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661-AOI-05-KYAUKTAW\03MAPS\output\EMSR661\AOI05\stat_FC_Folder_DEL_PRODUCT_20230515_DEL\"/>
    </mc:Choice>
  </mc:AlternateContent>
  <xr:revisionPtr revIDLastSave="0" documentId="13_ncr:1_{64F4ED0F-F7CF-4BE3-AA44-EA87D5DF9AB1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P_v1_aoi" sheetId="5" r:id="rId5"/>
    <sheet name="_transportationL_v1_aoi" sheetId="6" r:id="rId6"/>
    <sheet name="_transportationL_v1_aff" sheetId="7" r:id="rId7"/>
    <sheet name="_naturalLandUseA_v1_aoi" sheetId="8" r:id="rId8"/>
    <sheet name="_naturalLandUseA_v1_aff" sheetId="9" r:id="rId9"/>
  </sheets>
  <calcPr calcId="191029"/>
</workbook>
</file>

<file path=xl/calcChain.xml><?xml version="1.0" encoding="utf-8"?>
<calcChain xmlns="http://schemas.openxmlformats.org/spreadsheetml/2006/main">
  <c r="B17" i="3" l="1"/>
  <c r="B16" i="3"/>
  <c r="B23" i="2"/>
  <c r="B22" i="2"/>
</calcChain>
</file>

<file path=xl/sharedStrings.xml><?xml version="1.0" encoding="utf-8"?>
<sst xmlns="http://schemas.openxmlformats.org/spreadsheetml/2006/main" count="209" uniqueCount="71">
  <si>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</si>
  <si>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</si>
  <si>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</si>
  <si>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</si>
  <si>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</si>
  <si>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05 Kyauktaw Delineation</t>
  </si>
  <si>
    <t>Consequences within the AOI</t>
  </si>
  <si>
    <t xml:space="preserve">Unit of measurement </t>
  </si>
  <si>
    <t>Affected</t>
  </si>
  <si>
    <t>Total in AOI</t>
  </si>
  <si>
    <t>Flooded area(src=2)</t>
  </si>
  <si>
    <t>ha</t>
  </si>
  <si>
    <t>Estimated population</t>
  </si>
  <si>
    <t>Number of inhabitants</t>
  </si>
  <si>
    <t>Built-up</t>
  </si>
  <si>
    <t>Communication buildings, stations, terminals and associated buildings</t>
  </si>
  <si>
    <t>No.</t>
  </si>
  <si>
    <t>Transportation</t>
  </si>
  <si>
    <t>Primary Road</t>
  </si>
  <si>
    <t>km</t>
  </si>
  <si>
    <t>Local Road</t>
  </si>
  <si>
    <t>Cart Track</t>
  </si>
  <si>
    <t>Long-distance railways</t>
  </si>
  <si>
    <t>Land use</t>
  </si>
  <si>
    <t xml:space="preserve">Heterogeneous agricultural areas </t>
  </si>
  <si>
    <t xml:space="preserve">Forests </t>
  </si>
  <si>
    <t>Other</t>
  </si>
  <si>
    <t xml:space="preserve">Inland wetlands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</si>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</sst>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right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6" fillId="0" borderId="10" xfId="0" applyFont="1" applyBorder="1" applyAlignment="1">
      <alignment vertical="center"/>
    </xf>
    <xf numFmtId="0" fontId="0" fillId="0" borderId="14" xfId="0" applyBorder="1"/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165" fontId="6" fillId="0" borderId="15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18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"/>
  <sheetViews>
    <sheetView showGridLines="0" tabSelected="1" zoomScale="70" zoomScaleNormal="70" workbookViewId="0">
      <selection activeCell="B5" sqref="B5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x14ac:dyDescent="0.25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x14ac:dyDescent="0.25">
      <c r="B4" s="14"/>
      <c r="C4" s="93" t="s">
        <v>7</v>
      </c>
      <c r="D4" s="94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x14ac:dyDescent="0.25">
      <c r="B5" s="45" t="s">
        <v>45</v>
      </c>
      <c r="C5" s="45"/>
      <c r="D5" s="46" t="s">
        <v>11</v>
      </c>
      <c r="E5" s="45"/>
      <c r="F5" s="47">
        <v>23.689756019099999</v>
      </c>
    </row>
    <row r="6" spans="1:11" x14ac:dyDescent="0.25">
      <c r="B6" s="16" t="s">
        <v>12</v>
      </c>
      <c r="C6" s="41" t="s">
        <v>13</v>
      </c>
      <c r="D6" s="23"/>
      <c r="E6" s="86">
        <v>250</v>
      </c>
      <c r="F6" s="87">
        <v>53000</v>
      </c>
      <c r="G6" s="3"/>
      <c r="H6" s="3"/>
      <c r="I6" s="4"/>
      <c r="J6" s="4"/>
      <c r="K6" s="6"/>
    </row>
    <row r="7" spans="1:11" x14ac:dyDescent="0.25">
      <c r="B7" s="62" t="s">
        <v>14</v>
      </c>
      <c r="C7" s="63" t="s">
        <v>15</v>
      </c>
      <c r="D7" s="64" t="s">
        <v>16</v>
      </c>
      <c r="E7" s="65">
        <v>0</v>
      </c>
      <c r="F7" s="65">
        <v>2</v>
      </c>
    </row>
    <row r="8" spans="1:11" x14ac:dyDescent="0.25">
      <c r="B8" s="48" t="s">
        <v>17</v>
      </c>
      <c r="C8" s="66" t="s">
        <v>18</v>
      </c>
      <c r="D8" s="49" t="s">
        <v>19</v>
      </c>
      <c r="E8" s="67">
        <v>0</v>
      </c>
      <c r="F8" s="52">
        <v>3.54475813618</v>
      </c>
    </row>
    <row r="9" spans="1:11" x14ac:dyDescent="0.25">
      <c r="B9" s="68"/>
      <c r="C9" s="69" t="s">
        <v>20</v>
      </c>
      <c r="D9" s="70" t="s">
        <v>19</v>
      </c>
      <c r="E9" s="71">
        <v>5.2067090025900001E-2</v>
      </c>
      <c r="F9" s="72">
        <v>43.852315247699998</v>
      </c>
    </row>
    <row r="10" spans="1:11" x14ac:dyDescent="0.25">
      <c r="B10" s="68"/>
      <c r="C10" s="69" t="s">
        <v>21</v>
      </c>
      <c r="D10" s="70" t="s">
        <v>19</v>
      </c>
      <c r="E10" s="71">
        <v>3.9061067747899997E-2</v>
      </c>
      <c r="F10" s="72">
        <v>8.5883205281800006</v>
      </c>
    </row>
    <row r="11" spans="1:11" x14ac:dyDescent="0.25">
      <c r="B11" s="73"/>
      <c r="C11" s="74" t="s">
        <v>22</v>
      </c>
      <c r="D11" s="75" t="s">
        <v>19</v>
      </c>
      <c r="E11" s="76">
        <v>0</v>
      </c>
      <c r="F11" s="77">
        <v>1.6897237512700001</v>
      </c>
    </row>
    <row r="12" spans="1:11" x14ac:dyDescent="0.25">
      <c r="B12" s="78" t="s">
        <v>23</v>
      </c>
      <c r="C12" s="79" t="s">
        <v>24</v>
      </c>
      <c r="D12" s="49" t="s">
        <v>11</v>
      </c>
      <c r="E12" s="67">
        <v>22.689781229499999</v>
      </c>
      <c r="F12" s="53">
        <v>734.16329435900002</v>
      </c>
    </row>
    <row r="13" spans="1:11" x14ac:dyDescent="0.25">
      <c r="B13" s="80"/>
      <c r="C13" s="81" t="s">
        <v>25</v>
      </c>
      <c r="D13" s="70" t="s">
        <v>11</v>
      </c>
      <c r="E13" s="71">
        <v>0.48031104156499999</v>
      </c>
      <c r="F13" s="82">
        <v>398.72149701799998</v>
      </c>
    </row>
    <row r="14" spans="1:11" x14ac:dyDescent="0.25">
      <c r="B14" s="80"/>
      <c r="C14" s="81" t="s">
        <v>26</v>
      </c>
      <c r="D14" s="70" t="s">
        <v>11</v>
      </c>
      <c r="E14" s="71">
        <v>0.32300990150199999</v>
      </c>
      <c r="F14" s="82">
        <v>381.95224052999998</v>
      </c>
    </row>
    <row r="15" spans="1:11" x14ac:dyDescent="0.25">
      <c r="B15" s="80"/>
      <c r="C15" s="81" t="s">
        <v>27</v>
      </c>
      <c r="D15" s="70" t="s">
        <v>11</v>
      </c>
      <c r="E15" s="71">
        <v>0.196653858795</v>
      </c>
      <c r="F15" s="82">
        <v>9.2792809357700001</v>
      </c>
    </row>
    <row r="16" spans="1:11" x14ac:dyDescent="0.25">
      <c r="B16" s="80"/>
      <c r="C16" s="81" t="s">
        <v>28</v>
      </c>
      <c r="D16" s="70" t="s">
        <v>11</v>
      </c>
      <c r="E16" s="71">
        <v>0</v>
      </c>
      <c r="F16" s="82">
        <v>18.557001573600001</v>
      </c>
    </row>
    <row r="17" spans="2:6" x14ac:dyDescent="0.25">
      <c r="B17" s="83"/>
      <c r="C17" s="84" t="s">
        <v>29</v>
      </c>
      <c r="D17" s="75" t="s">
        <v>11</v>
      </c>
      <c r="E17" s="76">
        <v>0</v>
      </c>
      <c r="F17" s="85">
        <v>2.6508783875900002</v>
      </c>
    </row>
    <row r="18" spans="2:6" x14ac:dyDescent="0.25">
      <c r="B18" s="13"/>
      <c r="C18" s="19"/>
      <c r="D18" s="29"/>
      <c r="E18" s="29"/>
      <c r="F18" s="9"/>
    </row>
    <row r="19" spans="2:6" x14ac:dyDescent="0.25">
      <c r="B19" s="13"/>
      <c r="C19" s="19"/>
      <c r="D19" s="29"/>
      <c r="E19" s="29"/>
      <c r="F19" s="9"/>
    </row>
    <row r="20" spans="2:6" x14ac:dyDescent="0.25">
      <c r="B20" s="90" t="s">
        <v>30</v>
      </c>
      <c r="C20" s="19"/>
      <c r="D20" s="29"/>
      <c r="E20" s="29"/>
    </row>
    <row r="21" spans="2:6" x14ac:dyDescent="0.25">
      <c r="B21" s="91" t="s">
        <v>31</v>
      </c>
      <c r="C21" s="19"/>
      <c r="D21" s="29"/>
      <c r="E21" s="29"/>
    </row>
    <row r="22" spans="2:6" ht="15.75" x14ac:dyDescent="0.25">
      <c r="B22" s="9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19"/>
      <c r="D22" s="29"/>
      <c r="E22" s="29"/>
    </row>
    <row r="23" spans="2:6" x14ac:dyDescent="0.25">
      <c r="B23" s="91" t="str">
        <f>CONCATENATE(CHAR(169)," European Union / Copernicus Emergency Management Service")</f>
        <v>© European Union / Copernicus Emergency Management Service</v>
      </c>
      <c r="C23" s="19"/>
      <c r="D23" s="29"/>
      <c r="E23" s="29"/>
    </row>
    <row r="24" spans="2:6" x14ac:dyDescent="0.25">
      <c r="B24" s="13"/>
      <c r="C24" s="19"/>
      <c r="D24" s="29"/>
      <c r="E24" s="29"/>
    </row>
    <row r="25" spans="2:6" x14ac:dyDescent="0.25">
      <c r="B25" s="13"/>
      <c r="C25" s="19"/>
      <c r="D25" s="29"/>
      <c r="E25" s="29"/>
    </row>
    <row r="26" spans="2:6" x14ac:dyDescent="0.25">
      <c r="B26" s="13"/>
      <c r="C26" s="19"/>
      <c r="D26" s="29"/>
      <c r="E26" s="29"/>
    </row>
    <row r="27" spans="2:6" x14ac:dyDescent="0.25">
      <c r="B27" s="13"/>
      <c r="C27" s="19"/>
      <c r="D27" s="29"/>
      <c r="E27" s="29"/>
    </row>
    <row r="28" spans="2:6" x14ac:dyDescent="0.25">
      <c r="B28" s="13"/>
      <c r="C28" s="19"/>
      <c r="D28" s="29"/>
      <c r="E28" s="29"/>
    </row>
    <row r="29" spans="2:6" x14ac:dyDescent="0.25">
      <c r="B29" s="13"/>
      <c r="C29" s="21"/>
      <c r="D29" s="29"/>
      <c r="E29" s="29"/>
    </row>
    <row r="30" spans="2:6" x14ac:dyDescent="0.25">
      <c r="B30" s="13"/>
      <c r="C30" s="21"/>
      <c r="D30" s="29"/>
      <c r="E30" s="29"/>
    </row>
    <row r="31" spans="2:6" x14ac:dyDescent="0.25">
      <c r="B31" s="13"/>
      <c r="C31" s="21"/>
      <c r="D31" s="29"/>
      <c r="E31" s="29"/>
    </row>
    <row r="32" spans="2:6" x14ac:dyDescent="0.25">
      <c r="B32" s="13"/>
      <c r="C32" s="21"/>
      <c r="D32" s="29"/>
      <c r="E32" s="29"/>
    </row>
    <row r="33" spans="2:5" x14ac:dyDescent="0.25">
      <c r="B33" s="13"/>
      <c r="C33" s="21"/>
      <c r="D33" s="29"/>
      <c r="E33" s="29"/>
    </row>
    <row r="34" spans="2:5" x14ac:dyDescent="0.25">
      <c r="B34" s="13"/>
      <c r="C34" s="21"/>
      <c r="D34" s="29"/>
      <c r="E34" s="29"/>
    </row>
    <row r="35" spans="2:5" x14ac:dyDescent="0.25">
      <c r="B35" s="13"/>
      <c r="C35" s="21"/>
      <c r="D35" s="29"/>
      <c r="E35" s="29"/>
    </row>
    <row r="36" spans="2:5" x14ac:dyDescent="0.25">
      <c r="B36" s="13"/>
      <c r="C36" s="21"/>
      <c r="D36" s="29"/>
      <c r="E36" s="29"/>
    </row>
    <row r="37" spans="2:5" x14ac:dyDescent="0.25">
      <c r="B37" s="13"/>
      <c r="C37" s="21"/>
      <c r="D37" s="29"/>
      <c r="E37" s="29"/>
    </row>
    <row r="38" spans="2:5" x14ac:dyDescent="0.25">
      <c r="B38" s="13"/>
      <c r="C38" s="21"/>
      <c r="D38" s="29"/>
      <c r="E38" s="29"/>
    </row>
    <row r="39" spans="2:5" x14ac:dyDescent="0.25">
      <c r="B39" s="13"/>
      <c r="C39" s="21"/>
      <c r="D39" s="29"/>
      <c r="E39" s="29"/>
    </row>
    <row r="40" spans="2:5" x14ac:dyDescent="0.25">
      <c r="B40" s="13"/>
      <c r="C40" s="21"/>
      <c r="D40" s="29"/>
      <c r="E40" s="2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6"/>
  <sheetViews>
    <sheetView showGridLines="0" zoomScale="70" zoomScaleNormal="70" workbookViewId="0"/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9.28515625" style="22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x14ac:dyDescent="0.25">
      <c r="B3" s="39" t="s">
        <v>6</v>
      </c>
      <c r="C3" s="32"/>
      <c r="D3" s="28"/>
      <c r="E3" s="33"/>
      <c r="F3" s="3"/>
      <c r="G3" s="3"/>
      <c r="H3" s="18"/>
      <c r="I3" s="18"/>
    </row>
    <row r="4" spans="1:9" x14ac:dyDescent="0.25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x14ac:dyDescent="0.25">
      <c r="B5" s="45" t="s">
        <v>10</v>
      </c>
      <c r="C5" s="46" t="s">
        <v>11</v>
      </c>
      <c r="D5" s="45"/>
      <c r="E5" s="47">
        <v>23.689756019099999</v>
      </c>
    </row>
    <row r="6" spans="1:9" x14ac:dyDescent="0.25">
      <c r="B6" s="14" t="s">
        <v>12</v>
      </c>
      <c r="C6" s="35"/>
      <c r="D6" s="88">
        <v>250</v>
      </c>
      <c r="E6" s="89">
        <v>53000</v>
      </c>
      <c r="F6" s="3"/>
      <c r="G6" s="3"/>
      <c r="H6" s="4"/>
      <c r="I6" s="6"/>
    </row>
    <row r="7" spans="1:9" x14ac:dyDescent="0.25">
      <c r="B7" s="48" t="s">
        <v>14</v>
      </c>
      <c r="C7" s="49" t="s">
        <v>16</v>
      </c>
      <c r="D7" s="50">
        <v>0</v>
      </c>
      <c r="E7" s="51">
        <v>2</v>
      </c>
      <c r="F7" s="3"/>
      <c r="G7" s="7"/>
      <c r="H7" s="6"/>
    </row>
    <row r="8" spans="1:9" x14ac:dyDescent="0.25">
      <c r="B8" s="48" t="s">
        <v>17</v>
      </c>
      <c r="C8" s="49" t="s">
        <v>19</v>
      </c>
      <c r="D8" s="52">
        <v>9.1128157773799998E-2</v>
      </c>
      <c r="E8" s="52">
        <v>57.675117663329999</v>
      </c>
      <c r="F8" s="3"/>
      <c r="G8" s="7"/>
      <c r="H8" s="6"/>
    </row>
    <row r="9" spans="1:9" x14ac:dyDescent="0.25">
      <c r="B9" s="48" t="s">
        <v>23</v>
      </c>
      <c r="C9" s="49" t="s">
        <v>11</v>
      </c>
      <c r="D9" s="53">
        <v>23.689756031361998</v>
      </c>
      <c r="E9" s="52">
        <v>1545.3241928039599</v>
      </c>
      <c r="F9" s="3"/>
      <c r="G9" s="7"/>
      <c r="H9" s="6"/>
    </row>
    <row r="10" spans="1:9" x14ac:dyDescent="0.25">
      <c r="A10" s="54"/>
      <c r="B10" s="36"/>
      <c r="C10" s="37"/>
      <c r="D10" s="12"/>
      <c r="E10" s="38"/>
      <c r="F10" s="55"/>
      <c r="G10" s="3"/>
      <c r="H10" s="29"/>
      <c r="I10" s="6"/>
    </row>
    <row r="11" spans="1:9" x14ac:dyDescent="0.25">
      <c r="A11" s="54"/>
      <c r="B11" s="56" t="s">
        <v>32</v>
      </c>
      <c r="C11" s="57"/>
      <c r="D11" s="58"/>
      <c r="E11" s="59"/>
      <c r="F11" s="55"/>
      <c r="G11" s="3"/>
      <c r="H11" s="29"/>
      <c r="I11" s="6"/>
    </row>
    <row r="12" spans="1:9" x14ac:dyDescent="0.25">
      <c r="B12" s="13"/>
      <c r="C12" s="19"/>
      <c r="D12" s="29"/>
      <c r="G12" s="3"/>
      <c r="H12" s="29"/>
      <c r="I12" s="6"/>
    </row>
    <row r="13" spans="1:9" x14ac:dyDescent="0.25">
      <c r="B13" s="13"/>
      <c r="C13" s="19"/>
      <c r="D13" s="29"/>
      <c r="G13" s="3"/>
      <c r="H13" s="29"/>
      <c r="I13" s="6"/>
    </row>
    <row r="14" spans="1:9" x14ac:dyDescent="0.25">
      <c r="B14" s="90" t="s">
        <v>30</v>
      </c>
      <c r="C14" s="19"/>
      <c r="D14" s="29"/>
      <c r="G14" s="3"/>
      <c r="H14" s="29"/>
      <c r="I14" s="6"/>
    </row>
    <row r="15" spans="1:9" x14ac:dyDescent="0.25">
      <c r="B15" s="91" t="s">
        <v>31</v>
      </c>
      <c r="C15" s="19"/>
      <c r="D15" s="29"/>
      <c r="G15" s="3"/>
      <c r="H15" s="29"/>
      <c r="I15" s="6"/>
    </row>
    <row r="16" spans="1:9" ht="15.75" x14ac:dyDescent="0.25">
      <c r="B16" s="9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6" s="19"/>
      <c r="D16" s="29"/>
      <c r="G16" s="3"/>
      <c r="H16" s="29"/>
      <c r="I16" s="6"/>
    </row>
    <row r="17" spans="2:9" x14ac:dyDescent="0.25">
      <c r="B17" s="91" t="str">
        <f>CONCATENATE(CHAR(169)," European Union / Copernicus Emergency Management Service")</f>
        <v>© European Union / Copernicus Emergency Management Service</v>
      </c>
      <c r="C17" s="19"/>
      <c r="D17" s="29"/>
      <c r="G17" s="3"/>
      <c r="H17" s="29"/>
      <c r="I17" s="6"/>
    </row>
    <row r="18" spans="2:9" x14ac:dyDescent="0.25">
      <c r="B18" s="13"/>
      <c r="C18" s="19"/>
      <c r="D18" s="29"/>
      <c r="G18" s="3"/>
      <c r="H18" s="29"/>
      <c r="I18" s="6"/>
    </row>
    <row r="19" spans="2:9" x14ac:dyDescent="0.25">
      <c r="B19" s="13"/>
      <c r="C19" s="19"/>
      <c r="D19" s="29"/>
      <c r="G19" s="3"/>
      <c r="H19" s="29"/>
      <c r="I19" s="6"/>
    </row>
    <row r="20" spans="2:9" x14ac:dyDescent="0.25">
      <c r="B20" s="13"/>
      <c r="C20" s="19"/>
      <c r="D20" s="29"/>
      <c r="G20" s="3"/>
      <c r="H20" s="29"/>
      <c r="I20" s="6"/>
    </row>
    <row r="21" spans="2:9" x14ac:dyDescent="0.25">
      <c r="B21" s="13"/>
      <c r="C21" s="21"/>
      <c r="D21" s="29"/>
      <c r="G21" s="3"/>
      <c r="H21" s="29"/>
      <c r="I21" s="6"/>
    </row>
    <row r="22" spans="2:9" x14ac:dyDescent="0.25">
      <c r="B22" s="13"/>
      <c r="C22" s="21"/>
      <c r="D22" s="29"/>
      <c r="G22" s="3"/>
      <c r="H22" s="29"/>
      <c r="I22" s="6"/>
    </row>
    <row r="23" spans="2:9" x14ac:dyDescent="0.25">
      <c r="B23" s="13"/>
      <c r="C23" s="21"/>
      <c r="D23" s="29"/>
      <c r="G23" s="3"/>
      <c r="H23" s="29"/>
      <c r="I23" s="6"/>
    </row>
    <row r="24" spans="2:9" x14ac:dyDescent="0.25">
      <c r="B24" s="13"/>
      <c r="C24" s="21"/>
      <c r="D24" s="29"/>
      <c r="G24" s="3"/>
      <c r="H24" s="29"/>
      <c r="I24" s="6"/>
    </row>
    <row r="25" spans="2:9" x14ac:dyDescent="0.25">
      <c r="B25" s="13"/>
      <c r="C25" s="21"/>
      <c r="D25" s="29"/>
      <c r="G25" s="3"/>
      <c r="H25" s="29"/>
      <c r="I25" s="6"/>
    </row>
    <row r="26" spans="2:9" x14ac:dyDescent="0.25">
      <c r="B26" s="13"/>
      <c r="C26" s="21"/>
      <c r="D26" s="29"/>
      <c r="G26" s="3"/>
      <c r="H26" s="29"/>
      <c r="I26" s="6"/>
    </row>
    <row r="27" spans="2:9" x14ac:dyDescent="0.25">
      <c r="B27" s="13"/>
      <c r="C27" s="21"/>
      <c r="D27" s="29"/>
      <c r="G27" s="3"/>
      <c r="H27" s="29"/>
      <c r="I27" s="6"/>
    </row>
    <row r="28" spans="2:9" x14ac:dyDescent="0.25">
      <c r="B28" s="13"/>
      <c r="C28" s="21"/>
      <c r="D28" s="29"/>
      <c r="G28" s="3"/>
      <c r="H28" s="29"/>
      <c r="I28" s="6"/>
    </row>
    <row r="29" spans="2:9" x14ac:dyDescent="0.25">
      <c r="B29" s="13"/>
      <c r="C29" s="21"/>
      <c r="D29" s="29"/>
      <c r="G29" s="3"/>
      <c r="H29" s="29"/>
      <c r="I29" s="6"/>
    </row>
    <row r="30" spans="2:9" x14ac:dyDescent="0.25">
      <c r="B30" s="13"/>
      <c r="C30" s="21"/>
      <c r="D30" s="29"/>
      <c r="G30" s="3"/>
      <c r="H30" s="29"/>
      <c r="I30" s="6"/>
    </row>
    <row r="31" spans="2:9" x14ac:dyDescent="0.25">
      <c r="B31" s="13"/>
      <c r="C31" s="21"/>
      <c r="D31" s="29"/>
      <c r="G31" s="3"/>
      <c r="H31" s="29"/>
      <c r="I31" s="6"/>
    </row>
    <row r="32" spans="2:9" x14ac:dyDescent="0.25">
      <c r="B32" s="13"/>
      <c r="C32" s="21"/>
      <c r="D32" s="29"/>
      <c r="G32" s="3"/>
      <c r="H32" s="29"/>
      <c r="I32" s="6"/>
    </row>
    <row r="33" spans="7:9" x14ac:dyDescent="0.25">
      <c r="G33" s="3"/>
      <c r="H33" s="29"/>
      <c r="I33" s="6"/>
    </row>
    <row r="34" spans="7:9" x14ac:dyDescent="0.25">
      <c r="G34" s="3"/>
      <c r="H34" s="29"/>
      <c r="I34" s="6"/>
    </row>
    <row r="35" spans="7:9" x14ac:dyDescent="0.25">
      <c r="G35" s="3"/>
      <c r="H35" s="29"/>
      <c r="I35" s="6"/>
    </row>
    <row r="36" spans="7:9" x14ac:dyDescent="0.25">
      <c r="G36" s="3"/>
      <c r="H36" s="29"/>
      <c r="I36" s="8"/>
    </row>
    <row r="37" spans="7:9" x14ac:dyDescent="0.25">
      <c r="G37" s="3"/>
      <c r="H37" s="29"/>
      <c r="I37" s="8"/>
    </row>
    <row r="38" spans="7:9" x14ac:dyDescent="0.25">
      <c r="G38" s="3"/>
      <c r="H38" s="29"/>
      <c r="I38" s="8"/>
    </row>
    <row r="39" spans="7:9" x14ac:dyDescent="0.25">
      <c r="G39" s="3"/>
      <c r="H39" s="29"/>
      <c r="I39" s="8"/>
    </row>
    <row r="40" spans="7:9" x14ac:dyDescent="0.25">
      <c r="G40" s="3"/>
      <c r="H40" s="29"/>
      <c r="I40" s="8"/>
    </row>
    <row r="41" spans="7:9" x14ac:dyDescent="0.25">
      <c r="G41" s="3"/>
      <c r="H41" s="29"/>
      <c r="I41" s="8"/>
    </row>
    <row r="42" spans="7:9" x14ac:dyDescent="0.25">
      <c r="G42" s="3"/>
      <c r="H42" s="29"/>
      <c r="I42" s="8"/>
    </row>
    <row r="43" spans="7:9" x14ac:dyDescent="0.25">
      <c r="G43" s="3"/>
      <c r="H43" s="29"/>
      <c r="I43" s="8"/>
    </row>
    <row r="44" spans="7:9" x14ac:dyDescent="0.25">
      <c r="G44" s="3"/>
      <c r="H44" s="29"/>
      <c r="I44" s="8"/>
    </row>
    <row r="45" spans="7:9" x14ac:dyDescent="0.25">
      <c r="G45" s="3"/>
      <c r="H45" s="29"/>
      <c r="I45" s="8"/>
    </row>
    <row r="46" spans="7:9" x14ac:dyDescent="0.25">
      <c r="G46" s="3"/>
      <c r="H46" s="29"/>
      <c r="I46" s="8"/>
    </row>
    <row r="47" spans="7:9" x14ac:dyDescent="0.25">
      <c r="G47" s="3"/>
      <c r="H47" s="29"/>
      <c r="I47" s="8"/>
    </row>
    <row r="48" spans="7:9" x14ac:dyDescent="0.25">
      <c r="G48" s="3"/>
      <c r="H48" s="29"/>
      <c r="I48" s="8"/>
    </row>
    <row r="49" spans="7:9" x14ac:dyDescent="0.25">
      <c r="G49" s="3"/>
      <c r="H49" s="29"/>
      <c r="I49" s="8"/>
    </row>
    <row r="50" spans="7:9" x14ac:dyDescent="0.25">
      <c r="G50" s="3"/>
      <c r="H50" s="29"/>
      <c r="I50" s="8"/>
    </row>
    <row r="51" spans="7:9" x14ac:dyDescent="0.25">
      <c r="G51" s="3"/>
      <c r="H51" s="29"/>
      <c r="I51" s="8"/>
    </row>
    <row r="52" spans="7:9" x14ac:dyDescent="0.25">
      <c r="G52" s="3"/>
      <c r="H52" s="29"/>
      <c r="I52" s="8"/>
    </row>
    <row r="53" spans="7:9" x14ac:dyDescent="0.25">
      <c r="G53" s="3"/>
      <c r="H53" s="29"/>
      <c r="I53" s="8"/>
    </row>
    <row r="54" spans="7:9" x14ac:dyDescent="0.25">
      <c r="G54" s="3"/>
      <c r="H54" s="29"/>
      <c r="I54" s="8"/>
    </row>
    <row r="55" spans="7:9" x14ac:dyDescent="0.25">
      <c r="G55" s="3"/>
      <c r="H55" s="29"/>
      <c r="I55" s="8"/>
    </row>
    <row r="56" spans="7:9" x14ac:dyDescent="0.25">
      <c r="G56" s="3"/>
      <c r="H56" s="29"/>
      <c r="I56" s="8"/>
    </row>
    <row r="57" spans="7:9" x14ac:dyDescent="0.25">
      <c r="G57" s="3"/>
      <c r="H57" s="29"/>
      <c r="I57" s="8"/>
    </row>
    <row r="58" spans="7:9" x14ac:dyDescent="0.25">
      <c r="G58" s="3"/>
      <c r="H58" s="29"/>
      <c r="I58" s="8"/>
    </row>
    <row r="59" spans="7:9" x14ac:dyDescent="0.25">
      <c r="G59" s="3"/>
      <c r="H59" s="29"/>
      <c r="I59" s="8"/>
    </row>
    <row r="60" spans="7:9" x14ac:dyDescent="0.25">
      <c r="G60" s="3"/>
      <c r="H60" s="29"/>
      <c r="I60" s="8"/>
    </row>
    <row r="61" spans="7:9" x14ac:dyDescent="0.25">
      <c r="G61" s="3"/>
      <c r="H61" s="29"/>
      <c r="I61" s="8"/>
    </row>
    <row r="62" spans="7:9" x14ac:dyDescent="0.25">
      <c r="G62" s="3"/>
      <c r="H62" s="29"/>
      <c r="I62" s="8"/>
    </row>
    <row r="63" spans="7:9" x14ac:dyDescent="0.25">
      <c r="G63" s="3"/>
      <c r="H63" s="29"/>
      <c r="I63" s="8"/>
    </row>
    <row r="64" spans="7:9" x14ac:dyDescent="0.25">
      <c r="G64" s="3"/>
      <c r="H64" s="29"/>
      <c r="I64" s="8"/>
    </row>
    <row r="65" spans="7:9" x14ac:dyDescent="0.25">
      <c r="G65" s="3"/>
      <c r="H65" s="29"/>
      <c r="I65" s="9"/>
    </row>
    <row r="66" spans="7:9" x14ac:dyDescent="0.25">
      <c r="G66" s="3"/>
      <c r="H66" s="29"/>
      <c r="I66" s="9"/>
    </row>
    <row r="67" spans="7:9" x14ac:dyDescent="0.25">
      <c r="G67" s="3"/>
      <c r="H67" s="29"/>
      <c r="I67" s="9"/>
    </row>
    <row r="68" spans="7:9" x14ac:dyDescent="0.25">
      <c r="G68" s="3"/>
      <c r="H68" s="29"/>
      <c r="I68" s="9"/>
    </row>
    <row r="69" spans="7:9" x14ac:dyDescent="0.25">
      <c r="G69" s="3"/>
      <c r="H69" s="29"/>
      <c r="I69" s="9"/>
    </row>
    <row r="70" spans="7:9" x14ac:dyDescent="0.25">
      <c r="G70" s="3"/>
      <c r="H70" s="29"/>
      <c r="I70" s="9"/>
    </row>
    <row r="71" spans="7:9" x14ac:dyDescent="0.25">
      <c r="G71" s="3"/>
      <c r="H71" s="29"/>
      <c r="I71" s="9"/>
    </row>
    <row r="146" spans="8:10" x14ac:dyDescent="0.25">
      <c r="H146" s="7"/>
      <c r="I146" s="29"/>
      <c r="J146" s="6"/>
    </row>
    <row r="147" spans="8:10" x14ac:dyDescent="0.25">
      <c r="H147" s="7"/>
      <c r="I147" s="29"/>
      <c r="J147" s="6"/>
    </row>
    <row r="148" spans="8:10" x14ac:dyDescent="0.25">
      <c r="H148" s="7"/>
      <c r="I148" s="29"/>
      <c r="J148" s="6"/>
    </row>
    <row r="149" spans="8:10" x14ac:dyDescent="0.25">
      <c r="H149" s="7"/>
      <c r="I149" s="29"/>
      <c r="J149" s="8"/>
    </row>
    <row r="150" spans="8:10" x14ac:dyDescent="0.25">
      <c r="H150" s="7"/>
      <c r="I150" s="29"/>
      <c r="J150" s="8"/>
    </row>
    <row r="151" spans="8:10" x14ac:dyDescent="0.25">
      <c r="H151" s="7"/>
      <c r="I151" s="29"/>
      <c r="J151" s="8"/>
    </row>
    <row r="152" spans="8:10" x14ac:dyDescent="0.25">
      <c r="H152" s="7"/>
      <c r="I152" s="29"/>
      <c r="J152" s="8"/>
    </row>
    <row r="153" spans="8:10" x14ac:dyDescent="0.25">
      <c r="H153" s="7"/>
      <c r="I153" s="29"/>
      <c r="J153" s="8"/>
    </row>
    <row r="154" spans="8:10" x14ac:dyDescent="0.25">
      <c r="H154" s="7"/>
      <c r="I154" s="29"/>
      <c r="J154" s="8"/>
    </row>
    <row r="155" spans="8:10" x14ac:dyDescent="0.25">
      <c r="H155" s="7"/>
      <c r="I155" s="29"/>
      <c r="J155" s="8"/>
    </row>
    <row r="156" spans="8:10" x14ac:dyDescent="0.25">
      <c r="H156" s="7"/>
      <c r="I156" s="29"/>
      <c r="J156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1" t="s">
        <v>5</v>
      </c>
    </row>
    <row r="2" spans="1:8" x14ac:dyDescent="0.25">
      <c r="B2" s="61" t="s">
        <v>33</v>
      </c>
    </row>
    <row r="4" spans="1:8" x14ac:dyDescent="0.25">
      <c r="A4" s="91" t="s">
        <v>34</v>
      </c>
      <c r="B4" s="91" t="s">
        <v>35</v>
      </c>
      <c r="C4" s="91" t="s">
        <v>36</v>
      </c>
      <c r="D4" s="91" t="s">
        <v>37</v>
      </c>
      <c r="E4" s="91" t="s">
        <v>38</v>
      </c>
      <c r="F4" s="91" t="s">
        <v>39</v>
      </c>
      <c r="G4" s="91" t="s">
        <v>40</v>
      </c>
      <c r="H4" s="91" t="s">
        <v>41</v>
      </c>
    </row>
    <row r="5" spans="1:8" x14ac:dyDescent="0.25">
      <c r="A5">
        <v>0</v>
      </c>
      <c r="B5" t="s">
        <v>42</v>
      </c>
      <c r="C5" t="s">
        <v>43</v>
      </c>
      <c r="D5" t="s">
        <v>44</v>
      </c>
      <c r="E5" t="s">
        <v>45</v>
      </c>
      <c r="F5">
        <v>2</v>
      </c>
      <c r="G5">
        <v>73</v>
      </c>
      <c r="H5">
        <v>23.689756019099999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61" t="s">
        <v>5</v>
      </c>
    </row>
    <row r="2" spans="1:12" x14ac:dyDescent="0.25">
      <c r="B2" s="61" t="s">
        <v>46</v>
      </c>
    </row>
    <row r="4" spans="1:12" x14ac:dyDescent="0.25">
      <c r="A4" s="91" t="s">
        <v>34</v>
      </c>
      <c r="B4" s="91" t="s">
        <v>47</v>
      </c>
      <c r="C4" s="91" t="s">
        <v>48</v>
      </c>
      <c r="D4" s="91" t="s">
        <v>49</v>
      </c>
      <c r="E4" s="91" t="s">
        <v>50</v>
      </c>
      <c r="F4" s="91" t="s">
        <v>51</v>
      </c>
      <c r="G4" s="91" t="s">
        <v>38</v>
      </c>
      <c r="H4" s="91" t="s">
        <v>39</v>
      </c>
      <c r="I4" s="91" t="s">
        <v>52</v>
      </c>
      <c r="J4" s="91" t="s">
        <v>53</v>
      </c>
      <c r="K4" s="91" t="s">
        <v>40</v>
      </c>
      <c r="L4" s="91" t="s">
        <v>54</v>
      </c>
    </row>
    <row r="5" spans="1:12" x14ac:dyDescent="0.25">
      <c r="A5">
        <v>0</v>
      </c>
      <c r="B5">
        <v>12</v>
      </c>
      <c r="C5" t="s">
        <v>55</v>
      </c>
      <c r="D5">
        <v>1241</v>
      </c>
      <c r="E5" t="s">
        <v>15</v>
      </c>
      <c r="G5" t="s">
        <v>56</v>
      </c>
      <c r="H5">
        <v>997</v>
      </c>
      <c r="I5">
        <v>994</v>
      </c>
      <c r="J5" t="s">
        <v>57</v>
      </c>
      <c r="K5">
        <v>2</v>
      </c>
      <c r="L5">
        <v>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58</v>
      </c>
    </row>
    <row r="4" spans="1:12" x14ac:dyDescent="0.25">
      <c r="A4" s="91" t="s">
        <v>34</v>
      </c>
      <c r="B4" s="91" t="s">
        <v>47</v>
      </c>
      <c r="C4" s="91" t="s">
        <v>48</v>
      </c>
      <c r="D4" s="91" t="s">
        <v>49</v>
      </c>
      <c r="E4" s="91" t="s">
        <v>50</v>
      </c>
      <c r="F4" s="91" t="s">
        <v>51</v>
      </c>
      <c r="G4" s="91" t="s">
        <v>38</v>
      </c>
      <c r="H4" s="91" t="s">
        <v>39</v>
      </c>
      <c r="I4" s="91" t="s">
        <v>52</v>
      </c>
      <c r="J4" s="91" t="s">
        <v>53</v>
      </c>
      <c r="K4" s="91" t="s">
        <v>40</v>
      </c>
      <c r="L4" s="91" t="s">
        <v>59</v>
      </c>
    </row>
    <row r="5" spans="1:12" x14ac:dyDescent="0.25">
      <c r="A5">
        <v>0</v>
      </c>
      <c r="B5">
        <v>211</v>
      </c>
      <c r="C5" t="s">
        <v>60</v>
      </c>
      <c r="D5">
        <v>21120</v>
      </c>
      <c r="E5" t="s">
        <v>18</v>
      </c>
      <c r="G5" t="s">
        <v>57</v>
      </c>
      <c r="H5">
        <v>997</v>
      </c>
      <c r="I5">
        <v>994</v>
      </c>
      <c r="J5" t="s">
        <v>57</v>
      </c>
      <c r="K5">
        <v>4</v>
      </c>
      <c r="L5">
        <v>3.54475813618</v>
      </c>
    </row>
    <row r="6" spans="1:12" x14ac:dyDescent="0.25">
      <c r="A6">
        <v>1</v>
      </c>
      <c r="B6">
        <v>211</v>
      </c>
      <c r="C6" t="s">
        <v>60</v>
      </c>
      <c r="D6">
        <v>21122</v>
      </c>
      <c r="E6" t="s">
        <v>20</v>
      </c>
      <c r="G6" t="s">
        <v>57</v>
      </c>
      <c r="H6">
        <v>997</v>
      </c>
      <c r="I6">
        <v>994</v>
      </c>
      <c r="J6" t="s">
        <v>57</v>
      </c>
      <c r="K6">
        <v>92</v>
      </c>
      <c r="L6">
        <v>43.852315247699998</v>
      </c>
    </row>
    <row r="7" spans="1:12" x14ac:dyDescent="0.25">
      <c r="A7">
        <v>2</v>
      </c>
      <c r="B7">
        <v>211</v>
      </c>
      <c r="C7" t="s">
        <v>60</v>
      </c>
      <c r="D7">
        <v>21124</v>
      </c>
      <c r="E7" t="s">
        <v>21</v>
      </c>
      <c r="G7" t="s">
        <v>57</v>
      </c>
      <c r="H7">
        <v>997</v>
      </c>
      <c r="I7">
        <v>994</v>
      </c>
      <c r="J7" t="s">
        <v>57</v>
      </c>
      <c r="K7">
        <v>20</v>
      </c>
      <c r="L7">
        <v>8.5883205281800006</v>
      </c>
    </row>
    <row r="8" spans="1:12" x14ac:dyDescent="0.25">
      <c r="A8">
        <v>3</v>
      </c>
      <c r="B8">
        <v>212</v>
      </c>
      <c r="C8" t="s">
        <v>61</v>
      </c>
      <c r="D8">
        <v>2121</v>
      </c>
      <c r="E8" t="s">
        <v>22</v>
      </c>
      <c r="G8" t="s">
        <v>57</v>
      </c>
      <c r="H8">
        <v>997</v>
      </c>
      <c r="I8">
        <v>994</v>
      </c>
      <c r="J8" t="s">
        <v>57</v>
      </c>
      <c r="K8">
        <v>2</v>
      </c>
      <c r="L8">
        <v>1.6897237512700001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62</v>
      </c>
    </row>
    <row r="4" spans="1:12" x14ac:dyDescent="0.25">
      <c r="A4" s="91" t="s">
        <v>34</v>
      </c>
      <c r="B4" s="91" t="s">
        <v>47</v>
      </c>
      <c r="C4" s="91" t="s">
        <v>48</v>
      </c>
      <c r="D4" s="91" t="s">
        <v>49</v>
      </c>
      <c r="E4" s="91" t="s">
        <v>50</v>
      </c>
      <c r="F4" s="91" t="s">
        <v>51</v>
      </c>
      <c r="G4" s="91" t="s">
        <v>38</v>
      </c>
      <c r="H4" s="91" t="s">
        <v>39</v>
      </c>
      <c r="I4" s="91" t="s">
        <v>52</v>
      </c>
      <c r="J4" s="91" t="s">
        <v>53</v>
      </c>
      <c r="K4" s="91" t="s">
        <v>40</v>
      </c>
      <c r="L4" s="91" t="s">
        <v>59</v>
      </c>
    </row>
    <row r="5" spans="1:12" x14ac:dyDescent="0.25">
      <c r="A5">
        <v>0</v>
      </c>
      <c r="B5">
        <v>211</v>
      </c>
      <c r="C5" t="s">
        <v>60</v>
      </c>
      <c r="D5">
        <v>21122</v>
      </c>
      <c r="E5" t="s">
        <v>20</v>
      </c>
      <c r="G5" t="s">
        <v>57</v>
      </c>
      <c r="H5">
        <v>997</v>
      </c>
      <c r="I5">
        <v>994</v>
      </c>
      <c r="J5" t="s">
        <v>57</v>
      </c>
      <c r="K5">
        <v>4</v>
      </c>
      <c r="L5">
        <v>5.2067090025900001E-2</v>
      </c>
    </row>
    <row r="6" spans="1:12" x14ac:dyDescent="0.25">
      <c r="A6">
        <v>1</v>
      </c>
      <c r="B6">
        <v>211</v>
      </c>
      <c r="C6" t="s">
        <v>60</v>
      </c>
      <c r="D6">
        <v>21124</v>
      </c>
      <c r="E6" t="s">
        <v>21</v>
      </c>
      <c r="G6" t="s">
        <v>57</v>
      </c>
      <c r="H6">
        <v>997</v>
      </c>
      <c r="I6">
        <v>994</v>
      </c>
      <c r="J6" t="s">
        <v>57</v>
      </c>
      <c r="K6">
        <v>1</v>
      </c>
      <c r="L6">
        <v>3.9061067747899997E-2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63</v>
      </c>
    </row>
    <row r="4" spans="1:12" x14ac:dyDescent="0.25">
      <c r="A4" s="91" t="s">
        <v>34</v>
      </c>
      <c r="B4" s="91" t="s">
        <v>47</v>
      </c>
      <c r="C4" s="91" t="s">
        <v>48</v>
      </c>
      <c r="D4" s="91" t="s">
        <v>49</v>
      </c>
      <c r="E4" s="91" t="s">
        <v>50</v>
      </c>
      <c r="F4" s="91" t="s">
        <v>51</v>
      </c>
      <c r="G4" s="91" t="s">
        <v>38</v>
      </c>
      <c r="H4" s="91" t="s">
        <v>39</v>
      </c>
      <c r="I4" s="91" t="s">
        <v>52</v>
      </c>
      <c r="J4" s="91" t="s">
        <v>53</v>
      </c>
      <c r="K4" s="91" t="s">
        <v>40</v>
      </c>
      <c r="L4" s="91" t="s">
        <v>41</v>
      </c>
    </row>
    <row r="5" spans="1:12" x14ac:dyDescent="0.25">
      <c r="A5">
        <v>0</v>
      </c>
      <c r="B5">
        <v>2</v>
      </c>
      <c r="C5" t="s">
        <v>64</v>
      </c>
      <c r="D5">
        <v>24</v>
      </c>
      <c r="E5" t="s">
        <v>65</v>
      </c>
      <c r="G5" t="s">
        <v>57</v>
      </c>
      <c r="H5">
        <v>997</v>
      </c>
      <c r="I5">
        <v>982</v>
      </c>
      <c r="J5" t="s">
        <v>57</v>
      </c>
      <c r="K5">
        <v>24</v>
      </c>
      <c r="L5">
        <v>734.16329435900002</v>
      </c>
    </row>
    <row r="6" spans="1:12" x14ac:dyDescent="0.25">
      <c r="A6">
        <v>1</v>
      </c>
      <c r="B6">
        <v>3</v>
      </c>
      <c r="C6" t="s">
        <v>66</v>
      </c>
      <c r="D6">
        <v>31</v>
      </c>
      <c r="E6" t="s">
        <v>67</v>
      </c>
      <c r="G6" t="s">
        <v>57</v>
      </c>
      <c r="H6">
        <v>997</v>
      </c>
      <c r="I6">
        <v>982</v>
      </c>
      <c r="J6" t="s">
        <v>57</v>
      </c>
      <c r="K6">
        <v>88</v>
      </c>
      <c r="L6">
        <v>398.72149701799998</v>
      </c>
    </row>
    <row r="7" spans="1:12" x14ac:dyDescent="0.25">
      <c r="A7">
        <v>2</v>
      </c>
      <c r="B7">
        <v>3</v>
      </c>
      <c r="C7" t="s">
        <v>66</v>
      </c>
      <c r="D7">
        <v>32</v>
      </c>
      <c r="E7" t="s">
        <v>28</v>
      </c>
      <c r="G7" t="s">
        <v>57</v>
      </c>
      <c r="H7">
        <v>997</v>
      </c>
      <c r="I7">
        <v>982</v>
      </c>
      <c r="J7" t="s">
        <v>57</v>
      </c>
      <c r="K7">
        <v>10</v>
      </c>
      <c r="L7">
        <v>18.557001573600001</v>
      </c>
    </row>
    <row r="8" spans="1:12" x14ac:dyDescent="0.25">
      <c r="A8">
        <v>3</v>
      </c>
      <c r="B8">
        <v>3</v>
      </c>
      <c r="C8" t="s">
        <v>66</v>
      </c>
      <c r="D8">
        <v>33</v>
      </c>
      <c r="E8" t="s">
        <v>29</v>
      </c>
      <c r="G8" t="s">
        <v>57</v>
      </c>
      <c r="H8">
        <v>997</v>
      </c>
      <c r="I8">
        <v>982</v>
      </c>
      <c r="J8" t="s">
        <v>57</v>
      </c>
      <c r="K8">
        <v>2</v>
      </c>
      <c r="L8">
        <v>2.6508783875900002</v>
      </c>
    </row>
    <row r="9" spans="1:12" x14ac:dyDescent="0.25">
      <c r="A9">
        <v>4</v>
      </c>
      <c r="B9">
        <v>4</v>
      </c>
      <c r="C9" t="s">
        <v>68</v>
      </c>
      <c r="D9">
        <v>41</v>
      </c>
      <c r="E9" t="s">
        <v>69</v>
      </c>
      <c r="G9" t="s">
        <v>57</v>
      </c>
      <c r="H9">
        <v>997</v>
      </c>
      <c r="I9">
        <v>982</v>
      </c>
      <c r="J9" t="s">
        <v>57</v>
      </c>
      <c r="K9">
        <v>5</v>
      </c>
      <c r="L9">
        <v>9.2792809357700001</v>
      </c>
    </row>
    <row r="10" spans="1:12" x14ac:dyDescent="0.25">
      <c r="A10">
        <v>5</v>
      </c>
      <c r="B10">
        <v>998</v>
      </c>
      <c r="C10" t="s">
        <v>26</v>
      </c>
      <c r="D10">
        <v>998</v>
      </c>
      <c r="E10" t="s">
        <v>26</v>
      </c>
      <c r="G10" t="s">
        <v>57</v>
      </c>
      <c r="H10">
        <v>997</v>
      </c>
      <c r="I10">
        <v>982</v>
      </c>
      <c r="J10" t="s">
        <v>57</v>
      </c>
      <c r="K10">
        <v>6</v>
      </c>
      <c r="L10">
        <v>381.95224052999998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70</v>
      </c>
    </row>
    <row r="4" spans="1:12" x14ac:dyDescent="0.25">
      <c r="A4" s="91" t="s">
        <v>34</v>
      </c>
      <c r="B4" s="91" t="s">
        <v>47</v>
      </c>
      <c r="C4" s="91" t="s">
        <v>48</v>
      </c>
      <c r="D4" s="91" t="s">
        <v>49</v>
      </c>
      <c r="E4" s="91" t="s">
        <v>50</v>
      </c>
      <c r="F4" s="91" t="s">
        <v>51</v>
      </c>
      <c r="G4" s="91" t="s">
        <v>38</v>
      </c>
      <c r="H4" s="91" t="s">
        <v>39</v>
      </c>
      <c r="I4" s="91" t="s">
        <v>52</v>
      </c>
      <c r="J4" s="91" t="s">
        <v>53</v>
      </c>
      <c r="K4" s="91" t="s">
        <v>40</v>
      </c>
      <c r="L4" s="91" t="s">
        <v>41</v>
      </c>
    </row>
    <row r="5" spans="1:12" x14ac:dyDescent="0.25">
      <c r="A5">
        <v>0</v>
      </c>
      <c r="B5">
        <v>2</v>
      </c>
      <c r="C5" t="s">
        <v>64</v>
      </c>
      <c r="D5">
        <v>24</v>
      </c>
      <c r="E5" t="s">
        <v>65</v>
      </c>
      <c r="G5" t="s">
        <v>57</v>
      </c>
      <c r="H5">
        <v>997</v>
      </c>
      <c r="I5">
        <v>982</v>
      </c>
      <c r="J5" t="s">
        <v>57</v>
      </c>
      <c r="K5">
        <v>5</v>
      </c>
      <c r="L5">
        <v>22.689781229499999</v>
      </c>
    </row>
    <row r="6" spans="1:12" x14ac:dyDescent="0.25">
      <c r="A6">
        <v>1</v>
      </c>
      <c r="B6">
        <v>3</v>
      </c>
      <c r="C6" t="s">
        <v>66</v>
      </c>
      <c r="D6">
        <v>31</v>
      </c>
      <c r="E6" t="s">
        <v>67</v>
      </c>
      <c r="G6" t="s">
        <v>57</v>
      </c>
      <c r="H6">
        <v>997</v>
      </c>
      <c r="I6">
        <v>982</v>
      </c>
      <c r="J6" t="s">
        <v>57</v>
      </c>
      <c r="K6">
        <v>7</v>
      </c>
      <c r="L6">
        <v>0.48031104156499999</v>
      </c>
    </row>
    <row r="7" spans="1:12" x14ac:dyDescent="0.25">
      <c r="A7">
        <v>2</v>
      </c>
      <c r="B7">
        <v>4</v>
      </c>
      <c r="C7" t="s">
        <v>68</v>
      </c>
      <c r="D7">
        <v>41</v>
      </c>
      <c r="E7" t="s">
        <v>69</v>
      </c>
      <c r="G7" t="s">
        <v>57</v>
      </c>
      <c r="H7">
        <v>997</v>
      </c>
      <c r="I7">
        <v>982</v>
      </c>
      <c r="J7" t="s">
        <v>57</v>
      </c>
      <c r="K7">
        <v>1</v>
      </c>
      <c r="L7">
        <v>0.196653858795</v>
      </c>
    </row>
    <row r="8" spans="1:12" x14ac:dyDescent="0.25">
      <c r="A8">
        <v>3</v>
      </c>
      <c r="B8">
        <v>998</v>
      </c>
      <c r="C8" t="s">
        <v>26</v>
      </c>
      <c r="D8">
        <v>998</v>
      </c>
      <c r="E8" t="s">
        <v>26</v>
      </c>
      <c r="G8" t="s">
        <v>57</v>
      </c>
      <c r="H8">
        <v>997</v>
      </c>
      <c r="I8">
        <v>982</v>
      </c>
      <c r="J8" t="s">
        <v>57</v>
      </c>
      <c r="K8">
        <v>2</v>
      </c>
      <c r="L8">
        <v>0.32300990150199999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Delineation_simplified</vt:lpstr>
      <vt:lpstr>_observedEventA_v1_aoi</vt:lpstr>
      <vt:lpstr>_builtUpP_v1_aoi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Valentin Hilffert | GAF AG</cp:lastModifiedBy>
  <cp:lastPrinted>2020-10-14T12:56:37Z</cp:lastPrinted>
  <dcterms:created xsi:type="dcterms:W3CDTF">2017-04-13T10:25:13Z</dcterms:created>
  <dcterms:modified xsi:type="dcterms:W3CDTF">2023-05-15T10:13:12Z</dcterms:modified>
</cp:coreProperties>
</file>