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EMSR661-AOI-05-KYAUKTAW\03MAPS\output2\EMSR661\AOI05\stat_FC_Folder_GRA_PRODUCT_20230517_GRA_OVR\"/>
    </mc:Choice>
  </mc:AlternateContent>
  <xr:revisionPtr revIDLastSave="0" documentId="13_ncr:1_{96FE6916-005A-4ED6-A4EE-C0D7739C766C}" xr6:coauthVersionLast="36" xr6:coauthVersionMax="36" xr10:uidLastSave="{00000000-0000-0000-0000-000000000000}"/>
  <bookViews>
    <workbookView xWindow="0" yWindow="0" windowWidth="24705" windowHeight="9735" activeTab="2" xr2:uid="{00000000-000D-0000-FFFF-FFFF00000000}"/>
  </bookViews>
  <sheets>
    <sheet name="Info_Grading" sheetId="1" r:id="rId1"/>
    <sheet name="Grading" sheetId="2" r:id="rId2"/>
    <sheet name="Grading_simplified" sheetId="3" r:id="rId3"/>
    <sheet name="_observedEventA_v1_aoi" sheetId="4" r:id="rId4"/>
    <sheet name="_builtUpP_v1_aoi" sheetId="5" r:id="rId5"/>
    <sheet name="_builtUpP_v1_aff" sheetId="6" r:id="rId6"/>
    <sheet name="_transportationA_v1_aoi" sheetId="7" r:id="rId7"/>
    <sheet name="_transportationL_v1_aoi" sheetId="8" r:id="rId8"/>
    <sheet name="_transportationL_v1_aff" sheetId="9" r:id="rId9"/>
    <sheet name="_transportationP_v1_aoi" sheetId="10" r:id="rId10"/>
    <sheet name="_transportationP_v1_aff" sheetId="11" r:id="rId11"/>
    <sheet name="_naturalLandUseA_v1_aoi" sheetId="12" r:id="rId12"/>
    <sheet name="_naturalLandUseA_v1_aff" sheetId="13" r:id="rId13"/>
  </sheets>
  <calcPr calcId="191029"/>
</workbook>
</file>

<file path=xl/calcChain.xml><?xml version="1.0" encoding="utf-8"?>
<calcChain xmlns="http://schemas.openxmlformats.org/spreadsheetml/2006/main">
  <c r="B23" i="3" l="1"/>
  <c r="B22" i="3"/>
  <c r="B34" i="2"/>
  <c r="B33" i="2"/>
</calcChain>
</file>

<file path=xl/sharedStrings.xml><?xml version="1.0" encoding="utf-8"?>
<sst xmlns="http://schemas.openxmlformats.org/spreadsheetml/2006/main" count="460" uniqueCount="96">
  <si>
    <t>Consequences Table - Grading</t>
  </si>
  <si>
    <t xml:space="preserve">The table includes summary figures regarding specifically the exposed population and exposed assets and land use in the AoI. </t>
  </si>
  <si>
    <t xml:space="preserve">In addition it shows the extent of the event and estimations on the damage levels of the assets and land use. 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</si>
  <si>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</si>
  <si>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derived directly from OSM and are no further refined.</t>
  </si>
  <si>
    <t>EMSR661 AOI: 05 Kyauktaw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</si>
  <si>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</si>
  <si>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</si>
  <si>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</si>
  <si>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</si>
  <si>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</si>
  <si>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</si>
  <si>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</si>
  <si>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ha</t>
  </si>
  <si>
    <t>Estimated population</t>
  </si>
  <si>
    <t>Number of inhabitants</t>
  </si>
  <si>
    <t>Built-up</t>
  </si>
  <si>
    <t>Residential Buildings</t>
  </si>
  <si>
    <t>No.</t>
  </si>
  <si>
    <t>Industrial buildings and warehouses</t>
  </si>
  <si>
    <t>Other non-residential buildings</t>
  </si>
  <si>
    <t>Buildings used as places of worship and for religious activities</t>
  </si>
  <si>
    <t>Communication buildings, stations, terminals and associated buildings</t>
  </si>
  <si>
    <t>Transportation</t>
  </si>
  <si>
    <t>Harbours</t>
  </si>
  <si>
    <t>Primary Road</t>
  </si>
  <si>
    <t>km</t>
  </si>
  <si>
    <t>Local Road</t>
  </si>
  <si>
    <t>Cart Track</t>
  </si>
  <si>
    <t>Long-distance railways</t>
  </si>
  <si>
    <t>Bridges and elevated highways</t>
  </si>
  <si>
    <t>Very high damage</t>
  </si>
  <si>
    <t>High damage</t>
  </si>
  <si>
    <t>Moderate damage</t>
  </si>
  <si>
    <t>Negligible to slight damage</t>
  </si>
  <si>
    <t>Land use</t>
  </si>
  <si>
    <t xml:space="preserve">Heterogeneous agricultural areas </t>
  </si>
  <si>
    <t>NA</t>
  </si>
  <si>
    <t xml:space="preserve">Forests </t>
  </si>
  <si>
    <t>Other</t>
  </si>
  <si>
    <t xml:space="preserve">Inland wetlands </t>
  </si>
  <si>
    <t>Shrub and/or herbaceous vegetation association</t>
  </si>
  <si>
    <t>Open spaces with little or no vegetation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</si>
  <si>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</si>
  <si>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</si>
  <si>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</si>
  <si>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</si>
  <si>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Full table available in the vector package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</si>
  <si>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</si>
  <si>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</si>
  <si>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</si>
  <si>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</si>
  <si>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</si>
  <si>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</si>
  <si>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</si>
  <si>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</si>
  <si>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</si>
  <si>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Flash flood</t>
  </si>
  <si>
    <t>Flood</t>
  </si>
  <si>
    <t>Photo-interpretation</t>
  </si>
  <si>
    <t>Flood trace</t>
  </si>
  <si>
    <t>Semi-automatic extraction</t>
  </si>
  <si>
    <t>Flooded area</t>
  </si>
  <si>
    <t>_builtUpP_v1_aoi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</si>
  <si>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</si>
  <si>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</si>
  <si>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</si>
  <si>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</si>
  <si>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</si>
  <si>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</si>
  <si>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</si>
  <si>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</si>
  <si>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Non-residential Buildings</t>
  </si>
  <si>
    <t>No visible damage</t>
  </si>
  <si>
    <t>Building point</t>
  </si>
  <si>
    <t>Not Applicable</t>
  </si>
  <si>
    <t>Possibly damaged</t>
  </si>
  <si>
    <t>_builtUpP_v1_aff</t>
  </si>
  <si>
    <t>_transportationA_v1_aoi</t>
  </si>
  <si>
    <t>Harbours, waterways, dams and other waterworks</t>
  </si>
  <si>
    <t>_transportationL_v1_aoi</t>
  </si>
  <si>
    <t>Length</t>
  </si>
  <si>
    <t>Highways, Streets and Roads</t>
  </si>
  <si>
    <t>Railways</t>
  </si>
  <si>
    <t>_transportationL_v1_aff</t>
  </si>
  <si>
    <t>_transportationP_v1_aoi</t>
  </si>
  <si>
    <t>Bridges, Elevated Highways, Tunnels and Subways</t>
  </si>
  <si>
    <t>_transportationP_v1_aff</t>
  </si>
  <si>
    <t>_naturalLandUseA_v1_aoi</t>
  </si>
  <si>
    <t>Agricultural Areas</t>
  </si>
  <si>
    <t>Heterogeneous agricultural areas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</si>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</sst>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.0"/>
    <numFmt numFmtId="166" formatCode="#,###,##0"/>
    <numFmt numFmtId="167" formatCode="&quot;~&quot;\ ###,###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indexed="8"/>
      <name val="Arial Unicode MS"/>
    </font>
    <font>
      <b/>
      <sz val="11"/>
      <name val="Calibri"/>
    </font>
    <font>
      <b/>
      <sz val="11"/>
      <color rgb="FFFF9933"/>
      <name val="Calibri"/>
    </font>
    <font>
      <sz val="12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12" fillId="0" borderId="0"/>
  </cellStyleXfs>
  <cellXfs count="88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top" wrapText="1"/>
    </xf>
    <xf numFmtId="0" fontId="4" fillId="0" borderId="3" xfId="0" applyFont="1" applyBorder="1" applyAlignment="1">
      <alignment vertical="center" wrapText="1"/>
    </xf>
    <xf numFmtId="0" fontId="4" fillId="0" borderId="1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0" fillId="3" borderId="0" xfId="0" applyFill="1"/>
    <xf numFmtId="0" fontId="4" fillId="0" borderId="0" xfId="0" applyFont="1" applyAlignment="1">
      <alignment horizontal="right" vertical="center" wrapText="1"/>
    </xf>
    <xf numFmtId="0" fontId="4" fillId="0" borderId="4" xfId="0" applyFont="1" applyBorder="1" applyAlignment="1">
      <alignment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left" vertical="center"/>
    </xf>
    <xf numFmtId="0" fontId="4" fillId="0" borderId="8" xfId="0" applyFont="1" applyBorder="1" applyAlignment="1">
      <alignment horizontal="right" vertical="center" wrapText="1"/>
    </xf>
    <xf numFmtId="0" fontId="4" fillId="0" borderId="9" xfId="0" applyFont="1" applyBorder="1" applyAlignment="1">
      <alignment vertical="top" wrapText="1"/>
    </xf>
    <xf numFmtId="0" fontId="0" fillId="0" borderId="9" xfId="0" applyBorder="1"/>
    <xf numFmtId="164" fontId="3" fillId="0" borderId="5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4" fillId="0" borderId="10" xfId="0" applyFont="1" applyBorder="1"/>
    <xf numFmtId="0" fontId="4" fillId="0" borderId="10" xfId="0" applyFont="1" applyBorder="1" applyAlignment="1">
      <alignment horizontal="right" vertical="center"/>
    </xf>
    <xf numFmtId="165" fontId="4" fillId="0" borderId="10" xfId="0" applyNumberFormat="1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3" fillId="0" borderId="15" xfId="0" applyFont="1" applyBorder="1" applyAlignment="1">
      <alignment vertical="center"/>
    </xf>
    <xf numFmtId="0" fontId="4" fillId="0" borderId="15" xfId="0" applyFont="1" applyBorder="1" applyAlignment="1">
      <alignment horizontal="right" vertical="center" wrapText="1"/>
    </xf>
    <xf numFmtId="0" fontId="0" fillId="0" borderId="15" xfId="0" applyBorder="1"/>
    <xf numFmtId="165" fontId="4" fillId="0" borderId="8" xfId="0" applyNumberFormat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165" fontId="3" fillId="0" borderId="8" xfId="0" applyNumberFormat="1" applyFont="1" applyBorder="1" applyAlignment="1">
      <alignment horizontal="center" vertical="center" wrapText="1"/>
    </xf>
    <xf numFmtId="0" fontId="4" fillId="0" borderId="16" xfId="0" applyFont="1" applyBorder="1" applyAlignment="1">
      <alignment vertical="top" wrapText="1"/>
    </xf>
    <xf numFmtId="0" fontId="4" fillId="0" borderId="16" xfId="0" applyFont="1" applyBorder="1" applyAlignment="1">
      <alignment horizontal="right" vertical="center" wrapText="1"/>
    </xf>
    <xf numFmtId="1" fontId="4" fillId="0" borderId="16" xfId="0" applyNumberFormat="1" applyFont="1" applyBorder="1" applyAlignment="1">
      <alignment horizontal="center" vertical="center" wrapText="1"/>
    </xf>
    <xf numFmtId="166" fontId="4" fillId="0" borderId="16" xfId="0" applyNumberFormat="1" applyFont="1" applyBorder="1" applyAlignment="1">
      <alignment horizontal="center" vertical="center" wrapText="1"/>
    </xf>
    <xf numFmtId="166" fontId="3" fillId="0" borderId="16" xfId="0" applyNumberFormat="1" applyFont="1" applyBorder="1" applyAlignment="1">
      <alignment horizontal="center" vertical="center" wrapText="1"/>
    </xf>
    <xf numFmtId="165" fontId="4" fillId="0" borderId="16" xfId="0" applyNumberFormat="1" applyFont="1" applyBorder="1" applyAlignment="1">
      <alignment horizontal="center" vertical="center" wrapText="1"/>
    </xf>
    <xf numFmtId="165" fontId="3" fillId="0" borderId="16" xfId="0" applyNumberFormat="1" applyFont="1" applyBorder="1" applyAlignment="1">
      <alignment horizontal="center" vertical="center" wrapText="1"/>
    </xf>
    <xf numFmtId="0" fontId="4" fillId="0" borderId="0" xfId="0" applyFont="1"/>
    <xf numFmtId="0" fontId="4" fillId="0" borderId="15" xfId="0" applyFont="1" applyBorder="1"/>
    <xf numFmtId="0" fontId="4" fillId="0" borderId="15" xfId="0" applyFont="1" applyBorder="1" applyAlignment="1">
      <alignment vertical="top" wrapText="1"/>
    </xf>
    <xf numFmtId="165" fontId="9" fillId="0" borderId="0" xfId="0" applyNumberFormat="1" applyFont="1" applyAlignment="1">
      <alignment horizontal="left" vertical="center"/>
    </xf>
    <xf numFmtId="165" fontId="0" fillId="0" borderId="0" xfId="0" applyNumberFormat="1"/>
    <xf numFmtId="0" fontId="4" fillId="0" borderId="16" xfId="0" applyFont="1" applyBorder="1" applyAlignment="1">
      <alignment vertical="center" wrapText="1"/>
    </xf>
    <xf numFmtId="0" fontId="4" fillId="0" borderId="17" xfId="0" applyFont="1" applyBorder="1" applyAlignment="1">
      <alignment vertical="top" wrapText="1"/>
    </xf>
    <xf numFmtId="0" fontId="3" fillId="0" borderId="17" xfId="0" applyFont="1" applyBorder="1" applyAlignment="1">
      <alignment vertical="center"/>
    </xf>
    <xf numFmtId="0" fontId="4" fillId="0" borderId="17" xfId="0" applyFont="1" applyBorder="1" applyAlignment="1">
      <alignment horizontal="right" vertical="center" wrapText="1"/>
    </xf>
    <xf numFmtId="165" fontId="3" fillId="0" borderId="17" xfId="0" applyNumberFormat="1" applyFont="1" applyBorder="1" applyAlignment="1">
      <alignment horizontal="center" vertical="center" wrapText="1"/>
    </xf>
    <xf numFmtId="166" fontId="3" fillId="0" borderId="17" xfId="0" applyNumberFormat="1" applyFont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center"/>
    </xf>
    <xf numFmtId="0" fontId="4" fillId="0" borderId="18" xfId="0" applyFont="1" applyBorder="1" applyAlignment="1">
      <alignment vertical="top" wrapText="1"/>
    </xf>
    <xf numFmtId="0" fontId="3" fillId="0" borderId="18" xfId="0" applyFont="1" applyBorder="1" applyAlignment="1">
      <alignment vertical="center"/>
    </xf>
    <xf numFmtId="0" fontId="4" fillId="0" borderId="18" xfId="0" applyFont="1" applyBorder="1" applyAlignment="1">
      <alignment horizontal="right" vertical="center" wrapText="1"/>
    </xf>
    <xf numFmtId="165" fontId="3" fillId="0" borderId="18" xfId="0" applyNumberFormat="1" applyFont="1" applyBorder="1" applyAlignment="1">
      <alignment horizontal="center" vertical="center" wrapText="1"/>
    </xf>
    <xf numFmtId="166" fontId="3" fillId="0" borderId="18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vertical="center"/>
    </xf>
    <xf numFmtId="0" fontId="4" fillId="0" borderId="16" xfId="0" applyFont="1" applyBorder="1"/>
    <xf numFmtId="0" fontId="6" fillId="0" borderId="16" xfId="0" applyFont="1" applyBorder="1" applyAlignment="1">
      <alignment vertical="center"/>
    </xf>
    <xf numFmtId="0" fontId="0" fillId="0" borderId="17" xfId="0" applyBorder="1"/>
    <xf numFmtId="0" fontId="6" fillId="0" borderId="17" xfId="0" applyFont="1" applyBorder="1" applyAlignment="1">
      <alignment vertical="center"/>
    </xf>
    <xf numFmtId="0" fontId="0" fillId="0" borderId="18" xfId="0" applyBorder="1"/>
    <xf numFmtId="0" fontId="6" fillId="0" borderId="18" xfId="0" applyFont="1" applyBorder="1" applyAlignment="1">
      <alignment vertical="center"/>
    </xf>
    <xf numFmtId="167" fontId="4" fillId="0" borderId="3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11" fillId="0" borderId="0" xfId="0" applyFont="1"/>
    <xf numFmtId="0" fontId="10" fillId="0" borderId="0" xfId="0" applyFont="1"/>
    <xf numFmtId="0" fontId="12" fillId="0" borderId="0" xfId="4"/>
    <xf numFmtId="0" fontId="4" fillId="0" borderId="3" xfId="0" applyFont="1" applyBorder="1" applyAlignment="1">
      <alignment horizontal="right" vertical="center" wrapText="1"/>
    </xf>
    <xf numFmtId="0" fontId="0" fillId="0" borderId="5" xfId="0" applyBorder="1"/>
    <xf numFmtId="0" fontId="4" fillId="0" borderId="10" xfId="0" applyFont="1" applyBorder="1"/>
    <xf numFmtId="0" fontId="0" fillId="0" borderId="11" xfId="0" applyBorder="1"/>
    <xf numFmtId="0" fontId="0" fillId="0" borderId="12" xfId="0" applyBorder="1"/>
    <xf numFmtId="164" fontId="3" fillId="0" borderId="4" xfId="0" applyNumberFormat="1" applyFont="1" applyBorder="1" applyAlignment="1">
      <alignment horizontal="center" vertical="center" wrapText="1"/>
    </xf>
    <xf numFmtId="0" fontId="0" fillId="0" borderId="6" xfId="0" applyBorder="1"/>
    <xf numFmtId="0" fontId="0" fillId="0" borderId="10" xfId="0" applyBorder="1"/>
  </cellXfs>
  <cellStyles count="5">
    <cellStyle name="Excel Built-in Normal" xfId="1" xr:uid="{00000000-0005-0000-0000-000001000000}"/>
    <cellStyle name="Link" xfId="4" builtinId="8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35</xdr:row>
      <xdr:rowOff>0</xdr:rowOff>
    </xdr:from>
    <xdr:ext cx="2381250" cy="47625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8</xdr:col>
      <xdr:colOff>0</xdr:colOff>
      <xdr:row>35</xdr:row>
      <xdr:rowOff>0</xdr:rowOff>
    </xdr:from>
    <xdr:ext cx="1714500" cy="5715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24</xdr:row>
      <xdr:rowOff>0</xdr:rowOff>
    </xdr:from>
    <xdr:ext cx="2381250" cy="47625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24</xdr:row>
      <xdr:rowOff>0</xdr:rowOff>
    </xdr:from>
    <xdr:ext cx="1714500" cy="5715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7"/>
  <sheetViews>
    <sheetView workbookViewId="0"/>
  </sheetViews>
  <sheetFormatPr baseColWidth="10" defaultRowHeight="15" x14ac:dyDescent="0.25"/>
  <cols>
    <col min="2" max="2" width="154.7109375" style="2" bestFit="1" customWidth="1"/>
  </cols>
  <sheetData>
    <row r="1" spans="2:2" x14ac:dyDescent="0.25">
      <c r="B1" s="18"/>
    </row>
    <row r="2" spans="2:2" ht="21" customHeight="1" x14ac:dyDescent="0.25">
      <c r="B2" s="16" t="s">
        <v>0</v>
      </c>
    </row>
    <row r="3" spans="2:2" x14ac:dyDescent="0.25">
      <c r="B3" s="17" t="s">
        <v>1</v>
      </c>
    </row>
    <row r="4" spans="2:2" x14ac:dyDescent="0.25">
      <c r="B4" s="17" t="s">
        <v>2</v>
      </c>
    </row>
    <row r="5" spans="2:2" x14ac:dyDescent="0.25">
      <c r="B5" s="17" t="s">
        <v>3</v>
      </c>
    </row>
    <row r="6" spans="2:2" x14ac:dyDescent="0.25">
      <c r="B6" s="17" t="s">
        <v>4</v>
      </c>
    </row>
    <row r="7" spans="2:2" x14ac:dyDescent="0.25">
      <c r="B7" s="18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T60"/>
  <sheetViews>
    <sheetView showGridLines="0" zoomScale="70" zoomScaleNormal="70" workbookViewId="0">
      <selection activeCell="B29" sqref="B29"/>
    </sheetView>
  </sheetViews>
  <sheetFormatPr baseColWidth="10" defaultColWidth="9.140625" defaultRowHeight="15" x14ac:dyDescent="0.25"/>
  <cols>
    <col min="1" max="1" width="9.140625" style="2" customWidth="1"/>
    <col min="2" max="2" width="28.140625" style="2" customWidth="1"/>
    <col min="3" max="3" width="55.140625" style="15" bestFit="1" customWidth="1"/>
    <col min="4" max="4" width="7.42578125" style="2" bestFit="1" customWidth="1"/>
    <col min="5" max="10" width="14.28515625" style="2" customWidth="1"/>
    <col min="11" max="46" width="9.140625" style="2" customWidth="1"/>
    <col min="47" max="47" width="9.140625" style="1" customWidth="1"/>
    <col min="48" max="16384" width="9.140625" style="1"/>
  </cols>
  <sheetData>
    <row r="1" spans="1:12" x14ac:dyDescent="0.25">
      <c r="A1" s="13"/>
      <c r="B1" s="53" t="s">
        <v>5</v>
      </c>
    </row>
    <row r="3" spans="1:12" x14ac:dyDescent="0.25">
      <c r="B3" s="28" t="s">
        <v>6</v>
      </c>
      <c r="C3" s="29"/>
      <c r="D3" s="29"/>
      <c r="E3" s="29"/>
      <c r="F3" s="29"/>
      <c r="G3" s="29"/>
      <c r="H3" s="29"/>
      <c r="I3" s="29"/>
      <c r="J3" s="30"/>
      <c r="K3" s="3"/>
      <c r="L3" s="3"/>
    </row>
    <row r="4" spans="1:12" ht="30.75" customHeight="1" x14ac:dyDescent="0.25">
      <c r="B4" s="5"/>
      <c r="C4" s="80" t="s">
        <v>7</v>
      </c>
      <c r="D4" s="81"/>
      <c r="E4" s="9"/>
      <c r="F4" s="9" t="s">
        <v>8</v>
      </c>
      <c r="G4" s="9" t="s">
        <v>9</v>
      </c>
      <c r="H4" s="9" t="s">
        <v>10</v>
      </c>
      <c r="I4" s="9" t="s">
        <v>11</v>
      </c>
      <c r="J4" s="9" t="s">
        <v>12</v>
      </c>
      <c r="K4" s="3"/>
      <c r="L4" s="3"/>
    </row>
    <row r="5" spans="1:12" x14ac:dyDescent="0.25">
      <c r="B5" s="31" t="s">
        <v>60</v>
      </c>
      <c r="C5" s="31"/>
      <c r="D5" s="32" t="s">
        <v>13</v>
      </c>
      <c r="E5" s="82"/>
      <c r="F5" s="83"/>
      <c r="G5" s="83"/>
      <c r="H5" s="84"/>
      <c r="I5" s="31"/>
      <c r="J5" s="33">
        <v>434.10963048299999</v>
      </c>
    </row>
    <row r="6" spans="1:12" x14ac:dyDescent="0.25">
      <c r="B6" s="31" t="s">
        <v>62</v>
      </c>
      <c r="C6" s="31"/>
      <c r="D6" s="32" t="s">
        <v>13</v>
      </c>
      <c r="E6" s="82"/>
      <c r="F6" s="83"/>
      <c r="G6" s="83"/>
      <c r="H6" s="84"/>
      <c r="I6" s="31"/>
      <c r="J6" s="33">
        <v>17.247324011700002</v>
      </c>
    </row>
    <row r="7" spans="1:12" x14ac:dyDescent="0.25">
      <c r="B7" s="10" t="s">
        <v>14</v>
      </c>
      <c r="C7" s="11" t="s">
        <v>15</v>
      </c>
      <c r="D7" s="11"/>
      <c r="E7" s="85"/>
      <c r="F7" s="86"/>
      <c r="G7" s="86"/>
      <c r="H7" s="27"/>
      <c r="I7" s="74">
        <v>7800</v>
      </c>
      <c r="J7" s="74">
        <v>53000</v>
      </c>
      <c r="K7" s="3"/>
      <c r="L7" s="3"/>
    </row>
    <row r="8" spans="1:12" x14ac:dyDescent="0.25">
      <c r="B8" s="43" t="s">
        <v>16</v>
      </c>
      <c r="C8" s="55" t="s">
        <v>17</v>
      </c>
      <c r="D8" s="44" t="s">
        <v>18</v>
      </c>
      <c r="E8" s="49"/>
      <c r="F8" s="47">
        <v>118</v>
      </c>
      <c r="G8" s="47">
        <v>1058</v>
      </c>
      <c r="H8" s="47">
        <v>732</v>
      </c>
      <c r="I8" s="47">
        <v>1908</v>
      </c>
      <c r="J8" s="47">
        <v>1908</v>
      </c>
    </row>
    <row r="9" spans="1:12" x14ac:dyDescent="0.25">
      <c r="B9" s="56"/>
      <c r="C9" s="57" t="s">
        <v>19</v>
      </c>
      <c r="D9" s="58" t="s">
        <v>18</v>
      </c>
      <c r="E9" s="59"/>
      <c r="F9" s="60">
        <v>0</v>
      </c>
      <c r="G9" s="60">
        <v>29</v>
      </c>
      <c r="H9" s="60">
        <v>4</v>
      </c>
      <c r="I9" s="60">
        <v>33</v>
      </c>
      <c r="J9" s="60">
        <v>33</v>
      </c>
    </row>
    <row r="10" spans="1:12" x14ac:dyDescent="0.25">
      <c r="B10" s="56"/>
      <c r="C10" s="57" t="s">
        <v>20</v>
      </c>
      <c r="D10" s="58" t="s">
        <v>18</v>
      </c>
      <c r="E10" s="59"/>
      <c r="F10" s="60">
        <v>1</v>
      </c>
      <c r="G10" s="60">
        <v>25</v>
      </c>
      <c r="H10" s="60">
        <v>0</v>
      </c>
      <c r="I10" s="60">
        <v>26</v>
      </c>
      <c r="J10" s="60">
        <v>26</v>
      </c>
    </row>
    <row r="11" spans="1:12" x14ac:dyDescent="0.25">
      <c r="B11" s="56"/>
      <c r="C11" s="61" t="s">
        <v>21</v>
      </c>
      <c r="D11" s="58" t="s">
        <v>18</v>
      </c>
      <c r="E11" s="59"/>
      <c r="F11" s="60">
        <v>0</v>
      </c>
      <c r="G11" s="60">
        <v>0</v>
      </c>
      <c r="H11" s="60">
        <v>1</v>
      </c>
      <c r="I11" s="60">
        <v>1</v>
      </c>
      <c r="J11" s="60">
        <v>1</v>
      </c>
    </row>
    <row r="12" spans="1:12" x14ac:dyDescent="0.25">
      <c r="B12" s="62"/>
      <c r="C12" s="63" t="s">
        <v>22</v>
      </c>
      <c r="D12" s="64" t="s">
        <v>18</v>
      </c>
      <c r="E12" s="65"/>
      <c r="F12" s="66">
        <v>0</v>
      </c>
      <c r="G12" s="66">
        <v>0</v>
      </c>
      <c r="H12" s="66">
        <v>0</v>
      </c>
      <c r="I12" s="66">
        <v>0</v>
      </c>
      <c r="J12" s="66">
        <v>2</v>
      </c>
    </row>
    <row r="13" spans="1:12" x14ac:dyDescent="0.25">
      <c r="B13" s="43" t="s">
        <v>23</v>
      </c>
      <c r="C13" s="67" t="s">
        <v>24</v>
      </c>
      <c r="D13" s="44" t="s">
        <v>13</v>
      </c>
      <c r="E13" s="49"/>
      <c r="F13" s="49">
        <v>0</v>
      </c>
      <c r="G13" s="49">
        <v>0.60155347987800001</v>
      </c>
      <c r="H13" s="49">
        <v>0</v>
      </c>
      <c r="I13" s="49">
        <v>0.60155347987800001</v>
      </c>
      <c r="J13" s="49">
        <v>0.60155347987800001</v>
      </c>
    </row>
    <row r="14" spans="1:12" x14ac:dyDescent="0.25">
      <c r="B14" s="56"/>
      <c r="C14" s="57" t="s">
        <v>25</v>
      </c>
      <c r="D14" s="58" t="s">
        <v>26</v>
      </c>
      <c r="E14" s="59"/>
      <c r="F14" s="59">
        <v>0</v>
      </c>
      <c r="G14" s="59">
        <v>0</v>
      </c>
      <c r="H14" s="59">
        <v>2.56165709789</v>
      </c>
      <c r="I14" s="59">
        <v>2.56165709789</v>
      </c>
      <c r="J14" s="59">
        <v>3.2772543628139998</v>
      </c>
    </row>
    <row r="15" spans="1:12" x14ac:dyDescent="0.25">
      <c r="B15" s="56"/>
      <c r="C15" s="57" t="s">
        <v>27</v>
      </c>
      <c r="D15" s="58" t="s">
        <v>26</v>
      </c>
      <c r="E15" s="59"/>
      <c r="F15" s="59">
        <v>0</v>
      </c>
      <c r="G15" s="59">
        <v>12.3497071862</v>
      </c>
      <c r="H15" s="59">
        <v>32.731845774</v>
      </c>
      <c r="I15" s="59">
        <v>45.0815529602</v>
      </c>
      <c r="J15" s="59">
        <v>54.523197272109996</v>
      </c>
    </row>
    <row r="16" spans="1:12" x14ac:dyDescent="0.25">
      <c r="B16" s="56"/>
      <c r="C16" s="57" t="s">
        <v>28</v>
      </c>
      <c r="D16" s="58" t="s">
        <v>26</v>
      </c>
      <c r="E16" s="59"/>
      <c r="F16" s="59">
        <v>0</v>
      </c>
      <c r="G16" s="59">
        <v>1.32967787754</v>
      </c>
      <c r="H16" s="59">
        <v>5.3067032382399999</v>
      </c>
      <c r="I16" s="59">
        <v>6.6363811157799999</v>
      </c>
      <c r="J16" s="59">
        <v>6.9887633715159998</v>
      </c>
    </row>
    <row r="17" spans="1:11" x14ac:dyDescent="0.25">
      <c r="B17" s="56"/>
      <c r="C17" s="57" t="s">
        <v>29</v>
      </c>
      <c r="D17" s="58" t="s">
        <v>26</v>
      </c>
      <c r="E17" s="59"/>
      <c r="F17" s="59">
        <v>0</v>
      </c>
      <c r="G17" s="59">
        <v>0</v>
      </c>
      <c r="H17" s="59">
        <v>1.56238453431</v>
      </c>
      <c r="I17" s="59">
        <v>1.56238453431</v>
      </c>
      <c r="J17" s="59">
        <v>1.56238453431</v>
      </c>
    </row>
    <row r="18" spans="1:11" x14ac:dyDescent="0.25">
      <c r="B18" s="62"/>
      <c r="C18" s="63" t="s">
        <v>30</v>
      </c>
      <c r="D18" s="64" t="s">
        <v>18</v>
      </c>
      <c r="E18" s="65"/>
      <c r="F18" s="66">
        <v>0</v>
      </c>
      <c r="G18" s="66">
        <v>0</v>
      </c>
      <c r="H18" s="66">
        <v>8</v>
      </c>
      <c r="I18" s="66">
        <v>8</v>
      </c>
      <c r="J18" s="66">
        <v>8</v>
      </c>
    </row>
    <row r="19" spans="1:11" ht="39.950000000000003" customHeight="1" x14ac:dyDescent="0.25">
      <c r="B19" s="87"/>
      <c r="C19" s="83"/>
      <c r="D19" s="84"/>
      <c r="E19" s="75" t="s">
        <v>31</v>
      </c>
      <c r="F19" s="75" t="s">
        <v>32</v>
      </c>
      <c r="G19" s="75" t="s">
        <v>33</v>
      </c>
      <c r="H19" s="75" t="s">
        <v>34</v>
      </c>
      <c r="I19" s="76" t="s">
        <v>11</v>
      </c>
      <c r="J19" s="75" t="s">
        <v>12</v>
      </c>
    </row>
    <row r="20" spans="1:11" x14ac:dyDescent="0.25">
      <c r="B20" s="68" t="s">
        <v>35</v>
      </c>
      <c r="C20" s="69" t="s">
        <v>36</v>
      </c>
      <c r="D20" s="44" t="s">
        <v>13</v>
      </c>
      <c r="E20" s="49" t="s">
        <v>37</v>
      </c>
      <c r="F20" s="49" t="s">
        <v>37</v>
      </c>
      <c r="G20" s="49" t="s">
        <v>37</v>
      </c>
      <c r="H20" s="49" t="s">
        <v>37</v>
      </c>
      <c r="I20" s="49">
        <v>353.43753491699999</v>
      </c>
      <c r="J20" s="49">
        <v>627.61557303699999</v>
      </c>
    </row>
    <row r="21" spans="1:11" x14ac:dyDescent="0.25">
      <c r="B21" s="70"/>
      <c r="C21" s="71" t="s">
        <v>38</v>
      </c>
      <c r="D21" s="58" t="s">
        <v>13</v>
      </c>
      <c r="E21" s="59" t="s">
        <v>37</v>
      </c>
      <c r="F21" s="59" t="s">
        <v>37</v>
      </c>
      <c r="G21" s="59" t="s">
        <v>37</v>
      </c>
      <c r="H21" s="59" t="s">
        <v>37</v>
      </c>
      <c r="I21" s="59">
        <v>74.692746979700004</v>
      </c>
      <c r="J21" s="59">
        <v>340.81193431999998</v>
      </c>
    </row>
    <row r="22" spans="1:11" x14ac:dyDescent="0.25">
      <c r="B22" s="70"/>
      <c r="C22" s="71" t="s">
        <v>39</v>
      </c>
      <c r="D22" s="58" t="s">
        <v>13</v>
      </c>
      <c r="E22" s="59" t="s">
        <v>37</v>
      </c>
      <c r="F22" s="59" t="s">
        <v>37</v>
      </c>
      <c r="G22" s="59" t="s">
        <v>37</v>
      </c>
      <c r="H22" s="59" t="s">
        <v>37</v>
      </c>
      <c r="I22" s="59">
        <v>21.7684746738</v>
      </c>
      <c r="J22" s="59">
        <v>326.544244048</v>
      </c>
    </row>
    <row r="23" spans="1:11" x14ac:dyDescent="0.25">
      <c r="B23" s="70"/>
      <c r="C23" s="71" t="s">
        <v>40</v>
      </c>
      <c r="D23" s="58" t="s">
        <v>13</v>
      </c>
      <c r="E23" s="59" t="s">
        <v>37</v>
      </c>
      <c r="F23" s="59" t="s">
        <v>37</v>
      </c>
      <c r="G23" s="59" t="s">
        <v>37</v>
      </c>
      <c r="H23" s="59" t="s">
        <v>37</v>
      </c>
      <c r="I23" s="59">
        <v>1.08974488254</v>
      </c>
      <c r="J23" s="59">
        <v>7.9325047076399997</v>
      </c>
    </row>
    <row r="24" spans="1:11" x14ac:dyDescent="0.25">
      <c r="B24" s="70"/>
      <c r="C24" s="71" t="s">
        <v>41</v>
      </c>
      <c r="D24" s="58" t="s">
        <v>13</v>
      </c>
      <c r="E24" s="59" t="s">
        <v>37</v>
      </c>
      <c r="F24" s="59" t="s">
        <v>37</v>
      </c>
      <c r="G24" s="59" t="s">
        <v>37</v>
      </c>
      <c r="H24" s="59" t="s">
        <v>37</v>
      </c>
      <c r="I24" s="59">
        <v>0.36708180582599997</v>
      </c>
      <c r="J24" s="59">
        <v>15.864516632999999</v>
      </c>
    </row>
    <row r="25" spans="1:11" x14ac:dyDescent="0.25">
      <c r="B25" s="72"/>
      <c r="C25" s="73" t="s">
        <v>42</v>
      </c>
      <c r="D25" s="64" t="s">
        <v>13</v>
      </c>
      <c r="E25" s="65" t="s">
        <v>37</v>
      </c>
      <c r="F25" s="65" t="s">
        <v>37</v>
      </c>
      <c r="G25" s="65" t="s">
        <v>37</v>
      </c>
      <c r="H25" s="65" t="s">
        <v>37</v>
      </c>
      <c r="I25" s="65">
        <v>1.42469790448E-3</v>
      </c>
      <c r="J25" s="65">
        <v>2.26632516944</v>
      </c>
    </row>
    <row r="26" spans="1:11" x14ac:dyDescent="0.25">
      <c r="A26" s="35"/>
      <c r="B26" s="4"/>
      <c r="C26" s="12"/>
      <c r="D26" s="19"/>
      <c r="K26" s="36"/>
    </row>
    <row r="27" spans="1:11" x14ac:dyDescent="0.25">
      <c r="A27" s="35"/>
      <c r="B27" s="50" t="s">
        <v>43</v>
      </c>
      <c r="C27" s="12"/>
      <c r="D27" s="19"/>
      <c r="K27" s="36"/>
    </row>
    <row r="28" spans="1:11" x14ac:dyDescent="0.25">
      <c r="A28" s="35"/>
      <c r="B28" s="51" t="s">
        <v>44</v>
      </c>
      <c r="C28" s="37"/>
      <c r="D28" s="38"/>
      <c r="E28" s="39"/>
      <c r="F28" s="39"/>
      <c r="G28" s="39"/>
      <c r="H28" s="39"/>
      <c r="I28" s="39"/>
      <c r="J28" s="39"/>
      <c r="K28" s="36"/>
    </row>
    <row r="29" spans="1:11" x14ac:dyDescent="0.25">
      <c r="B29" s="4"/>
      <c r="C29" s="12"/>
      <c r="D29" s="19"/>
    </row>
    <row r="30" spans="1:11" x14ac:dyDescent="0.25">
      <c r="B30" s="4"/>
      <c r="C30" s="12"/>
      <c r="D30" s="19"/>
    </row>
    <row r="31" spans="1:11" x14ac:dyDescent="0.25">
      <c r="B31" s="77" t="s">
        <v>45</v>
      </c>
      <c r="C31" s="12"/>
      <c r="D31" s="19"/>
    </row>
    <row r="32" spans="1:11" x14ac:dyDescent="0.25">
      <c r="B32" s="78" t="s">
        <v>46</v>
      </c>
      <c r="C32" s="12"/>
      <c r="D32" s="19"/>
    </row>
    <row r="33" spans="2:4" ht="15.75" x14ac:dyDescent="0.25">
      <c r="B33" s="79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33" s="12"/>
      <c r="D33" s="19"/>
    </row>
    <row r="34" spans="2:4" x14ac:dyDescent="0.25">
      <c r="B34" s="78" t="str">
        <f>CONCATENATE(CHAR(169)," European Union / Copernicus Emergency Management Service")</f>
        <v>© European Union / Copernicus Emergency Management Service</v>
      </c>
      <c r="C34" s="12"/>
      <c r="D34" s="19"/>
    </row>
    <row r="35" spans="2:4" x14ac:dyDescent="0.25">
      <c r="B35" s="4"/>
      <c r="C35" s="12"/>
      <c r="D35" s="19"/>
    </row>
    <row r="36" spans="2:4" x14ac:dyDescent="0.25">
      <c r="B36" s="4"/>
      <c r="C36" s="12"/>
      <c r="D36" s="19"/>
    </row>
    <row r="37" spans="2:4" x14ac:dyDescent="0.25">
      <c r="B37" s="4"/>
      <c r="C37" s="12"/>
      <c r="D37" s="19"/>
    </row>
    <row r="38" spans="2:4" x14ac:dyDescent="0.25">
      <c r="B38" s="4"/>
      <c r="C38" s="12"/>
      <c r="D38" s="19"/>
    </row>
    <row r="39" spans="2:4" x14ac:dyDescent="0.25">
      <c r="B39" s="4"/>
      <c r="C39" s="12"/>
      <c r="D39" s="19"/>
    </row>
    <row r="40" spans="2:4" x14ac:dyDescent="0.25">
      <c r="B40" s="4"/>
      <c r="C40" s="12"/>
      <c r="D40" s="19"/>
    </row>
    <row r="41" spans="2:4" x14ac:dyDescent="0.25">
      <c r="B41" s="4"/>
      <c r="C41" s="12"/>
      <c r="D41" s="19"/>
    </row>
    <row r="42" spans="2:4" x14ac:dyDescent="0.25">
      <c r="B42" s="4"/>
      <c r="C42" s="12"/>
      <c r="D42" s="19"/>
    </row>
    <row r="43" spans="2:4" x14ac:dyDescent="0.25">
      <c r="B43" s="4"/>
      <c r="C43" s="12"/>
      <c r="D43" s="19"/>
    </row>
    <row r="44" spans="2:4" x14ac:dyDescent="0.25">
      <c r="B44" s="4"/>
      <c r="C44" s="12"/>
      <c r="D44" s="19"/>
    </row>
    <row r="45" spans="2:4" x14ac:dyDescent="0.25">
      <c r="B45" s="4"/>
      <c r="C45" s="12"/>
      <c r="D45" s="19"/>
    </row>
    <row r="46" spans="2:4" x14ac:dyDescent="0.25">
      <c r="B46" s="4"/>
      <c r="C46" s="12"/>
      <c r="D46" s="19"/>
    </row>
    <row r="47" spans="2:4" x14ac:dyDescent="0.25">
      <c r="B47" s="4"/>
      <c r="C47" s="12"/>
      <c r="D47" s="19"/>
    </row>
    <row r="48" spans="2:4" x14ac:dyDescent="0.25">
      <c r="B48" s="4"/>
      <c r="C48" s="12"/>
      <c r="D48" s="19"/>
    </row>
    <row r="49" spans="2:4" x14ac:dyDescent="0.25">
      <c r="B49" s="4"/>
      <c r="C49" s="14"/>
      <c r="D49" s="19"/>
    </row>
    <row r="50" spans="2:4" x14ac:dyDescent="0.25">
      <c r="B50" s="4"/>
      <c r="C50" s="14"/>
      <c r="D50" s="19"/>
    </row>
    <row r="51" spans="2:4" x14ac:dyDescent="0.25">
      <c r="B51" s="4"/>
      <c r="C51" s="14"/>
      <c r="D51" s="19"/>
    </row>
    <row r="52" spans="2:4" x14ac:dyDescent="0.25">
      <c r="B52" s="4"/>
      <c r="C52" s="14"/>
      <c r="D52" s="19"/>
    </row>
    <row r="53" spans="2:4" x14ac:dyDescent="0.25">
      <c r="B53" s="4"/>
      <c r="C53" s="14"/>
      <c r="D53" s="19"/>
    </row>
    <row r="54" spans="2:4" x14ac:dyDescent="0.25">
      <c r="B54" s="4"/>
      <c r="C54" s="14"/>
      <c r="D54" s="19"/>
    </row>
    <row r="55" spans="2:4" x14ac:dyDescent="0.25">
      <c r="B55" s="4"/>
      <c r="C55" s="14"/>
      <c r="D55" s="19"/>
    </row>
    <row r="56" spans="2:4" x14ac:dyDescent="0.25">
      <c r="B56" s="4"/>
      <c r="C56" s="14"/>
      <c r="D56" s="19"/>
    </row>
    <row r="57" spans="2:4" x14ac:dyDescent="0.25">
      <c r="B57" s="4"/>
      <c r="C57" s="14"/>
      <c r="D57" s="19"/>
    </row>
    <row r="58" spans="2:4" x14ac:dyDescent="0.25">
      <c r="B58" s="4"/>
      <c r="C58" s="14"/>
      <c r="D58" s="19"/>
    </row>
    <row r="59" spans="2:4" x14ac:dyDescent="0.25">
      <c r="B59" s="4"/>
      <c r="C59" s="14"/>
      <c r="D59" s="19"/>
    </row>
    <row r="60" spans="2:4" x14ac:dyDescent="0.25">
      <c r="B60" s="4"/>
      <c r="C60" s="14"/>
      <c r="D60" s="19"/>
    </row>
  </sheetData>
  <mergeCells count="5">
    <mergeCell ref="C4:D4"/>
    <mergeCell ref="E5:H5"/>
    <mergeCell ref="E6:H6"/>
    <mergeCell ref="E7:G7"/>
    <mergeCell ref="B19:D19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S38"/>
  <sheetViews>
    <sheetView showGridLines="0" tabSelected="1" zoomScale="70" zoomScaleNormal="70" workbookViewId="0">
      <selection activeCell="B18" sqref="B18"/>
    </sheetView>
  </sheetViews>
  <sheetFormatPr baseColWidth="10" defaultColWidth="9.140625" defaultRowHeight="15" x14ac:dyDescent="0.25"/>
  <cols>
    <col min="1" max="1" width="9.140625" style="2" customWidth="1"/>
    <col min="2" max="2" width="28.140625" style="2" customWidth="1"/>
    <col min="3" max="3" width="8.140625" style="2" customWidth="1"/>
    <col min="4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 x14ac:dyDescent="0.25">
      <c r="A1" s="23"/>
      <c r="B1" s="53" t="s">
        <v>5</v>
      </c>
    </row>
    <row r="3" spans="1:11" x14ac:dyDescent="0.25">
      <c r="B3" s="28" t="s">
        <v>6</v>
      </c>
      <c r="C3" s="29"/>
      <c r="D3" s="29"/>
      <c r="E3" s="29"/>
      <c r="F3" s="29"/>
      <c r="G3" s="29"/>
      <c r="H3" s="29"/>
      <c r="I3" s="30"/>
      <c r="J3" s="3"/>
      <c r="K3" s="3"/>
    </row>
    <row r="4" spans="1:11" ht="30" customHeight="1" x14ac:dyDescent="0.25">
      <c r="B4" s="5"/>
      <c r="C4" s="20"/>
      <c r="D4" s="9"/>
      <c r="E4" s="9" t="s">
        <v>8</v>
      </c>
      <c r="F4" s="9" t="s">
        <v>9</v>
      </c>
      <c r="G4" s="9" t="s">
        <v>10</v>
      </c>
      <c r="H4" s="9" t="s">
        <v>11</v>
      </c>
      <c r="I4" s="9" t="s">
        <v>12</v>
      </c>
      <c r="J4" s="3"/>
      <c r="K4" s="3"/>
    </row>
    <row r="5" spans="1:11" x14ac:dyDescent="0.25">
      <c r="B5" s="31" t="s">
        <v>60</v>
      </c>
      <c r="C5" s="32" t="s">
        <v>13</v>
      </c>
      <c r="D5" s="82"/>
      <c r="E5" s="83"/>
      <c r="F5" s="83"/>
      <c r="G5" s="84"/>
      <c r="H5" s="31"/>
      <c r="I5" s="33">
        <v>434.10963048299999</v>
      </c>
    </row>
    <row r="6" spans="1:11" x14ac:dyDescent="0.25">
      <c r="B6" s="31" t="s">
        <v>62</v>
      </c>
      <c r="C6" s="32" t="s">
        <v>13</v>
      </c>
      <c r="D6" s="82"/>
      <c r="E6" s="83"/>
      <c r="F6" s="83"/>
      <c r="G6" s="84"/>
      <c r="H6" s="31"/>
      <c r="I6" s="33">
        <v>17.247324011700002</v>
      </c>
    </row>
    <row r="7" spans="1:11" x14ac:dyDescent="0.25">
      <c r="B7" s="10" t="s">
        <v>14</v>
      </c>
      <c r="C7" s="10"/>
      <c r="D7" s="85"/>
      <c r="E7" s="86"/>
      <c r="F7" s="86"/>
      <c r="G7" s="27"/>
      <c r="H7" s="74">
        <v>7800</v>
      </c>
      <c r="I7" s="74">
        <v>53000</v>
      </c>
      <c r="J7" s="3"/>
      <c r="K7" s="3"/>
    </row>
    <row r="8" spans="1:11" x14ac:dyDescent="0.25">
      <c r="B8" s="43" t="s">
        <v>16</v>
      </c>
      <c r="C8" s="44" t="s">
        <v>18</v>
      </c>
      <c r="D8" s="45"/>
      <c r="E8" s="46">
        <v>119</v>
      </c>
      <c r="F8" s="47">
        <v>1112</v>
      </c>
      <c r="G8" s="47">
        <v>737</v>
      </c>
      <c r="H8" s="47">
        <v>1968</v>
      </c>
      <c r="I8" s="47">
        <v>1970</v>
      </c>
    </row>
    <row r="9" spans="1:11" x14ac:dyDescent="0.25">
      <c r="B9" s="43" t="s">
        <v>23</v>
      </c>
      <c r="C9" s="44" t="s">
        <v>18</v>
      </c>
      <c r="D9" s="45"/>
      <c r="E9" s="46">
        <v>0</v>
      </c>
      <c r="F9" s="47">
        <v>0</v>
      </c>
      <c r="G9" s="47">
        <v>8</v>
      </c>
      <c r="H9" s="47">
        <v>8</v>
      </c>
      <c r="I9" s="47">
        <v>8</v>
      </c>
    </row>
    <row r="10" spans="1:11" x14ac:dyDescent="0.25">
      <c r="B10" s="6"/>
      <c r="C10" s="8" t="s">
        <v>26</v>
      </c>
      <c r="D10" s="21"/>
      <c r="E10" s="41">
        <v>0</v>
      </c>
      <c r="F10" s="34">
        <v>13.67938506374</v>
      </c>
      <c r="G10" s="34">
        <v>42.162590644440002</v>
      </c>
      <c r="H10" s="34">
        <v>55.841975708180001</v>
      </c>
      <c r="I10" s="34">
        <v>66.351599540750001</v>
      </c>
    </row>
    <row r="11" spans="1:11" x14ac:dyDescent="0.25">
      <c r="B11" s="7"/>
      <c r="C11" s="24" t="s">
        <v>13</v>
      </c>
      <c r="D11" s="22"/>
      <c r="E11" s="40">
        <v>0</v>
      </c>
      <c r="F11" s="42">
        <v>0.60155347987800001</v>
      </c>
      <c r="G11" s="42">
        <v>0</v>
      </c>
      <c r="H11" s="42">
        <v>0.60155347987800001</v>
      </c>
      <c r="I11" s="42">
        <v>0.60155347987800001</v>
      </c>
    </row>
    <row r="12" spans="1:11" ht="39.950000000000003" customHeight="1" x14ac:dyDescent="0.25">
      <c r="B12" s="87"/>
      <c r="C12" s="84"/>
      <c r="D12" s="75" t="s">
        <v>31</v>
      </c>
      <c r="E12" s="75" t="s">
        <v>32</v>
      </c>
      <c r="F12" s="75" t="s">
        <v>33</v>
      </c>
      <c r="G12" s="75" t="s">
        <v>34</v>
      </c>
      <c r="H12" s="76" t="s">
        <v>11</v>
      </c>
      <c r="I12" s="75" t="s">
        <v>12</v>
      </c>
    </row>
    <row r="13" spans="1:11" x14ac:dyDescent="0.25">
      <c r="B13" s="43" t="s">
        <v>35</v>
      </c>
      <c r="C13" s="44" t="s">
        <v>13</v>
      </c>
      <c r="D13" s="48" t="s">
        <v>37</v>
      </c>
      <c r="E13" s="48" t="s">
        <v>37</v>
      </c>
      <c r="F13" s="49" t="s">
        <v>37</v>
      </c>
      <c r="G13" s="49" t="s">
        <v>37</v>
      </c>
      <c r="H13" s="49">
        <v>451.35700795677047</v>
      </c>
      <c r="I13" s="49">
        <v>1321.0350979150801</v>
      </c>
    </row>
    <row r="14" spans="1:11" x14ac:dyDescent="0.25">
      <c r="A14" s="35"/>
      <c r="B14" s="25"/>
      <c r="C14" s="25"/>
      <c r="D14" s="26"/>
      <c r="E14" s="26"/>
      <c r="F14" s="26"/>
      <c r="G14" s="26"/>
      <c r="H14" s="26"/>
      <c r="I14" s="26"/>
      <c r="J14" s="36"/>
    </row>
    <row r="15" spans="1:11" x14ac:dyDescent="0.25">
      <c r="A15" s="35"/>
      <c r="B15" s="50" t="s">
        <v>43</v>
      </c>
      <c r="C15" s="4"/>
      <c r="J15" s="36"/>
    </row>
    <row r="16" spans="1:11" x14ac:dyDescent="0.25">
      <c r="A16" s="35"/>
      <c r="B16" s="50" t="s">
        <v>44</v>
      </c>
      <c r="C16" s="4"/>
      <c r="J16" s="36"/>
    </row>
    <row r="17" spans="1:10" x14ac:dyDescent="0.25">
      <c r="A17" s="35"/>
      <c r="B17" s="51" t="s">
        <v>47</v>
      </c>
      <c r="C17" s="52"/>
      <c r="D17" s="39"/>
      <c r="E17" s="39"/>
      <c r="F17" s="39"/>
      <c r="G17" s="39"/>
      <c r="H17" s="39"/>
      <c r="I17" s="39"/>
      <c r="J17" s="36"/>
    </row>
    <row r="18" spans="1:10" x14ac:dyDescent="0.25">
      <c r="B18" s="4"/>
      <c r="C18" s="4"/>
    </row>
    <row r="19" spans="1:10" x14ac:dyDescent="0.25">
      <c r="B19" s="4"/>
      <c r="C19" s="4"/>
    </row>
    <row r="20" spans="1:10" x14ac:dyDescent="0.25">
      <c r="B20" s="77" t="s">
        <v>45</v>
      </c>
      <c r="C20" s="4"/>
    </row>
    <row r="21" spans="1:10" x14ac:dyDescent="0.25">
      <c r="B21" s="78" t="s">
        <v>46</v>
      </c>
      <c r="C21" s="4"/>
    </row>
    <row r="22" spans="1:10" ht="15.75" x14ac:dyDescent="0.25">
      <c r="B22" s="79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22" s="4"/>
    </row>
    <row r="23" spans="1:10" x14ac:dyDescent="0.25">
      <c r="B23" s="78" t="str">
        <f>CONCATENATE(CHAR(169)," European Union / Copernicus Emergency Management Service")</f>
        <v>© European Union / Copernicus Emergency Management Service</v>
      </c>
      <c r="C23" s="4"/>
    </row>
    <row r="24" spans="1:10" x14ac:dyDescent="0.25">
      <c r="B24" s="4"/>
      <c r="C24" s="4"/>
    </row>
    <row r="25" spans="1:10" x14ac:dyDescent="0.25">
      <c r="B25" s="4"/>
      <c r="C25" s="4"/>
    </row>
    <row r="26" spans="1:10" x14ac:dyDescent="0.25">
      <c r="B26" s="4"/>
      <c r="C26" s="4"/>
    </row>
    <row r="27" spans="1:10" x14ac:dyDescent="0.25">
      <c r="B27" s="4"/>
      <c r="C27" s="4"/>
    </row>
    <row r="28" spans="1:10" x14ac:dyDescent="0.25">
      <c r="B28" s="4"/>
      <c r="C28" s="4"/>
    </row>
    <row r="29" spans="1:10" x14ac:dyDescent="0.25">
      <c r="B29" s="4"/>
      <c r="C29" s="4"/>
    </row>
    <row r="30" spans="1:10" x14ac:dyDescent="0.25">
      <c r="B30" s="4"/>
      <c r="C30" s="4"/>
    </row>
    <row r="31" spans="1:10" x14ac:dyDescent="0.25">
      <c r="B31" s="4"/>
      <c r="C31" s="4"/>
    </row>
    <row r="32" spans="1:10" x14ac:dyDescent="0.25">
      <c r="B32" s="4"/>
      <c r="C32" s="4"/>
    </row>
    <row r="33" spans="2:3" x14ac:dyDescent="0.25">
      <c r="B33" s="4"/>
      <c r="C33" s="4"/>
    </row>
    <row r="34" spans="2:3" x14ac:dyDescent="0.25">
      <c r="B34" s="4"/>
      <c r="C34" s="4"/>
    </row>
    <row r="35" spans="2:3" x14ac:dyDescent="0.25">
      <c r="B35" s="4"/>
      <c r="C35" s="4"/>
    </row>
    <row r="36" spans="2:3" x14ac:dyDescent="0.25">
      <c r="B36" s="4"/>
      <c r="C36" s="4"/>
    </row>
    <row r="37" spans="2:3" x14ac:dyDescent="0.25">
      <c r="B37" s="4"/>
      <c r="C37" s="4"/>
    </row>
    <row r="38" spans="2:3" x14ac:dyDescent="0.25">
      <c r="B38" s="4"/>
      <c r="C38" s="4"/>
    </row>
  </sheetData>
  <mergeCells count="4">
    <mergeCell ref="D5:G5"/>
    <mergeCell ref="D6:G6"/>
    <mergeCell ref="D7:F7"/>
    <mergeCell ref="B12:C12"/>
  </mergeCells>
  <pageMargins left="0.7" right="0.7" top="0.75" bottom="0.75" header="0.3" footer="0.3"/>
  <pageSetup paperSize="9" scale="10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6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3" style="2" customWidth="1"/>
    <col min="3" max="3" width="12" style="2" customWidth="1"/>
    <col min="4" max="4" width="27" style="2" customWidth="1"/>
    <col min="5" max="5" width="14" style="2" customWidth="1"/>
    <col min="6" max="6" width="12" style="2" customWidth="1"/>
    <col min="7" max="7" width="11" style="2" customWidth="1"/>
    <col min="8" max="8" width="6" style="2" customWidth="1"/>
  </cols>
  <sheetData>
    <row r="1" spans="1:8" x14ac:dyDescent="0.25">
      <c r="B1" s="54" t="s">
        <v>5</v>
      </c>
    </row>
    <row r="2" spans="1:8" x14ac:dyDescent="0.25">
      <c r="B2" s="54" t="s">
        <v>48</v>
      </c>
    </row>
    <row r="4" spans="1:8" x14ac:dyDescent="0.25">
      <c r="A4" s="78" t="s">
        <v>49</v>
      </c>
      <c r="B4" s="78" t="s">
        <v>50</v>
      </c>
      <c r="C4" s="78" t="s">
        <v>51</v>
      </c>
      <c r="D4" s="78" t="s">
        <v>52</v>
      </c>
      <c r="E4" s="78" t="s">
        <v>53</v>
      </c>
      <c r="F4" s="78" t="s">
        <v>54</v>
      </c>
      <c r="G4" s="78" t="s">
        <v>55</v>
      </c>
      <c r="H4" s="78" t="s">
        <v>56</v>
      </c>
    </row>
    <row r="5" spans="1:8" x14ac:dyDescent="0.25">
      <c r="A5">
        <v>0</v>
      </c>
      <c r="B5" t="s">
        <v>57</v>
      </c>
      <c r="C5" t="s">
        <v>58</v>
      </c>
      <c r="D5" t="s">
        <v>59</v>
      </c>
      <c r="E5" t="s">
        <v>60</v>
      </c>
      <c r="F5">
        <v>4</v>
      </c>
      <c r="G5">
        <v>98</v>
      </c>
      <c r="H5">
        <v>434.10963048299999</v>
      </c>
    </row>
    <row r="6" spans="1:8" x14ac:dyDescent="0.25">
      <c r="A6">
        <v>1</v>
      </c>
      <c r="B6" t="s">
        <v>57</v>
      </c>
      <c r="C6" t="s">
        <v>58</v>
      </c>
      <c r="D6" t="s">
        <v>61</v>
      </c>
      <c r="E6" t="s">
        <v>62</v>
      </c>
      <c r="F6">
        <v>4</v>
      </c>
      <c r="G6">
        <v>147</v>
      </c>
      <c r="H6">
        <v>17.247324011700002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13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71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7" style="2" customWidth="1"/>
  </cols>
  <sheetData>
    <row r="1" spans="1:12" x14ac:dyDescent="0.25">
      <c r="B1" s="54" t="s">
        <v>5</v>
      </c>
    </row>
    <row r="2" spans="1:12" x14ac:dyDescent="0.25">
      <c r="B2" s="54" t="s">
        <v>63</v>
      </c>
    </row>
    <row r="4" spans="1:12" x14ac:dyDescent="0.25">
      <c r="A4" s="78" t="s">
        <v>49</v>
      </c>
      <c r="B4" s="78" t="s">
        <v>64</v>
      </c>
      <c r="C4" s="78" t="s">
        <v>65</v>
      </c>
      <c r="D4" s="78" t="s">
        <v>66</v>
      </c>
      <c r="E4" s="78" t="s">
        <v>67</v>
      </c>
      <c r="F4" s="78" t="s">
        <v>68</v>
      </c>
      <c r="G4" s="78" t="s">
        <v>53</v>
      </c>
      <c r="H4" s="78" t="s">
        <v>54</v>
      </c>
      <c r="I4" s="78" t="s">
        <v>69</v>
      </c>
      <c r="J4" s="78" t="s">
        <v>70</v>
      </c>
      <c r="K4" s="78" t="s">
        <v>55</v>
      </c>
      <c r="L4" s="78" t="s">
        <v>71</v>
      </c>
    </row>
    <row r="5" spans="1:12" x14ac:dyDescent="0.25">
      <c r="A5">
        <v>0</v>
      </c>
      <c r="B5">
        <v>12</v>
      </c>
      <c r="C5" t="s">
        <v>72</v>
      </c>
      <c r="D5">
        <v>1241</v>
      </c>
      <c r="E5" t="s">
        <v>22</v>
      </c>
      <c r="F5" t="s">
        <v>73</v>
      </c>
      <c r="G5" t="s">
        <v>74</v>
      </c>
      <c r="H5">
        <v>4</v>
      </c>
      <c r="I5">
        <v>994</v>
      </c>
      <c r="J5" t="s">
        <v>75</v>
      </c>
      <c r="K5">
        <v>2</v>
      </c>
      <c r="L5">
        <v>2</v>
      </c>
    </row>
    <row r="6" spans="1:12" x14ac:dyDescent="0.25">
      <c r="A6">
        <v>1</v>
      </c>
      <c r="B6">
        <v>12</v>
      </c>
      <c r="C6" t="s">
        <v>72</v>
      </c>
      <c r="D6">
        <v>125</v>
      </c>
      <c r="E6" t="s">
        <v>19</v>
      </c>
      <c r="F6" t="s">
        <v>9</v>
      </c>
      <c r="G6" t="s">
        <v>74</v>
      </c>
      <c r="H6">
        <v>4</v>
      </c>
      <c r="I6">
        <v>3</v>
      </c>
      <c r="J6" t="s">
        <v>75</v>
      </c>
      <c r="K6">
        <v>29</v>
      </c>
      <c r="L6">
        <v>29</v>
      </c>
    </row>
    <row r="7" spans="1:12" x14ac:dyDescent="0.25">
      <c r="A7">
        <v>2</v>
      </c>
      <c r="B7">
        <v>12</v>
      </c>
      <c r="C7" t="s">
        <v>72</v>
      </c>
      <c r="D7">
        <v>125</v>
      </c>
      <c r="E7" t="s">
        <v>19</v>
      </c>
      <c r="F7" t="s">
        <v>76</v>
      </c>
      <c r="G7" t="s">
        <v>74</v>
      </c>
      <c r="H7">
        <v>4</v>
      </c>
      <c r="I7">
        <v>3</v>
      </c>
      <c r="J7" t="s">
        <v>75</v>
      </c>
      <c r="K7">
        <v>4</v>
      </c>
      <c r="L7">
        <v>4</v>
      </c>
    </row>
    <row r="8" spans="1:12" x14ac:dyDescent="0.25">
      <c r="A8">
        <v>3</v>
      </c>
      <c r="B8">
        <v>12</v>
      </c>
      <c r="C8" t="s">
        <v>72</v>
      </c>
      <c r="D8">
        <v>127</v>
      </c>
      <c r="E8" t="s">
        <v>20</v>
      </c>
      <c r="F8" t="s">
        <v>9</v>
      </c>
      <c r="G8" t="s">
        <v>74</v>
      </c>
      <c r="H8">
        <v>4</v>
      </c>
      <c r="I8">
        <v>3</v>
      </c>
      <c r="J8" t="s">
        <v>75</v>
      </c>
      <c r="K8">
        <v>25</v>
      </c>
      <c r="L8">
        <v>25</v>
      </c>
    </row>
    <row r="9" spans="1:12" x14ac:dyDescent="0.25">
      <c r="A9">
        <v>4</v>
      </c>
      <c r="B9">
        <v>12</v>
      </c>
      <c r="C9" t="s">
        <v>72</v>
      </c>
      <c r="D9">
        <v>127</v>
      </c>
      <c r="E9" t="s">
        <v>20</v>
      </c>
      <c r="F9" t="s">
        <v>8</v>
      </c>
      <c r="G9" t="s">
        <v>74</v>
      </c>
      <c r="H9">
        <v>4</v>
      </c>
      <c r="I9">
        <v>3</v>
      </c>
      <c r="J9" t="s">
        <v>75</v>
      </c>
      <c r="K9">
        <v>1</v>
      </c>
      <c r="L9">
        <v>1</v>
      </c>
    </row>
    <row r="10" spans="1:12" x14ac:dyDescent="0.25">
      <c r="A10">
        <v>5</v>
      </c>
      <c r="B10">
        <v>12</v>
      </c>
      <c r="C10" t="s">
        <v>72</v>
      </c>
      <c r="D10">
        <v>1272</v>
      </c>
      <c r="E10" t="s">
        <v>21</v>
      </c>
      <c r="F10" t="s">
        <v>76</v>
      </c>
      <c r="G10" t="s">
        <v>74</v>
      </c>
      <c r="H10">
        <v>4</v>
      </c>
      <c r="I10">
        <v>3</v>
      </c>
      <c r="J10" t="s">
        <v>75</v>
      </c>
      <c r="K10">
        <v>1</v>
      </c>
      <c r="L10">
        <v>1</v>
      </c>
    </row>
    <row r="11" spans="1:12" x14ac:dyDescent="0.25">
      <c r="A11">
        <v>6</v>
      </c>
      <c r="B11">
        <v>11</v>
      </c>
      <c r="C11" t="s">
        <v>17</v>
      </c>
      <c r="D11">
        <v>997</v>
      </c>
      <c r="E11" t="s">
        <v>75</v>
      </c>
      <c r="F11" t="s">
        <v>9</v>
      </c>
      <c r="G11" t="s">
        <v>74</v>
      </c>
      <c r="H11">
        <v>4</v>
      </c>
      <c r="I11">
        <v>3</v>
      </c>
      <c r="J11" t="s">
        <v>75</v>
      </c>
      <c r="K11">
        <v>1058</v>
      </c>
      <c r="L11">
        <v>1058</v>
      </c>
    </row>
    <row r="12" spans="1:12" x14ac:dyDescent="0.25">
      <c r="A12">
        <v>7</v>
      </c>
      <c r="B12">
        <v>11</v>
      </c>
      <c r="C12" t="s">
        <v>17</v>
      </c>
      <c r="D12">
        <v>997</v>
      </c>
      <c r="E12" t="s">
        <v>75</v>
      </c>
      <c r="F12" t="s">
        <v>8</v>
      </c>
      <c r="G12" t="s">
        <v>74</v>
      </c>
      <c r="H12">
        <v>4</v>
      </c>
      <c r="I12">
        <v>3</v>
      </c>
      <c r="J12" t="s">
        <v>75</v>
      </c>
      <c r="K12">
        <v>118</v>
      </c>
      <c r="L12">
        <v>118</v>
      </c>
    </row>
    <row r="13" spans="1:12" x14ac:dyDescent="0.25">
      <c r="A13">
        <v>8</v>
      </c>
      <c r="B13">
        <v>11</v>
      </c>
      <c r="C13" t="s">
        <v>17</v>
      </c>
      <c r="D13">
        <v>997</v>
      </c>
      <c r="E13" t="s">
        <v>75</v>
      </c>
      <c r="F13" t="s">
        <v>76</v>
      </c>
      <c r="G13" t="s">
        <v>74</v>
      </c>
      <c r="H13">
        <v>4</v>
      </c>
      <c r="I13">
        <v>3</v>
      </c>
      <c r="J13" t="s">
        <v>75</v>
      </c>
      <c r="K13">
        <v>732</v>
      </c>
      <c r="L13">
        <v>732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37" style="2" customWidth="1"/>
    <col min="6" max="6" width="18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7" style="2" customWidth="1"/>
  </cols>
  <sheetData>
    <row r="1" spans="1:12" x14ac:dyDescent="0.25">
      <c r="B1" s="54" t="s">
        <v>5</v>
      </c>
    </row>
    <row r="2" spans="1:12" x14ac:dyDescent="0.25">
      <c r="B2" s="54" t="s">
        <v>77</v>
      </c>
    </row>
    <row r="4" spans="1:12" x14ac:dyDescent="0.25">
      <c r="A4" s="78" t="s">
        <v>49</v>
      </c>
      <c r="B4" s="78" t="s">
        <v>64</v>
      </c>
      <c r="C4" s="78" t="s">
        <v>65</v>
      </c>
      <c r="D4" s="78" t="s">
        <v>66</v>
      </c>
      <c r="E4" s="78" t="s">
        <v>67</v>
      </c>
      <c r="F4" s="78" t="s">
        <v>68</v>
      </c>
      <c r="G4" s="78" t="s">
        <v>53</v>
      </c>
      <c r="H4" s="78" t="s">
        <v>54</v>
      </c>
      <c r="I4" s="78" t="s">
        <v>69</v>
      </c>
      <c r="J4" s="78" t="s">
        <v>70</v>
      </c>
      <c r="K4" s="78" t="s">
        <v>55</v>
      </c>
      <c r="L4" s="78" t="s">
        <v>71</v>
      </c>
    </row>
    <row r="5" spans="1:12" x14ac:dyDescent="0.25">
      <c r="A5">
        <v>0</v>
      </c>
      <c r="B5">
        <v>12</v>
      </c>
      <c r="C5" t="s">
        <v>72</v>
      </c>
      <c r="D5">
        <v>125</v>
      </c>
      <c r="E5" t="s">
        <v>19</v>
      </c>
      <c r="F5" t="s">
        <v>9</v>
      </c>
      <c r="G5" t="s">
        <v>74</v>
      </c>
      <c r="H5">
        <v>4</v>
      </c>
      <c r="I5">
        <v>3</v>
      </c>
      <c r="J5" t="s">
        <v>75</v>
      </c>
      <c r="K5">
        <v>11</v>
      </c>
      <c r="L5">
        <v>11</v>
      </c>
    </row>
    <row r="6" spans="1:12" x14ac:dyDescent="0.25">
      <c r="A6">
        <v>1</v>
      </c>
      <c r="B6">
        <v>12</v>
      </c>
      <c r="C6" t="s">
        <v>72</v>
      </c>
      <c r="D6">
        <v>127</v>
      </c>
      <c r="E6" t="s">
        <v>20</v>
      </c>
      <c r="F6" t="s">
        <v>9</v>
      </c>
      <c r="G6" t="s">
        <v>74</v>
      </c>
      <c r="H6">
        <v>4</v>
      </c>
      <c r="I6">
        <v>3</v>
      </c>
      <c r="J6" t="s">
        <v>75</v>
      </c>
      <c r="K6">
        <v>2</v>
      </c>
      <c r="L6">
        <v>2</v>
      </c>
    </row>
    <row r="7" spans="1:12" x14ac:dyDescent="0.25">
      <c r="A7">
        <v>2</v>
      </c>
      <c r="B7">
        <v>11</v>
      </c>
      <c r="C7" t="s">
        <v>17</v>
      </c>
      <c r="D7">
        <v>997</v>
      </c>
      <c r="E7" t="s">
        <v>75</v>
      </c>
      <c r="F7" t="s">
        <v>9</v>
      </c>
      <c r="G7" t="s">
        <v>74</v>
      </c>
      <c r="H7">
        <v>4</v>
      </c>
      <c r="I7">
        <v>3</v>
      </c>
      <c r="J7" t="s">
        <v>75</v>
      </c>
      <c r="K7">
        <v>360</v>
      </c>
      <c r="L7">
        <v>360</v>
      </c>
    </row>
    <row r="8" spans="1:12" x14ac:dyDescent="0.25">
      <c r="A8">
        <v>3</v>
      </c>
      <c r="B8">
        <v>11</v>
      </c>
      <c r="C8" t="s">
        <v>17</v>
      </c>
      <c r="D8">
        <v>997</v>
      </c>
      <c r="E8" t="s">
        <v>75</v>
      </c>
      <c r="F8" t="s">
        <v>8</v>
      </c>
      <c r="G8" t="s">
        <v>74</v>
      </c>
      <c r="H8">
        <v>4</v>
      </c>
      <c r="I8">
        <v>3</v>
      </c>
      <c r="J8" t="s">
        <v>75</v>
      </c>
      <c r="K8">
        <v>46</v>
      </c>
      <c r="L8">
        <v>46</v>
      </c>
    </row>
    <row r="9" spans="1:12" x14ac:dyDescent="0.25">
      <c r="A9">
        <v>4</v>
      </c>
      <c r="B9">
        <v>11</v>
      </c>
      <c r="C9" t="s">
        <v>17</v>
      </c>
      <c r="D9">
        <v>997</v>
      </c>
      <c r="E9" t="s">
        <v>75</v>
      </c>
      <c r="F9" t="s">
        <v>76</v>
      </c>
      <c r="G9" t="s">
        <v>74</v>
      </c>
      <c r="H9">
        <v>4</v>
      </c>
      <c r="I9">
        <v>3</v>
      </c>
      <c r="J9" t="s">
        <v>75</v>
      </c>
      <c r="K9">
        <v>705</v>
      </c>
      <c r="L9">
        <v>705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54" t="s">
        <v>5</v>
      </c>
    </row>
    <row r="2" spans="1:12" x14ac:dyDescent="0.25">
      <c r="B2" s="54" t="s">
        <v>78</v>
      </c>
    </row>
    <row r="4" spans="1:12" x14ac:dyDescent="0.25">
      <c r="A4" s="78" t="s">
        <v>49</v>
      </c>
      <c r="B4" s="78" t="s">
        <v>64</v>
      </c>
      <c r="C4" s="78" t="s">
        <v>65</v>
      </c>
      <c r="D4" s="78" t="s">
        <v>66</v>
      </c>
      <c r="E4" s="78" t="s">
        <v>67</v>
      </c>
      <c r="F4" s="78" t="s">
        <v>68</v>
      </c>
      <c r="G4" s="78" t="s">
        <v>53</v>
      </c>
      <c r="H4" s="78" t="s">
        <v>54</v>
      </c>
      <c r="I4" s="78" t="s">
        <v>69</v>
      </c>
      <c r="J4" s="78" t="s">
        <v>70</v>
      </c>
      <c r="K4" s="78" t="s">
        <v>55</v>
      </c>
      <c r="L4" s="78" t="s">
        <v>56</v>
      </c>
    </row>
    <row r="5" spans="1:12" x14ac:dyDescent="0.25">
      <c r="A5">
        <v>0</v>
      </c>
      <c r="B5">
        <v>215</v>
      </c>
      <c r="C5" t="s">
        <v>79</v>
      </c>
      <c r="D5">
        <v>21510</v>
      </c>
      <c r="E5" t="s">
        <v>24</v>
      </c>
      <c r="F5" t="s">
        <v>9</v>
      </c>
      <c r="G5" t="s">
        <v>75</v>
      </c>
      <c r="H5">
        <v>4</v>
      </c>
      <c r="I5">
        <v>3</v>
      </c>
      <c r="J5" t="s">
        <v>75</v>
      </c>
      <c r="K5">
        <v>1</v>
      </c>
      <c r="L5">
        <v>0.60155347987800001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13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25">
      <c r="B1" s="54" t="s">
        <v>5</v>
      </c>
    </row>
    <row r="2" spans="1:12" x14ac:dyDescent="0.25">
      <c r="B2" s="54" t="s">
        <v>80</v>
      </c>
    </row>
    <row r="4" spans="1:12" x14ac:dyDescent="0.25">
      <c r="A4" s="78" t="s">
        <v>49</v>
      </c>
      <c r="B4" s="78" t="s">
        <v>64</v>
      </c>
      <c r="C4" s="78" t="s">
        <v>65</v>
      </c>
      <c r="D4" s="78" t="s">
        <v>66</v>
      </c>
      <c r="E4" s="78" t="s">
        <v>67</v>
      </c>
      <c r="F4" s="78" t="s">
        <v>68</v>
      </c>
      <c r="G4" s="78" t="s">
        <v>53</v>
      </c>
      <c r="H4" s="78" t="s">
        <v>54</v>
      </c>
      <c r="I4" s="78" t="s">
        <v>69</v>
      </c>
      <c r="J4" s="78" t="s">
        <v>70</v>
      </c>
      <c r="K4" s="78" t="s">
        <v>55</v>
      </c>
      <c r="L4" s="78" t="s">
        <v>81</v>
      </c>
    </row>
    <row r="5" spans="1:12" x14ac:dyDescent="0.25">
      <c r="A5">
        <v>0</v>
      </c>
      <c r="B5">
        <v>211</v>
      </c>
      <c r="C5" t="s">
        <v>82</v>
      </c>
      <c r="D5">
        <v>21120</v>
      </c>
      <c r="E5" t="s">
        <v>25</v>
      </c>
      <c r="F5" t="s">
        <v>73</v>
      </c>
      <c r="G5" t="s">
        <v>75</v>
      </c>
      <c r="H5">
        <v>4</v>
      </c>
      <c r="I5">
        <v>994</v>
      </c>
      <c r="J5" t="s">
        <v>75</v>
      </c>
      <c r="K5">
        <v>2</v>
      </c>
      <c r="L5">
        <v>0.715597264924</v>
      </c>
    </row>
    <row r="6" spans="1:12" x14ac:dyDescent="0.25">
      <c r="A6">
        <v>1</v>
      </c>
      <c r="B6">
        <v>211</v>
      </c>
      <c r="C6" t="s">
        <v>82</v>
      </c>
      <c r="D6">
        <v>21120</v>
      </c>
      <c r="E6" t="s">
        <v>25</v>
      </c>
      <c r="F6" t="s">
        <v>76</v>
      </c>
      <c r="G6" t="s">
        <v>75</v>
      </c>
      <c r="H6">
        <v>4</v>
      </c>
      <c r="I6">
        <v>994</v>
      </c>
      <c r="J6" t="s">
        <v>75</v>
      </c>
      <c r="K6">
        <v>2</v>
      </c>
      <c r="L6">
        <v>2.56165709789</v>
      </c>
    </row>
    <row r="7" spans="1:12" x14ac:dyDescent="0.25">
      <c r="A7">
        <v>2</v>
      </c>
      <c r="B7">
        <v>211</v>
      </c>
      <c r="C7" t="s">
        <v>82</v>
      </c>
      <c r="D7">
        <v>21122</v>
      </c>
      <c r="E7" t="s">
        <v>27</v>
      </c>
      <c r="F7" t="s">
        <v>9</v>
      </c>
      <c r="G7" t="s">
        <v>75</v>
      </c>
      <c r="H7">
        <v>4</v>
      </c>
      <c r="I7">
        <v>994</v>
      </c>
      <c r="J7" t="s">
        <v>75</v>
      </c>
      <c r="K7">
        <v>32</v>
      </c>
      <c r="L7">
        <v>12.3497071862</v>
      </c>
    </row>
    <row r="8" spans="1:12" x14ac:dyDescent="0.25">
      <c r="A8">
        <v>3</v>
      </c>
      <c r="B8">
        <v>211</v>
      </c>
      <c r="C8" t="s">
        <v>82</v>
      </c>
      <c r="D8">
        <v>21122</v>
      </c>
      <c r="E8" t="s">
        <v>27</v>
      </c>
      <c r="F8" t="s">
        <v>73</v>
      </c>
      <c r="G8" t="s">
        <v>75</v>
      </c>
      <c r="H8">
        <v>4</v>
      </c>
      <c r="I8">
        <v>994</v>
      </c>
      <c r="J8" t="s">
        <v>75</v>
      </c>
      <c r="K8">
        <v>38</v>
      </c>
      <c r="L8">
        <v>9.4416443119100002</v>
      </c>
    </row>
    <row r="9" spans="1:12" x14ac:dyDescent="0.25">
      <c r="A9">
        <v>4</v>
      </c>
      <c r="B9">
        <v>211</v>
      </c>
      <c r="C9" t="s">
        <v>82</v>
      </c>
      <c r="D9">
        <v>21122</v>
      </c>
      <c r="E9" t="s">
        <v>27</v>
      </c>
      <c r="F9" t="s">
        <v>76</v>
      </c>
      <c r="G9" t="s">
        <v>75</v>
      </c>
      <c r="H9">
        <v>4</v>
      </c>
      <c r="I9">
        <v>994</v>
      </c>
      <c r="J9" t="s">
        <v>75</v>
      </c>
      <c r="K9">
        <v>73</v>
      </c>
      <c r="L9">
        <v>32.731845774</v>
      </c>
    </row>
    <row r="10" spans="1:12" x14ac:dyDescent="0.25">
      <c r="A10">
        <v>5</v>
      </c>
      <c r="B10">
        <v>211</v>
      </c>
      <c r="C10" t="s">
        <v>82</v>
      </c>
      <c r="D10">
        <v>21124</v>
      </c>
      <c r="E10" t="s">
        <v>28</v>
      </c>
      <c r="F10" t="s">
        <v>9</v>
      </c>
      <c r="G10" t="s">
        <v>75</v>
      </c>
      <c r="H10">
        <v>4</v>
      </c>
      <c r="I10">
        <v>994</v>
      </c>
      <c r="J10" t="s">
        <v>75</v>
      </c>
      <c r="K10">
        <v>9</v>
      </c>
      <c r="L10">
        <v>1.32967787754</v>
      </c>
    </row>
    <row r="11" spans="1:12" x14ac:dyDescent="0.25">
      <c r="A11">
        <v>6</v>
      </c>
      <c r="B11">
        <v>211</v>
      </c>
      <c r="C11" t="s">
        <v>82</v>
      </c>
      <c r="D11">
        <v>21124</v>
      </c>
      <c r="E11" t="s">
        <v>28</v>
      </c>
      <c r="F11" t="s">
        <v>73</v>
      </c>
      <c r="G11" t="s">
        <v>75</v>
      </c>
      <c r="H11">
        <v>4</v>
      </c>
      <c r="I11">
        <v>994</v>
      </c>
      <c r="J11" t="s">
        <v>75</v>
      </c>
      <c r="K11">
        <v>4</v>
      </c>
      <c r="L11">
        <v>0.35238225573600002</v>
      </c>
    </row>
    <row r="12" spans="1:12" x14ac:dyDescent="0.25">
      <c r="A12">
        <v>7</v>
      </c>
      <c r="B12">
        <v>211</v>
      </c>
      <c r="C12" t="s">
        <v>82</v>
      </c>
      <c r="D12">
        <v>21124</v>
      </c>
      <c r="E12" t="s">
        <v>28</v>
      </c>
      <c r="F12" t="s">
        <v>76</v>
      </c>
      <c r="G12" t="s">
        <v>75</v>
      </c>
      <c r="H12">
        <v>4</v>
      </c>
      <c r="I12">
        <v>994</v>
      </c>
      <c r="J12" t="s">
        <v>75</v>
      </c>
      <c r="K12">
        <v>7</v>
      </c>
      <c r="L12">
        <v>5.3067032382399999</v>
      </c>
    </row>
    <row r="13" spans="1:12" x14ac:dyDescent="0.25">
      <c r="A13">
        <v>8</v>
      </c>
      <c r="B13">
        <v>212</v>
      </c>
      <c r="C13" t="s">
        <v>83</v>
      </c>
      <c r="D13">
        <v>2121</v>
      </c>
      <c r="E13" t="s">
        <v>29</v>
      </c>
      <c r="F13" t="s">
        <v>76</v>
      </c>
      <c r="G13" t="s">
        <v>75</v>
      </c>
      <c r="H13">
        <v>4</v>
      </c>
      <c r="I13">
        <v>994</v>
      </c>
      <c r="J13" t="s">
        <v>75</v>
      </c>
      <c r="K13">
        <v>2</v>
      </c>
      <c r="L13">
        <v>1.56238453431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8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25">
      <c r="B1" s="54" t="s">
        <v>5</v>
      </c>
    </row>
    <row r="2" spans="1:12" x14ac:dyDescent="0.25">
      <c r="B2" s="54" t="s">
        <v>84</v>
      </c>
    </row>
    <row r="4" spans="1:12" x14ac:dyDescent="0.25">
      <c r="A4" s="78" t="s">
        <v>49</v>
      </c>
      <c r="B4" s="78" t="s">
        <v>64</v>
      </c>
      <c r="C4" s="78" t="s">
        <v>65</v>
      </c>
      <c r="D4" s="78" t="s">
        <v>66</v>
      </c>
      <c r="E4" s="78" t="s">
        <v>67</v>
      </c>
      <c r="F4" s="78" t="s">
        <v>68</v>
      </c>
      <c r="G4" s="78" t="s">
        <v>53</v>
      </c>
      <c r="H4" s="78" t="s">
        <v>54</v>
      </c>
      <c r="I4" s="78" t="s">
        <v>69</v>
      </c>
      <c r="J4" s="78" t="s">
        <v>70</v>
      </c>
      <c r="K4" s="78" t="s">
        <v>55</v>
      </c>
      <c r="L4" s="78" t="s">
        <v>81</v>
      </c>
    </row>
    <row r="5" spans="1:12" x14ac:dyDescent="0.25">
      <c r="A5">
        <v>0</v>
      </c>
      <c r="B5">
        <v>211</v>
      </c>
      <c r="C5" t="s">
        <v>82</v>
      </c>
      <c r="D5">
        <v>21120</v>
      </c>
      <c r="E5" t="s">
        <v>25</v>
      </c>
      <c r="F5" t="s">
        <v>76</v>
      </c>
      <c r="G5" t="s">
        <v>75</v>
      </c>
      <c r="H5">
        <v>4</v>
      </c>
      <c r="I5">
        <v>994</v>
      </c>
      <c r="J5" t="s">
        <v>75</v>
      </c>
      <c r="K5">
        <v>2</v>
      </c>
      <c r="L5">
        <v>0.22821015623400001</v>
      </c>
    </row>
    <row r="6" spans="1:12" x14ac:dyDescent="0.25">
      <c r="A6">
        <v>1</v>
      </c>
      <c r="B6">
        <v>211</v>
      </c>
      <c r="C6" t="s">
        <v>82</v>
      </c>
      <c r="D6">
        <v>21122</v>
      </c>
      <c r="E6" t="s">
        <v>27</v>
      </c>
      <c r="F6" t="s">
        <v>9</v>
      </c>
      <c r="G6" t="s">
        <v>75</v>
      </c>
      <c r="H6">
        <v>4</v>
      </c>
      <c r="I6">
        <v>994</v>
      </c>
      <c r="J6" t="s">
        <v>75</v>
      </c>
      <c r="K6">
        <v>25</v>
      </c>
      <c r="L6">
        <v>4.1216679478399998</v>
      </c>
    </row>
    <row r="7" spans="1:12" x14ac:dyDescent="0.25">
      <c r="A7">
        <v>2</v>
      </c>
      <c r="B7">
        <v>211</v>
      </c>
      <c r="C7" t="s">
        <v>82</v>
      </c>
      <c r="D7">
        <v>21122</v>
      </c>
      <c r="E7" t="s">
        <v>27</v>
      </c>
      <c r="F7" t="s">
        <v>76</v>
      </c>
      <c r="G7" t="s">
        <v>75</v>
      </c>
      <c r="H7">
        <v>4</v>
      </c>
      <c r="I7">
        <v>994</v>
      </c>
      <c r="J7" t="s">
        <v>75</v>
      </c>
      <c r="K7">
        <v>39</v>
      </c>
      <c r="L7">
        <v>9.3194194949100009</v>
      </c>
    </row>
    <row r="8" spans="1:12" x14ac:dyDescent="0.25">
      <c r="A8">
        <v>3</v>
      </c>
      <c r="B8">
        <v>211</v>
      </c>
      <c r="C8" t="s">
        <v>82</v>
      </c>
      <c r="D8">
        <v>21124</v>
      </c>
      <c r="E8" t="s">
        <v>28</v>
      </c>
      <c r="F8" t="s">
        <v>76</v>
      </c>
      <c r="G8" t="s">
        <v>75</v>
      </c>
      <c r="H8">
        <v>4</v>
      </c>
      <c r="I8">
        <v>994</v>
      </c>
      <c r="J8" t="s">
        <v>75</v>
      </c>
      <c r="K8">
        <v>7</v>
      </c>
      <c r="L8">
        <v>3.18070526201</v>
      </c>
    </row>
    <row r="9" spans="1:12" x14ac:dyDescent="0.25">
      <c r="A9">
        <v>4</v>
      </c>
      <c r="B9">
        <v>212</v>
      </c>
      <c r="C9" t="s">
        <v>83</v>
      </c>
      <c r="D9">
        <v>2121</v>
      </c>
      <c r="E9" t="s">
        <v>29</v>
      </c>
      <c r="F9" t="s">
        <v>76</v>
      </c>
      <c r="G9" t="s">
        <v>75</v>
      </c>
      <c r="H9">
        <v>4</v>
      </c>
      <c r="I9">
        <v>994</v>
      </c>
      <c r="J9" t="s">
        <v>75</v>
      </c>
      <c r="K9">
        <v>2</v>
      </c>
      <c r="L9">
        <v>0.23097418458399999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49" style="2" customWidth="1"/>
    <col min="4" max="4" width="6" style="2" customWidth="1"/>
    <col min="5" max="5" width="31" style="2" customWidth="1"/>
    <col min="6" max="6" width="18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7" style="2" customWidth="1"/>
  </cols>
  <sheetData>
    <row r="1" spans="1:12" x14ac:dyDescent="0.25">
      <c r="B1" s="54" t="s">
        <v>5</v>
      </c>
    </row>
    <row r="2" spans="1:12" x14ac:dyDescent="0.25">
      <c r="B2" s="54" t="s">
        <v>85</v>
      </c>
    </row>
    <row r="4" spans="1:12" x14ac:dyDescent="0.25">
      <c r="A4" s="78" t="s">
        <v>49</v>
      </c>
      <c r="B4" s="78" t="s">
        <v>64</v>
      </c>
      <c r="C4" s="78" t="s">
        <v>65</v>
      </c>
      <c r="D4" s="78" t="s">
        <v>66</v>
      </c>
      <c r="E4" s="78" t="s">
        <v>67</v>
      </c>
      <c r="F4" s="78" t="s">
        <v>68</v>
      </c>
      <c r="G4" s="78" t="s">
        <v>53</v>
      </c>
      <c r="H4" s="78" t="s">
        <v>54</v>
      </c>
      <c r="I4" s="78" t="s">
        <v>69</v>
      </c>
      <c r="J4" s="78" t="s">
        <v>70</v>
      </c>
      <c r="K4" s="78" t="s">
        <v>55</v>
      </c>
      <c r="L4" s="78" t="s">
        <v>71</v>
      </c>
    </row>
    <row r="5" spans="1:12" x14ac:dyDescent="0.25">
      <c r="A5">
        <v>0</v>
      </c>
      <c r="B5">
        <v>214</v>
      </c>
      <c r="C5" t="s">
        <v>86</v>
      </c>
      <c r="D5">
        <v>2141</v>
      </c>
      <c r="E5" t="s">
        <v>30</v>
      </c>
      <c r="F5" t="s">
        <v>76</v>
      </c>
      <c r="G5" t="s">
        <v>75</v>
      </c>
      <c r="H5">
        <v>4</v>
      </c>
      <c r="I5">
        <v>3</v>
      </c>
      <c r="J5" t="s">
        <v>75</v>
      </c>
      <c r="K5">
        <v>8</v>
      </c>
      <c r="L5">
        <v>8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49" style="2" customWidth="1"/>
    <col min="4" max="4" width="6" style="2" customWidth="1"/>
    <col min="5" max="5" width="31" style="2" customWidth="1"/>
    <col min="6" max="6" width="18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7" style="2" customWidth="1"/>
  </cols>
  <sheetData>
    <row r="1" spans="1:12" x14ac:dyDescent="0.25">
      <c r="B1" s="54" t="s">
        <v>5</v>
      </c>
    </row>
    <row r="2" spans="1:12" x14ac:dyDescent="0.25">
      <c r="B2" s="54" t="s">
        <v>87</v>
      </c>
    </row>
    <row r="4" spans="1:12" x14ac:dyDescent="0.25">
      <c r="A4" s="78" t="s">
        <v>49</v>
      </c>
      <c r="B4" s="78" t="s">
        <v>64</v>
      </c>
      <c r="C4" s="78" t="s">
        <v>65</v>
      </c>
      <c r="D4" s="78" t="s">
        <v>66</v>
      </c>
      <c r="E4" s="78" t="s">
        <v>67</v>
      </c>
      <c r="F4" s="78" t="s">
        <v>68</v>
      </c>
      <c r="G4" s="78" t="s">
        <v>53</v>
      </c>
      <c r="H4" s="78" t="s">
        <v>54</v>
      </c>
      <c r="I4" s="78" t="s">
        <v>69</v>
      </c>
      <c r="J4" s="78" t="s">
        <v>70</v>
      </c>
      <c r="K4" s="78" t="s">
        <v>55</v>
      </c>
      <c r="L4" s="78" t="s">
        <v>71</v>
      </c>
    </row>
    <row r="5" spans="1:12" x14ac:dyDescent="0.25">
      <c r="A5">
        <v>0</v>
      </c>
      <c r="B5">
        <v>214</v>
      </c>
      <c r="C5" t="s">
        <v>86</v>
      </c>
      <c r="D5">
        <v>2141</v>
      </c>
      <c r="E5" t="s">
        <v>30</v>
      </c>
      <c r="F5" t="s">
        <v>76</v>
      </c>
      <c r="G5" t="s">
        <v>75</v>
      </c>
      <c r="H5">
        <v>4</v>
      </c>
      <c r="I5">
        <v>3</v>
      </c>
      <c r="J5" t="s">
        <v>75</v>
      </c>
      <c r="K5">
        <v>1</v>
      </c>
      <c r="L5">
        <v>1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0" style="2" customWidth="1"/>
    <col min="11" max="11" width="11" style="2" customWidth="1"/>
    <col min="12" max="12" width="6" style="2" customWidth="1"/>
  </cols>
  <sheetData>
    <row r="1" spans="1:12" x14ac:dyDescent="0.25">
      <c r="B1" s="54" t="s">
        <v>5</v>
      </c>
    </row>
    <row r="2" spans="1:12" x14ac:dyDescent="0.25">
      <c r="B2" s="54" t="s">
        <v>88</v>
      </c>
    </row>
    <row r="4" spans="1:12" x14ac:dyDescent="0.25">
      <c r="A4" s="78" t="s">
        <v>49</v>
      </c>
      <c r="B4" s="78" t="s">
        <v>64</v>
      </c>
      <c r="C4" s="78" t="s">
        <v>65</v>
      </c>
      <c r="D4" s="78" t="s">
        <v>66</v>
      </c>
      <c r="E4" s="78" t="s">
        <v>67</v>
      </c>
      <c r="F4" s="78" t="s">
        <v>68</v>
      </c>
      <c r="G4" s="78" t="s">
        <v>53</v>
      </c>
      <c r="H4" s="78" t="s">
        <v>54</v>
      </c>
      <c r="I4" s="78" t="s">
        <v>69</v>
      </c>
      <c r="J4" s="78" t="s">
        <v>70</v>
      </c>
      <c r="K4" s="78" t="s">
        <v>55</v>
      </c>
      <c r="L4" s="78" t="s">
        <v>56</v>
      </c>
    </row>
    <row r="5" spans="1:12" x14ac:dyDescent="0.25">
      <c r="A5">
        <v>0</v>
      </c>
      <c r="B5">
        <v>2</v>
      </c>
      <c r="C5" t="s">
        <v>89</v>
      </c>
      <c r="D5">
        <v>24</v>
      </c>
      <c r="E5" t="s">
        <v>90</v>
      </c>
      <c r="G5" t="s">
        <v>75</v>
      </c>
      <c r="I5">
        <v>982</v>
      </c>
      <c r="K5">
        <v>24</v>
      </c>
      <c r="L5">
        <v>627.61557303699999</v>
      </c>
    </row>
    <row r="6" spans="1:12" x14ac:dyDescent="0.25">
      <c r="A6">
        <v>1</v>
      </c>
      <c r="B6">
        <v>3</v>
      </c>
      <c r="C6" t="s">
        <v>91</v>
      </c>
      <c r="D6">
        <v>31</v>
      </c>
      <c r="E6" t="s">
        <v>92</v>
      </c>
      <c r="G6" t="s">
        <v>75</v>
      </c>
      <c r="I6">
        <v>982</v>
      </c>
      <c r="K6">
        <v>88</v>
      </c>
      <c r="L6">
        <v>340.81193431999998</v>
      </c>
    </row>
    <row r="7" spans="1:12" x14ac:dyDescent="0.25">
      <c r="A7">
        <v>2</v>
      </c>
      <c r="B7">
        <v>3</v>
      </c>
      <c r="C7" t="s">
        <v>91</v>
      </c>
      <c r="D7">
        <v>32</v>
      </c>
      <c r="E7" t="s">
        <v>41</v>
      </c>
      <c r="G7" t="s">
        <v>75</v>
      </c>
      <c r="I7">
        <v>982</v>
      </c>
      <c r="K7">
        <v>10</v>
      </c>
      <c r="L7">
        <v>15.864516632999999</v>
      </c>
    </row>
    <row r="8" spans="1:12" x14ac:dyDescent="0.25">
      <c r="A8">
        <v>3</v>
      </c>
      <c r="B8">
        <v>3</v>
      </c>
      <c r="C8" t="s">
        <v>91</v>
      </c>
      <c r="D8">
        <v>33</v>
      </c>
      <c r="E8" t="s">
        <v>42</v>
      </c>
      <c r="G8" t="s">
        <v>75</v>
      </c>
      <c r="I8">
        <v>982</v>
      </c>
      <c r="K8">
        <v>2</v>
      </c>
      <c r="L8">
        <v>2.26632516944</v>
      </c>
    </row>
    <row r="9" spans="1:12" x14ac:dyDescent="0.25">
      <c r="A9">
        <v>4</v>
      </c>
      <c r="B9">
        <v>4</v>
      </c>
      <c r="C9" t="s">
        <v>93</v>
      </c>
      <c r="D9">
        <v>41</v>
      </c>
      <c r="E9" t="s">
        <v>94</v>
      </c>
      <c r="G9" t="s">
        <v>75</v>
      </c>
      <c r="I9">
        <v>982</v>
      </c>
      <c r="K9">
        <v>5</v>
      </c>
      <c r="L9">
        <v>7.9325047076399997</v>
      </c>
    </row>
    <row r="10" spans="1:12" x14ac:dyDescent="0.25">
      <c r="A10">
        <v>5</v>
      </c>
      <c r="B10">
        <v>998</v>
      </c>
      <c r="C10" t="s">
        <v>39</v>
      </c>
      <c r="D10">
        <v>998</v>
      </c>
      <c r="E10" t="s">
        <v>39</v>
      </c>
      <c r="G10" t="s">
        <v>75</v>
      </c>
      <c r="I10">
        <v>982</v>
      </c>
      <c r="K10">
        <v>6</v>
      </c>
      <c r="L10">
        <v>326.544244048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0" style="2" customWidth="1"/>
    <col min="11" max="11" width="11" style="2" customWidth="1"/>
    <col min="12" max="12" width="6" style="2" customWidth="1"/>
  </cols>
  <sheetData>
    <row r="1" spans="1:12" x14ac:dyDescent="0.25">
      <c r="B1" s="54" t="s">
        <v>5</v>
      </c>
    </row>
    <row r="2" spans="1:12" x14ac:dyDescent="0.25">
      <c r="B2" s="54" t="s">
        <v>95</v>
      </c>
    </row>
    <row r="4" spans="1:12" x14ac:dyDescent="0.25">
      <c r="A4" s="78" t="s">
        <v>49</v>
      </c>
      <c r="B4" s="78" t="s">
        <v>64</v>
      </c>
      <c r="C4" s="78" t="s">
        <v>65</v>
      </c>
      <c r="D4" s="78" t="s">
        <v>66</v>
      </c>
      <c r="E4" s="78" t="s">
        <v>67</v>
      </c>
      <c r="F4" s="78" t="s">
        <v>68</v>
      </c>
      <c r="G4" s="78" t="s">
        <v>53</v>
      </c>
      <c r="H4" s="78" t="s">
        <v>54</v>
      </c>
      <c r="I4" s="78" t="s">
        <v>69</v>
      </c>
      <c r="J4" s="78" t="s">
        <v>70</v>
      </c>
      <c r="K4" s="78" t="s">
        <v>55</v>
      </c>
      <c r="L4" s="78" t="s">
        <v>56</v>
      </c>
    </row>
    <row r="5" spans="1:12" x14ac:dyDescent="0.25">
      <c r="A5">
        <v>0</v>
      </c>
      <c r="B5">
        <v>2</v>
      </c>
      <c r="C5" t="s">
        <v>89</v>
      </c>
      <c r="D5">
        <v>24</v>
      </c>
      <c r="E5" t="s">
        <v>90</v>
      </c>
      <c r="G5" t="s">
        <v>75</v>
      </c>
      <c r="I5">
        <v>982</v>
      </c>
      <c r="K5">
        <v>8</v>
      </c>
      <c r="L5">
        <v>353.43753491699999</v>
      </c>
    </row>
    <row r="6" spans="1:12" x14ac:dyDescent="0.25">
      <c r="A6">
        <v>1</v>
      </c>
      <c r="B6">
        <v>3</v>
      </c>
      <c r="C6" t="s">
        <v>91</v>
      </c>
      <c r="D6">
        <v>31</v>
      </c>
      <c r="E6" t="s">
        <v>92</v>
      </c>
      <c r="G6" t="s">
        <v>75</v>
      </c>
      <c r="I6">
        <v>982</v>
      </c>
      <c r="K6">
        <v>61</v>
      </c>
      <c r="L6">
        <v>74.692746979700004</v>
      </c>
    </row>
    <row r="7" spans="1:12" x14ac:dyDescent="0.25">
      <c r="A7">
        <v>2</v>
      </c>
      <c r="B7">
        <v>3</v>
      </c>
      <c r="C7" t="s">
        <v>91</v>
      </c>
      <c r="D7">
        <v>32</v>
      </c>
      <c r="E7" t="s">
        <v>41</v>
      </c>
      <c r="G7" t="s">
        <v>75</v>
      </c>
      <c r="I7">
        <v>982</v>
      </c>
      <c r="K7">
        <v>2</v>
      </c>
      <c r="L7">
        <v>0.36708180582599997</v>
      </c>
    </row>
    <row r="8" spans="1:12" x14ac:dyDescent="0.25">
      <c r="A8">
        <v>3</v>
      </c>
      <c r="B8">
        <v>3</v>
      </c>
      <c r="C8" t="s">
        <v>91</v>
      </c>
      <c r="D8">
        <v>33</v>
      </c>
      <c r="E8" t="s">
        <v>42</v>
      </c>
      <c r="G8" t="s">
        <v>75</v>
      </c>
      <c r="I8">
        <v>982</v>
      </c>
      <c r="K8">
        <v>1</v>
      </c>
      <c r="L8">
        <v>1.42469790448E-3</v>
      </c>
    </row>
    <row r="9" spans="1:12" x14ac:dyDescent="0.25">
      <c r="A9">
        <v>4</v>
      </c>
      <c r="B9">
        <v>4</v>
      </c>
      <c r="C9" t="s">
        <v>93</v>
      </c>
      <c r="D9">
        <v>41</v>
      </c>
      <c r="E9" t="s">
        <v>94</v>
      </c>
      <c r="G9" t="s">
        <v>75</v>
      </c>
      <c r="I9">
        <v>982</v>
      </c>
      <c r="K9">
        <v>3</v>
      </c>
      <c r="L9">
        <v>1.08974488254</v>
      </c>
    </row>
    <row r="10" spans="1:12" x14ac:dyDescent="0.25">
      <c r="A10">
        <v>5</v>
      </c>
      <c r="B10">
        <v>998</v>
      </c>
      <c r="C10" t="s">
        <v>39</v>
      </c>
      <c r="D10">
        <v>998</v>
      </c>
      <c r="E10" t="s">
        <v>39</v>
      </c>
      <c r="G10" t="s">
        <v>75</v>
      </c>
      <c r="I10">
        <v>982</v>
      </c>
      <c r="K10">
        <v>5</v>
      </c>
      <c r="L10">
        <v>21.7684746738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13</vt:i4>
      </vt:variant>
    </vt:vector>
  </HeadingPairs>
  <TitlesOfParts>
    <vt:vector size="13" baseType="lpstr">
      <vt:lpstr>Info_Grading</vt:lpstr>
      <vt:lpstr>Grading</vt:lpstr>
      <vt:lpstr>Grading_simplified</vt:lpstr>
      <vt:lpstr>_observedEventA_v1_aoi</vt:lpstr>
      <vt:lpstr>_builtUpP_v1_aoi</vt:lpstr>
      <vt:lpstr>_builtUpP_v1_aff</vt:lpstr>
      <vt:lpstr>_transportationA_v1_aoi</vt:lpstr>
      <vt:lpstr>_transportationL_v1_aoi</vt:lpstr>
      <vt:lpstr>_transportationL_v1_aff</vt:lpstr>
      <vt:lpstr>_transportationP_v1_aoi</vt:lpstr>
      <vt:lpstr>_transportationP_v1_aff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Rosemarie Bock | GAF AG</cp:lastModifiedBy>
  <cp:lastPrinted>2020-10-14T12:56:37Z</cp:lastPrinted>
  <dcterms:created xsi:type="dcterms:W3CDTF">2017-04-13T10:25:13Z</dcterms:created>
  <dcterms:modified xsi:type="dcterms:W3CDTF">2023-05-17T03:13:03Z</dcterms:modified>
</cp:coreProperties>
</file>