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661-AOI-06-MRAUK\03MAPS\output2\EMSR661\AOI06\stat_FC_Folder_GRA_PRODUCT_20230518_GRA_OVR\"/>
    </mc:Choice>
  </mc:AlternateContent>
  <xr:revisionPtr revIDLastSave="0" documentId="13_ncr:1_{4438160F-404E-4FFA-97A0-37AF2EFCD0AA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Grading" sheetId="1" r:id="rId1"/>
    <sheet name="Grading" sheetId="2" r:id="rId2"/>
    <sheet name="Grading_simplified" sheetId="3" r:id="rId3"/>
    <sheet name="_observedEventA_v1_aoi" sheetId="4" r:id="rId4"/>
    <sheet name="_ancillaryCrisisInfoP_v1_aoi" sheetId="5" r:id="rId5"/>
    <sheet name="_builtUpP_v1_aoi" sheetId="6" r:id="rId6"/>
    <sheet name="_facilitiesA_v1_aoi" sheetId="7" r:id="rId7"/>
    <sheet name="_facilitiesL_v1_aoi" sheetId="8" r:id="rId8"/>
    <sheet name="_transportationA_v1_aoi" sheetId="9" r:id="rId9"/>
    <sheet name="_transportationL_v1_aoi" sheetId="10" r:id="rId10"/>
    <sheet name="_transportationL_v1_aff" sheetId="11" r:id="rId11"/>
    <sheet name="_naturalLandUseA_v1_aoi" sheetId="12" r:id="rId12"/>
    <sheet name="_naturalLandUseA_v1_aff" sheetId="13" r:id="rId13"/>
  </sheets>
  <calcPr calcId="191029"/>
</workbook>
</file>

<file path=xl/calcChain.xml><?xml version="1.0" encoding="utf-8"?>
<calcChain xmlns="http://schemas.openxmlformats.org/spreadsheetml/2006/main">
  <c r="B26" i="3" l="1"/>
  <c r="B25" i="3"/>
  <c r="B32" i="2"/>
  <c r="B31" i="2"/>
</calcChain>
</file>

<file path=xl/sharedStrings.xml><?xml version="1.0" encoding="utf-8"?>
<sst xmlns="http://schemas.openxmlformats.org/spreadsheetml/2006/main" count="428" uniqueCount="99">
  <si>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</si>
  <si>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</si>
  <si>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</si>
  <si>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</si>
  <si>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</si>
  <si>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EMSR661 AOI: 06 Mrauk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</si>
  <si>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</si>
  <si>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</si>
  <si>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</si>
  <si>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</si>
  <si>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</si>
  <si>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</si>
  <si>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</si>
  <si>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</si>
  <si>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Tropical Cyclone, Hurricane, Typhoon</t>
  </si>
  <si>
    <t>Ancillary Crisis Information</t>
  </si>
  <si>
    <t>Temporary camp/Tents</t>
  </si>
  <si>
    <t>No.</t>
  </si>
  <si>
    <t>Estimated population</t>
  </si>
  <si>
    <t>Number of inhabitants</t>
  </si>
  <si>
    <t>Built-up</t>
  </si>
  <si>
    <t>Residential Buildings</t>
  </si>
  <si>
    <t>Unclassified</t>
  </si>
  <si>
    <t>Transportation</t>
  </si>
  <si>
    <t>Helipad</t>
  </si>
  <si>
    <t>Primary Road</t>
  </si>
  <si>
    <t>km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</si>
  <si>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</si>
  <si>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</si>
  <si>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</si>
  <si>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</si>
  <si>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</si>
  <si>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Very high damage</t>
  </si>
  <si>
    <t>High damage</t>
  </si>
  <si>
    <t>Moderate damage</t>
  </si>
  <si>
    <t>Negligible to slight damage</t>
  </si>
  <si>
    <t>Land use</t>
  </si>
  <si>
    <t xml:space="preserve">Heterogeneous agricultural areas </t>
  </si>
  <si>
    <t>NA</t>
  </si>
  <si>
    <t xml:space="preserve">Forests </t>
  </si>
  <si>
    <t>Other</t>
  </si>
  <si>
    <t>Shrub and/or herbaceous vegetation association</t>
  </si>
  <si>
    <t xml:space="preserve">Inland wetlands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</si>
  <si>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</si>
  <si>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</si>
  <si>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</si>
  <si>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</si>
  <si>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</si>
  <si>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</si>
  <si>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</si>
  <si>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</si>
  <si>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</si>
  <si>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</si>
  <si>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</si>
  <si>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</si>
  <si>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</si>
  <si>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</si>
  <si>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</si>
  <si>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</si>
  <si>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</si>
  <si>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Flood trace</t>
  </si>
  <si>
    <t>Flooded area</t>
  </si>
  <si>
    <t>Storm</t>
  </si>
  <si>
    <t>Not Applicable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</si>
  <si>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</si>
  <si>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</si>
  <si>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</si>
  <si>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</si>
  <si>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</si>
  <si>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</si>
  <si>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</si>
  <si>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</si>
  <si>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</si>
  <si>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</si>
  <si>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Camp</t>
  </si>
  <si>
    <t>Temporary camp</t>
  </si>
  <si>
    <t>_builtUpP_v1_aoi</t>
  </si>
  <si>
    <t>Building point</t>
  </si>
  <si>
    <t>Possibly damaged</t>
  </si>
  <si>
    <t>Not Analysed</t>
  </si>
  <si>
    <t>_facilitiesA_v1_aoi</t>
  </si>
  <si>
    <t>Other Civil Engineering Works</t>
  </si>
  <si>
    <t>No visible damage</t>
  </si>
  <si>
    <t>_facilitiesL_v1_aoi</t>
  </si>
  <si>
    <t>Length</t>
  </si>
  <si>
    <t>Pipelines, Communication and Electricity Lines</t>
  </si>
  <si>
    <t>_transportationA_v1_aoi</t>
  </si>
  <si>
    <t>Airfield</t>
  </si>
  <si>
    <t>_transportationL_v1_aoi</t>
  </si>
  <si>
    <t>Highways, Streets and Roads</t>
  </si>
  <si>
    <t>_transportationL_v1_aff</t>
  </si>
  <si>
    <t>_naturalLandUseA_v1_aoi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</si>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</sst>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5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top" wrapText="1"/>
    </xf>
    <xf numFmtId="0" fontId="0" fillId="0" borderId="7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8" xfId="0" applyFont="1" applyBorder="1"/>
    <xf numFmtId="0" fontId="4" fillId="0" borderId="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0" fontId="0" fillId="0" borderId="13" xfId="0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right" vertical="center" wrapText="1"/>
    </xf>
    <xf numFmtId="1" fontId="4" fillId="0" borderId="14" xfId="0" applyNumberFormat="1" applyFont="1" applyBorder="1" applyAlignment="1">
      <alignment horizontal="center" vertical="center" wrapText="1"/>
    </xf>
    <xf numFmtId="166" fontId="4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3" xfId="0" applyFont="1" applyBorder="1"/>
    <xf numFmtId="0" fontId="4" fillId="0" borderId="13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0" fontId="4" fillId="0" borderId="8" xfId="0" applyFont="1" applyBorder="1" applyAlignment="1">
      <alignment horizontal="right" vertical="center" wrapText="1"/>
    </xf>
    <xf numFmtId="166" fontId="6" fillId="0" borderId="8" xfId="0" applyNumberFormat="1" applyFont="1" applyBorder="1" applyAlignment="1">
      <alignment horizontal="center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0" fontId="4" fillId="0" borderId="14" xfId="0" applyFont="1" applyBorder="1"/>
    <xf numFmtId="0" fontId="6" fillId="0" borderId="14" xfId="0" applyFont="1" applyBorder="1" applyAlignment="1">
      <alignment vertical="center"/>
    </xf>
    <xf numFmtId="0" fontId="0" fillId="0" borderId="16" xfId="0" applyBorder="1"/>
    <xf numFmtId="0" fontId="6" fillId="0" borderId="16" xfId="0" applyFont="1" applyBorder="1" applyAlignment="1">
      <alignment vertical="center"/>
    </xf>
    <xf numFmtId="0" fontId="0" fillId="0" borderId="15" xfId="0" applyBorder="1"/>
    <xf numFmtId="0" fontId="6" fillId="0" borderId="15" xfId="0" applyFont="1" applyBorder="1" applyAlignment="1">
      <alignment vertical="center"/>
    </xf>
    <xf numFmtId="165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166" fontId="4" fillId="0" borderId="12" xfId="0" applyNumberFormat="1" applyFont="1" applyBorder="1" applyAlignment="1">
      <alignment horizontal="left" vertical="center"/>
    </xf>
    <xf numFmtId="166" fontId="4" fillId="0" borderId="12" xfId="0" applyNumberFormat="1" applyFont="1" applyBorder="1" applyAlignment="1">
      <alignment horizontal="right" vertical="center"/>
    </xf>
    <xf numFmtId="166" fontId="4" fillId="0" borderId="12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16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8" xfId="0" applyFont="1" applyBorder="1"/>
    <xf numFmtId="0" fontId="0" fillId="0" borderId="9" xfId="0" applyBorder="1"/>
    <xf numFmtId="0" fontId="0" fillId="0" borderId="10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8" xfId="0" applyBorder="1"/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33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33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27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27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6"/>
    </row>
    <row r="2" spans="2:2" ht="21" customHeight="1" x14ac:dyDescent="0.25">
      <c r="B2" s="14" t="s">
        <v>0</v>
      </c>
    </row>
    <row r="3" spans="2:2" x14ac:dyDescent="0.25">
      <c r="B3" s="15" t="s">
        <v>1</v>
      </c>
    </row>
    <row r="4" spans="2:2" x14ac:dyDescent="0.25">
      <c r="B4" s="15" t="s">
        <v>2</v>
      </c>
    </row>
    <row r="5" spans="2:2" x14ac:dyDescent="0.25">
      <c r="B5" s="15" t="s">
        <v>3</v>
      </c>
    </row>
    <row r="6" spans="2:2" x14ac:dyDescent="0.25">
      <c r="B6" s="15" t="s">
        <v>4</v>
      </c>
    </row>
    <row r="7" spans="2:2" x14ac:dyDescent="0.25">
      <c r="B7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58"/>
  <sheetViews>
    <sheetView showGridLines="0" tabSelected="1" zoomScale="70" zoomScaleNormal="70" workbookViewId="0">
      <selection activeCell="B37" sqref="B37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5.140625" style="13" bestFit="1" customWidth="1"/>
    <col min="4" max="4" width="7.42578125" style="2" bestFit="1" customWidth="1"/>
    <col min="5" max="10" width="14.28515625" style="2" customWidth="1"/>
    <col min="11" max="46" width="9.140625" style="2" customWidth="1"/>
    <col min="47" max="47" width="9.140625" style="1" customWidth="1"/>
    <col min="48" max="16384" width="9.140625" style="1"/>
  </cols>
  <sheetData>
    <row r="1" spans="1:12" x14ac:dyDescent="0.25">
      <c r="A1" s="11"/>
      <c r="B1" s="50" t="s">
        <v>5</v>
      </c>
    </row>
    <row r="3" spans="1:12" x14ac:dyDescent="0.25">
      <c r="B3" s="25" t="s">
        <v>6</v>
      </c>
      <c r="C3" s="26"/>
      <c r="D3" s="26"/>
      <c r="E3" s="26"/>
      <c r="F3" s="26"/>
      <c r="G3" s="26"/>
      <c r="H3" s="26"/>
      <c r="I3" s="26"/>
      <c r="J3" s="27"/>
      <c r="K3" s="3"/>
      <c r="L3" s="3"/>
    </row>
    <row r="4" spans="1:12" ht="30.75" customHeight="1" x14ac:dyDescent="0.25">
      <c r="B4" s="5"/>
      <c r="C4" s="87" t="s">
        <v>7</v>
      </c>
      <c r="D4" s="88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3"/>
      <c r="L4" s="3"/>
    </row>
    <row r="5" spans="1:12" x14ac:dyDescent="0.25">
      <c r="B5" s="28" t="s">
        <v>60</v>
      </c>
      <c r="C5" s="28"/>
      <c r="D5" s="29" t="s">
        <v>13</v>
      </c>
      <c r="E5" s="89"/>
      <c r="F5" s="90"/>
      <c r="G5" s="90"/>
      <c r="H5" s="91"/>
      <c r="I5" s="28"/>
      <c r="J5" s="30">
        <v>31.6827642893</v>
      </c>
    </row>
    <row r="6" spans="1:12" x14ac:dyDescent="0.25">
      <c r="B6" s="28" t="s">
        <v>61</v>
      </c>
      <c r="C6" s="28"/>
      <c r="D6" s="29" t="s">
        <v>13</v>
      </c>
      <c r="E6" s="89"/>
      <c r="F6" s="90"/>
      <c r="G6" s="90"/>
      <c r="H6" s="91"/>
      <c r="I6" s="28"/>
      <c r="J6" s="30">
        <v>12.1160889706</v>
      </c>
    </row>
    <row r="7" spans="1:12" x14ac:dyDescent="0.25">
      <c r="B7" s="28" t="s">
        <v>14</v>
      </c>
      <c r="C7" s="28"/>
      <c r="D7" s="29" t="s">
        <v>13</v>
      </c>
      <c r="E7" s="89"/>
      <c r="F7" s="90"/>
      <c r="G7" s="90"/>
      <c r="H7" s="91"/>
      <c r="I7" s="28"/>
      <c r="J7" s="30">
        <v>0.16096478306000001</v>
      </c>
    </row>
    <row r="8" spans="1:12" x14ac:dyDescent="0.25">
      <c r="B8" s="52" t="s">
        <v>15</v>
      </c>
      <c r="C8" s="53" t="s">
        <v>16</v>
      </c>
      <c r="D8" s="54" t="s">
        <v>17</v>
      </c>
      <c r="E8" s="73"/>
      <c r="F8" s="74"/>
      <c r="G8" s="74"/>
      <c r="H8" s="74"/>
      <c r="I8" s="55"/>
      <c r="J8" s="55">
        <v>40</v>
      </c>
    </row>
    <row r="9" spans="1:12" x14ac:dyDescent="0.25">
      <c r="B9" s="8" t="s">
        <v>18</v>
      </c>
      <c r="C9" s="9" t="s">
        <v>19</v>
      </c>
      <c r="D9" s="9"/>
      <c r="E9" s="92"/>
      <c r="F9" s="93"/>
      <c r="G9" s="93"/>
      <c r="H9" s="24"/>
      <c r="I9" s="80">
        <v>200</v>
      </c>
      <c r="J9" s="81">
        <v>64000</v>
      </c>
      <c r="K9" s="3"/>
      <c r="L9" s="3"/>
    </row>
    <row r="10" spans="1:12" x14ac:dyDescent="0.25">
      <c r="B10" s="38" t="s">
        <v>20</v>
      </c>
      <c r="C10" s="56" t="s">
        <v>21</v>
      </c>
      <c r="D10" s="39" t="s">
        <v>17</v>
      </c>
      <c r="E10" s="45"/>
      <c r="F10" s="42">
        <v>30</v>
      </c>
      <c r="G10" s="42">
        <v>182</v>
      </c>
      <c r="H10" s="42">
        <v>104</v>
      </c>
      <c r="I10" s="42">
        <v>316</v>
      </c>
      <c r="J10" s="42">
        <v>316</v>
      </c>
    </row>
    <row r="11" spans="1:12" x14ac:dyDescent="0.25">
      <c r="B11" s="57"/>
      <c r="C11" s="58" t="s">
        <v>22</v>
      </c>
      <c r="D11" s="59" t="s">
        <v>17</v>
      </c>
      <c r="E11" s="60"/>
      <c r="F11" s="61">
        <v>0</v>
      </c>
      <c r="G11" s="61">
        <v>0</v>
      </c>
      <c r="H11" s="61">
        <v>0</v>
      </c>
      <c r="I11" s="61">
        <v>0</v>
      </c>
      <c r="J11" s="61">
        <v>243</v>
      </c>
    </row>
    <row r="12" spans="1:12" x14ac:dyDescent="0.25">
      <c r="B12" s="38" t="s">
        <v>23</v>
      </c>
      <c r="C12" s="62" t="s">
        <v>24</v>
      </c>
      <c r="D12" s="39" t="s">
        <v>13</v>
      </c>
      <c r="E12" s="45"/>
      <c r="F12" s="45">
        <v>0</v>
      </c>
      <c r="G12" s="45">
        <v>0</v>
      </c>
      <c r="H12" s="45">
        <v>0</v>
      </c>
      <c r="I12" s="45">
        <v>0</v>
      </c>
      <c r="J12" s="45">
        <v>4.3890413352600001E-2</v>
      </c>
    </row>
    <row r="13" spans="1:12" x14ac:dyDescent="0.25">
      <c r="B13" s="63"/>
      <c r="C13" s="64" t="s">
        <v>25</v>
      </c>
      <c r="D13" s="65" t="s">
        <v>26</v>
      </c>
      <c r="E13" s="66"/>
      <c r="F13" s="66">
        <v>0</v>
      </c>
      <c r="G13" s="66">
        <v>0</v>
      </c>
      <c r="H13" s="66">
        <v>0</v>
      </c>
      <c r="I13" s="66">
        <v>0</v>
      </c>
      <c r="J13" s="66">
        <v>7.3939480906799986</v>
      </c>
    </row>
    <row r="14" spans="1:12" x14ac:dyDescent="0.25">
      <c r="B14" s="63"/>
      <c r="C14" s="64" t="s">
        <v>27</v>
      </c>
      <c r="D14" s="65" t="s">
        <v>26</v>
      </c>
      <c r="E14" s="66"/>
      <c r="F14" s="66">
        <v>4.0601146824100001E-2</v>
      </c>
      <c r="G14" s="66">
        <v>0</v>
      </c>
      <c r="H14" s="66">
        <v>1.6286409315000001</v>
      </c>
      <c r="I14" s="66">
        <v>1.6692420783241</v>
      </c>
      <c r="J14" s="66">
        <v>36.389440475124097</v>
      </c>
    </row>
    <row r="15" spans="1:12" x14ac:dyDescent="0.25">
      <c r="B15" s="57"/>
      <c r="C15" s="58" t="s">
        <v>28</v>
      </c>
      <c r="D15" s="59" t="s">
        <v>26</v>
      </c>
      <c r="E15" s="60"/>
      <c r="F15" s="60">
        <v>0.28804014911199999</v>
      </c>
      <c r="G15" s="60">
        <v>1.5743286944799999</v>
      </c>
      <c r="H15" s="60">
        <v>3.2999623347539999</v>
      </c>
      <c r="I15" s="60">
        <v>5.1623311783459993</v>
      </c>
      <c r="J15" s="60">
        <v>31.723891508116001</v>
      </c>
    </row>
    <row r="16" spans="1:12" x14ac:dyDescent="0.25">
      <c r="B16" s="38" t="s">
        <v>29</v>
      </c>
      <c r="C16" s="62" t="s">
        <v>30</v>
      </c>
      <c r="D16" s="39" t="s">
        <v>13</v>
      </c>
      <c r="E16" s="45"/>
      <c r="F16" s="45">
        <v>0</v>
      </c>
      <c r="G16" s="45">
        <v>0</v>
      </c>
      <c r="H16" s="45">
        <v>0</v>
      </c>
      <c r="I16" s="45">
        <v>0</v>
      </c>
      <c r="J16" s="45">
        <v>1.1661308949</v>
      </c>
    </row>
    <row r="17" spans="1:11" x14ac:dyDescent="0.25">
      <c r="B17" s="57"/>
      <c r="C17" s="58" t="s">
        <v>31</v>
      </c>
      <c r="D17" s="59" t="s">
        <v>26</v>
      </c>
      <c r="E17" s="60"/>
      <c r="F17" s="60">
        <v>0</v>
      </c>
      <c r="G17" s="60">
        <v>0</v>
      </c>
      <c r="H17" s="60">
        <v>0</v>
      </c>
      <c r="I17" s="60">
        <v>0</v>
      </c>
      <c r="J17" s="60">
        <v>2.1177266151900001</v>
      </c>
    </row>
    <row r="18" spans="1:11" ht="39.950000000000003" customHeight="1" x14ac:dyDescent="0.25">
      <c r="B18" s="94"/>
      <c r="C18" s="90"/>
      <c r="D18" s="91"/>
      <c r="E18" s="82" t="s">
        <v>32</v>
      </c>
      <c r="F18" s="82" t="s">
        <v>33</v>
      </c>
      <c r="G18" s="82" t="s">
        <v>34</v>
      </c>
      <c r="H18" s="82" t="s">
        <v>35</v>
      </c>
      <c r="I18" s="83" t="s">
        <v>11</v>
      </c>
      <c r="J18" s="82" t="s">
        <v>12</v>
      </c>
    </row>
    <row r="19" spans="1:11" x14ac:dyDescent="0.25">
      <c r="B19" s="67" t="s">
        <v>36</v>
      </c>
      <c r="C19" s="68" t="s">
        <v>37</v>
      </c>
      <c r="D19" s="39" t="s">
        <v>13</v>
      </c>
      <c r="E19" s="45" t="s">
        <v>38</v>
      </c>
      <c r="F19" s="45" t="s">
        <v>38</v>
      </c>
      <c r="G19" s="45" t="s">
        <v>38</v>
      </c>
      <c r="H19" s="45" t="s">
        <v>38</v>
      </c>
      <c r="I19" s="45">
        <v>39.4714613668</v>
      </c>
      <c r="J19" s="45">
        <v>1699.91660989</v>
      </c>
    </row>
    <row r="20" spans="1:11" x14ac:dyDescent="0.25">
      <c r="B20" s="69"/>
      <c r="C20" s="70" t="s">
        <v>39</v>
      </c>
      <c r="D20" s="65" t="s">
        <v>13</v>
      </c>
      <c r="E20" s="66" t="s">
        <v>38</v>
      </c>
      <c r="F20" s="66" t="s">
        <v>38</v>
      </c>
      <c r="G20" s="66" t="s">
        <v>38</v>
      </c>
      <c r="H20" s="66" t="s">
        <v>38</v>
      </c>
      <c r="I20" s="66">
        <v>3.1711989547399999</v>
      </c>
      <c r="J20" s="66">
        <v>897.78484406999996</v>
      </c>
    </row>
    <row r="21" spans="1:11" x14ac:dyDescent="0.25">
      <c r="B21" s="69"/>
      <c r="C21" s="70" t="s">
        <v>40</v>
      </c>
      <c r="D21" s="65" t="s">
        <v>13</v>
      </c>
      <c r="E21" s="66" t="s">
        <v>38</v>
      </c>
      <c r="F21" s="66" t="s">
        <v>38</v>
      </c>
      <c r="G21" s="66" t="s">
        <v>38</v>
      </c>
      <c r="H21" s="66" t="s">
        <v>38</v>
      </c>
      <c r="I21" s="66">
        <v>1.17365980199</v>
      </c>
      <c r="J21" s="66">
        <v>145.289031564</v>
      </c>
    </row>
    <row r="22" spans="1:11" x14ac:dyDescent="0.25">
      <c r="B22" s="69"/>
      <c r="C22" s="70" t="s">
        <v>41</v>
      </c>
      <c r="D22" s="65" t="s">
        <v>13</v>
      </c>
      <c r="E22" s="66" t="s">
        <v>38</v>
      </c>
      <c r="F22" s="66" t="s">
        <v>38</v>
      </c>
      <c r="G22" s="66" t="s">
        <v>38</v>
      </c>
      <c r="H22" s="66" t="s">
        <v>38</v>
      </c>
      <c r="I22" s="66">
        <v>0</v>
      </c>
      <c r="J22" s="66">
        <v>2.2702211175999998</v>
      </c>
    </row>
    <row r="23" spans="1:11" x14ac:dyDescent="0.25">
      <c r="B23" s="71"/>
      <c r="C23" s="72" t="s">
        <v>42</v>
      </c>
      <c r="D23" s="59" t="s">
        <v>13</v>
      </c>
      <c r="E23" s="60" t="s">
        <v>38</v>
      </c>
      <c r="F23" s="60" t="s">
        <v>38</v>
      </c>
      <c r="G23" s="60" t="s">
        <v>38</v>
      </c>
      <c r="H23" s="60" t="s">
        <v>38</v>
      </c>
      <c r="I23" s="60">
        <v>0</v>
      </c>
      <c r="J23" s="60">
        <v>7.9967547774799996</v>
      </c>
    </row>
    <row r="24" spans="1:11" x14ac:dyDescent="0.25">
      <c r="A24" s="31"/>
      <c r="B24" s="4"/>
      <c r="C24" s="10"/>
      <c r="D24" s="17"/>
      <c r="K24" s="32"/>
    </row>
    <row r="25" spans="1:11" x14ac:dyDescent="0.25">
      <c r="A25" s="31"/>
      <c r="B25" s="47" t="s">
        <v>43</v>
      </c>
      <c r="C25" s="10"/>
      <c r="D25" s="17"/>
      <c r="K25" s="32"/>
    </row>
    <row r="26" spans="1:11" x14ac:dyDescent="0.25">
      <c r="A26" s="31"/>
      <c r="B26" s="48" t="s">
        <v>44</v>
      </c>
      <c r="C26" s="33"/>
      <c r="D26" s="34"/>
      <c r="E26" s="35"/>
      <c r="F26" s="35"/>
      <c r="G26" s="35"/>
      <c r="H26" s="35"/>
      <c r="I26" s="35"/>
      <c r="J26" s="35"/>
      <c r="K26" s="32"/>
    </row>
    <row r="27" spans="1:11" x14ac:dyDescent="0.25">
      <c r="B27" s="4"/>
      <c r="C27" s="10"/>
      <c r="D27" s="17"/>
    </row>
    <row r="28" spans="1:11" x14ac:dyDescent="0.25">
      <c r="B28" s="4"/>
      <c r="C28" s="10"/>
      <c r="D28" s="17"/>
    </row>
    <row r="29" spans="1:11" x14ac:dyDescent="0.25">
      <c r="B29" s="84" t="s">
        <v>45</v>
      </c>
      <c r="C29" s="10"/>
      <c r="D29" s="17"/>
    </row>
    <row r="30" spans="1:11" x14ac:dyDescent="0.25">
      <c r="B30" s="85" t="s">
        <v>46</v>
      </c>
      <c r="C30" s="10"/>
      <c r="D30" s="17"/>
    </row>
    <row r="31" spans="1:11" ht="15.75" x14ac:dyDescent="0.25">
      <c r="B31" s="8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1" s="10"/>
      <c r="D31" s="17"/>
    </row>
    <row r="32" spans="1:11" x14ac:dyDescent="0.25">
      <c r="B32" s="85" t="str">
        <f>CONCATENATE(CHAR(169)," European Union / Copernicus Emergency Management Service")</f>
        <v>© European Union / Copernicus Emergency Management Service</v>
      </c>
      <c r="C32" s="10"/>
      <c r="D32" s="17"/>
    </row>
    <row r="33" spans="2:4" x14ac:dyDescent="0.25">
      <c r="B33" s="4"/>
      <c r="C33" s="10"/>
      <c r="D33" s="17"/>
    </row>
    <row r="34" spans="2:4" x14ac:dyDescent="0.25">
      <c r="B34" s="4"/>
      <c r="C34" s="10"/>
      <c r="D34" s="17"/>
    </row>
    <row r="35" spans="2:4" x14ac:dyDescent="0.25">
      <c r="B35" s="4"/>
      <c r="C35" s="10"/>
      <c r="D35" s="17"/>
    </row>
    <row r="36" spans="2:4" x14ac:dyDescent="0.25">
      <c r="B36" s="4"/>
      <c r="C36" s="10"/>
      <c r="D36" s="17"/>
    </row>
    <row r="37" spans="2:4" x14ac:dyDescent="0.25">
      <c r="B37" s="4"/>
      <c r="C37" s="10"/>
      <c r="D37" s="17"/>
    </row>
    <row r="38" spans="2:4" x14ac:dyDescent="0.25">
      <c r="B38" s="4"/>
      <c r="C38" s="10"/>
      <c r="D38" s="17"/>
    </row>
    <row r="39" spans="2:4" x14ac:dyDescent="0.25">
      <c r="B39" s="4"/>
      <c r="C39" s="10"/>
      <c r="D39" s="17"/>
    </row>
    <row r="40" spans="2:4" x14ac:dyDescent="0.25">
      <c r="B40" s="4"/>
      <c r="C40" s="10"/>
      <c r="D40" s="17"/>
    </row>
    <row r="41" spans="2:4" x14ac:dyDescent="0.25">
      <c r="B41" s="4"/>
      <c r="C41" s="10"/>
      <c r="D41" s="17"/>
    </row>
    <row r="42" spans="2:4" x14ac:dyDescent="0.25">
      <c r="B42" s="4"/>
      <c r="C42" s="10"/>
      <c r="D42" s="17"/>
    </row>
    <row r="43" spans="2:4" x14ac:dyDescent="0.25">
      <c r="B43" s="4"/>
      <c r="C43" s="10"/>
      <c r="D43" s="17"/>
    </row>
    <row r="44" spans="2:4" x14ac:dyDescent="0.25">
      <c r="B44" s="4"/>
      <c r="C44" s="10"/>
      <c r="D44" s="17"/>
    </row>
    <row r="45" spans="2:4" x14ac:dyDescent="0.25">
      <c r="B45" s="4"/>
      <c r="C45" s="10"/>
      <c r="D45" s="17"/>
    </row>
    <row r="46" spans="2:4" x14ac:dyDescent="0.25">
      <c r="B46" s="4"/>
      <c r="C46" s="10"/>
      <c r="D46" s="17"/>
    </row>
    <row r="47" spans="2:4" x14ac:dyDescent="0.25">
      <c r="B47" s="4"/>
      <c r="C47" s="12"/>
      <c r="D47" s="17"/>
    </row>
    <row r="48" spans="2:4" x14ac:dyDescent="0.25">
      <c r="B48" s="4"/>
      <c r="C48" s="12"/>
      <c r="D48" s="17"/>
    </row>
    <row r="49" spans="2:4" x14ac:dyDescent="0.25">
      <c r="B49" s="4"/>
      <c r="C49" s="12"/>
      <c r="D49" s="17"/>
    </row>
    <row r="50" spans="2:4" x14ac:dyDescent="0.25">
      <c r="B50" s="4"/>
      <c r="C50" s="12"/>
      <c r="D50" s="17"/>
    </row>
    <row r="51" spans="2:4" x14ac:dyDescent="0.25">
      <c r="B51" s="4"/>
      <c r="C51" s="12"/>
      <c r="D51" s="17"/>
    </row>
    <row r="52" spans="2:4" x14ac:dyDescent="0.25">
      <c r="B52" s="4"/>
      <c r="C52" s="12"/>
      <c r="D52" s="17"/>
    </row>
    <row r="53" spans="2:4" x14ac:dyDescent="0.25">
      <c r="B53" s="4"/>
      <c r="C53" s="12"/>
      <c r="D53" s="17"/>
    </row>
    <row r="54" spans="2:4" x14ac:dyDescent="0.25">
      <c r="B54" s="4"/>
      <c r="C54" s="12"/>
      <c r="D54" s="17"/>
    </row>
    <row r="55" spans="2:4" x14ac:dyDescent="0.25">
      <c r="B55" s="4"/>
      <c r="C55" s="12"/>
      <c r="D55" s="17"/>
    </row>
    <row r="56" spans="2:4" x14ac:dyDescent="0.25">
      <c r="B56" s="4"/>
      <c r="C56" s="12"/>
      <c r="D56" s="17"/>
    </row>
    <row r="57" spans="2:4" x14ac:dyDescent="0.25">
      <c r="B57" s="4"/>
      <c r="C57" s="12"/>
      <c r="D57" s="17"/>
    </row>
    <row r="58" spans="2:4" x14ac:dyDescent="0.25">
      <c r="B58" s="4"/>
      <c r="C58" s="12"/>
      <c r="D58" s="17"/>
    </row>
  </sheetData>
  <mergeCells count="6">
    <mergeCell ref="B18:D18"/>
    <mergeCell ref="C4:D4"/>
    <mergeCell ref="E5:H5"/>
    <mergeCell ref="E6:H6"/>
    <mergeCell ref="E7:H7"/>
    <mergeCell ref="E9:G9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41"/>
  <sheetViews>
    <sheetView showGridLines="0" zoomScale="70" zoomScaleNormal="70" workbookViewId="0">
      <selection activeCell="B21" sqref="B21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8.140625" style="2" customWidth="1"/>
    <col min="4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20"/>
      <c r="B1" s="50" t="s">
        <v>5</v>
      </c>
    </row>
    <row r="3" spans="1:11" x14ac:dyDescent="0.25">
      <c r="B3" s="25" t="s">
        <v>6</v>
      </c>
      <c r="C3" s="26"/>
      <c r="D3" s="26"/>
      <c r="E3" s="26"/>
      <c r="F3" s="26"/>
      <c r="G3" s="26"/>
      <c r="H3" s="26"/>
      <c r="I3" s="27"/>
      <c r="J3" s="3"/>
      <c r="K3" s="3"/>
    </row>
    <row r="4" spans="1:11" ht="30" customHeight="1" x14ac:dyDescent="0.25">
      <c r="B4" s="5"/>
      <c r="C4" s="18"/>
      <c r="D4" s="7"/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3"/>
      <c r="K4" s="3"/>
    </row>
    <row r="5" spans="1:11" x14ac:dyDescent="0.25">
      <c r="B5" s="28" t="s">
        <v>60</v>
      </c>
      <c r="C5" s="29" t="s">
        <v>13</v>
      </c>
      <c r="D5" s="89"/>
      <c r="E5" s="90"/>
      <c r="F5" s="90"/>
      <c r="G5" s="91"/>
      <c r="H5" s="28"/>
      <c r="I5" s="30">
        <v>31.6827642893</v>
      </c>
    </row>
    <row r="6" spans="1:11" x14ac:dyDescent="0.25">
      <c r="B6" s="28" t="s">
        <v>61</v>
      </c>
      <c r="C6" s="29" t="s">
        <v>13</v>
      </c>
      <c r="D6" s="89"/>
      <c r="E6" s="90"/>
      <c r="F6" s="90"/>
      <c r="G6" s="91"/>
      <c r="H6" s="28"/>
      <c r="I6" s="30">
        <v>12.1160889706</v>
      </c>
    </row>
    <row r="7" spans="1:11" x14ac:dyDescent="0.25">
      <c r="B7" s="28" t="s">
        <v>14</v>
      </c>
      <c r="C7" s="29" t="s">
        <v>13</v>
      </c>
      <c r="D7" s="89"/>
      <c r="E7" s="90"/>
      <c r="F7" s="90"/>
      <c r="G7" s="91"/>
      <c r="H7" s="28"/>
      <c r="I7" s="30">
        <v>0.16096478306000001</v>
      </c>
    </row>
    <row r="8" spans="1:11" x14ac:dyDescent="0.25">
      <c r="B8" s="75" t="s">
        <v>16</v>
      </c>
      <c r="C8" s="76" t="s">
        <v>17</v>
      </c>
      <c r="D8" s="77"/>
      <c r="E8" s="78"/>
      <c r="F8" s="78"/>
      <c r="G8" s="78"/>
      <c r="H8" s="79"/>
      <c r="I8" s="79">
        <v>40</v>
      </c>
    </row>
    <row r="9" spans="1:11" x14ac:dyDescent="0.25">
      <c r="B9" s="8" t="s">
        <v>18</v>
      </c>
      <c r="C9" s="8"/>
      <c r="D9" s="92"/>
      <c r="E9" s="93"/>
      <c r="F9" s="93"/>
      <c r="G9" s="24"/>
      <c r="H9" s="80">
        <v>200</v>
      </c>
      <c r="I9" s="81">
        <v>64000</v>
      </c>
      <c r="J9" s="3"/>
      <c r="K9" s="3"/>
    </row>
    <row r="10" spans="1:11" x14ac:dyDescent="0.25">
      <c r="B10" s="38" t="s">
        <v>20</v>
      </c>
      <c r="C10" s="39" t="s">
        <v>17</v>
      </c>
      <c r="D10" s="40"/>
      <c r="E10" s="41">
        <v>30</v>
      </c>
      <c r="F10" s="42">
        <v>182</v>
      </c>
      <c r="G10" s="42">
        <v>104</v>
      </c>
      <c r="H10" s="42">
        <v>316</v>
      </c>
      <c r="I10" s="42">
        <v>559</v>
      </c>
    </row>
    <row r="11" spans="1:11" x14ac:dyDescent="0.25">
      <c r="B11" s="38" t="s">
        <v>23</v>
      </c>
      <c r="C11" s="39" t="s">
        <v>26</v>
      </c>
      <c r="D11" s="43"/>
      <c r="E11" s="44">
        <v>0.32864129593609998</v>
      </c>
      <c r="F11" s="45">
        <v>1.5743286944799999</v>
      </c>
      <c r="G11" s="45">
        <v>4.928603266254</v>
      </c>
      <c r="H11" s="45">
        <v>6.8315732566700991</v>
      </c>
      <c r="I11" s="45">
        <v>75.5072800739201</v>
      </c>
    </row>
    <row r="12" spans="1:11" x14ac:dyDescent="0.25">
      <c r="B12" s="6"/>
      <c r="C12" s="21" t="s">
        <v>13</v>
      </c>
      <c r="D12" s="19"/>
      <c r="E12" s="36">
        <v>0</v>
      </c>
      <c r="F12" s="37">
        <v>0</v>
      </c>
      <c r="G12" s="37">
        <v>0</v>
      </c>
      <c r="H12" s="37">
        <v>0</v>
      </c>
      <c r="I12" s="37">
        <v>4.3890413352600001E-2</v>
      </c>
    </row>
    <row r="13" spans="1:11" x14ac:dyDescent="0.25">
      <c r="B13" s="38" t="s">
        <v>29</v>
      </c>
      <c r="C13" s="39" t="s">
        <v>26</v>
      </c>
      <c r="D13" s="43"/>
      <c r="E13" s="44">
        <v>0</v>
      </c>
      <c r="F13" s="45">
        <v>0</v>
      </c>
      <c r="G13" s="45">
        <v>0</v>
      </c>
      <c r="H13" s="45">
        <v>0</v>
      </c>
      <c r="I13" s="45">
        <v>2.1177266151900001</v>
      </c>
    </row>
    <row r="14" spans="1:11" x14ac:dyDescent="0.25">
      <c r="B14" s="6"/>
      <c r="C14" s="21" t="s">
        <v>13</v>
      </c>
      <c r="D14" s="19"/>
      <c r="E14" s="36">
        <v>0</v>
      </c>
      <c r="F14" s="37">
        <v>0</v>
      </c>
      <c r="G14" s="37">
        <v>0</v>
      </c>
      <c r="H14" s="37">
        <v>0</v>
      </c>
      <c r="I14" s="46">
        <v>1.1661308949</v>
      </c>
    </row>
    <row r="15" spans="1:11" ht="39.950000000000003" customHeight="1" x14ac:dyDescent="0.25">
      <c r="B15" s="94"/>
      <c r="C15" s="91"/>
      <c r="D15" s="82" t="s">
        <v>32</v>
      </c>
      <c r="E15" s="82" t="s">
        <v>33</v>
      </c>
      <c r="F15" s="82" t="s">
        <v>34</v>
      </c>
      <c r="G15" s="82" t="s">
        <v>35</v>
      </c>
      <c r="H15" s="83" t="s">
        <v>11</v>
      </c>
      <c r="I15" s="82" t="s">
        <v>12</v>
      </c>
    </row>
    <row r="16" spans="1:11" x14ac:dyDescent="0.25">
      <c r="B16" s="38" t="s">
        <v>36</v>
      </c>
      <c r="C16" s="39" t="s">
        <v>13</v>
      </c>
      <c r="D16" s="44" t="s">
        <v>38</v>
      </c>
      <c r="E16" s="44" t="s">
        <v>38</v>
      </c>
      <c r="F16" s="45" t="s">
        <v>38</v>
      </c>
      <c r="G16" s="45" t="s">
        <v>38</v>
      </c>
      <c r="H16" s="45">
        <v>43.816320123529998</v>
      </c>
      <c r="I16" s="45">
        <v>2753.2574614190798</v>
      </c>
    </row>
    <row r="17" spans="1:10" x14ac:dyDescent="0.25">
      <c r="A17" s="31"/>
      <c r="B17" s="22"/>
      <c r="C17" s="22"/>
      <c r="D17" s="23"/>
      <c r="E17" s="23"/>
      <c r="F17" s="23"/>
      <c r="G17" s="23"/>
      <c r="H17" s="23"/>
      <c r="I17" s="23"/>
      <c r="J17" s="32"/>
    </row>
    <row r="18" spans="1:10" x14ac:dyDescent="0.25">
      <c r="A18" s="31"/>
      <c r="B18" s="47" t="s">
        <v>43</v>
      </c>
      <c r="C18" s="4"/>
      <c r="J18" s="32"/>
    </row>
    <row r="19" spans="1:10" x14ac:dyDescent="0.25">
      <c r="A19" s="31"/>
      <c r="B19" s="47" t="s">
        <v>44</v>
      </c>
      <c r="C19" s="4"/>
      <c r="J19" s="32"/>
    </row>
    <row r="20" spans="1:10" x14ac:dyDescent="0.25">
      <c r="A20" s="31"/>
      <c r="B20" s="48" t="s">
        <v>47</v>
      </c>
      <c r="C20" s="49"/>
      <c r="D20" s="35"/>
      <c r="E20" s="35"/>
      <c r="F20" s="35"/>
      <c r="G20" s="35"/>
      <c r="H20" s="35"/>
      <c r="I20" s="35"/>
      <c r="J20" s="32"/>
    </row>
    <row r="21" spans="1:10" x14ac:dyDescent="0.25">
      <c r="B21" s="4"/>
      <c r="C21" s="4"/>
    </row>
    <row r="22" spans="1:10" x14ac:dyDescent="0.25">
      <c r="B22" s="4"/>
      <c r="C22" s="4"/>
    </row>
    <row r="23" spans="1:10" x14ac:dyDescent="0.25">
      <c r="B23" s="84" t="s">
        <v>45</v>
      </c>
      <c r="C23" s="4"/>
    </row>
    <row r="24" spans="1:10" x14ac:dyDescent="0.25">
      <c r="B24" s="85" t="s">
        <v>46</v>
      </c>
      <c r="C24" s="4"/>
    </row>
    <row r="25" spans="1:10" ht="15.75" x14ac:dyDescent="0.25">
      <c r="B25" s="8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5" s="4"/>
    </row>
    <row r="26" spans="1:10" x14ac:dyDescent="0.25">
      <c r="B26" s="85" t="str">
        <f>CONCATENATE(CHAR(169)," European Union / Copernicus Emergency Management Service")</f>
        <v>© European Union / Copernicus Emergency Management Service</v>
      </c>
      <c r="C26" s="4"/>
    </row>
    <row r="27" spans="1:10" x14ac:dyDescent="0.25">
      <c r="B27" s="4"/>
      <c r="C27" s="4"/>
    </row>
    <row r="28" spans="1:10" x14ac:dyDescent="0.25">
      <c r="B28" s="4"/>
      <c r="C28" s="4"/>
    </row>
    <row r="29" spans="1:10" x14ac:dyDescent="0.25">
      <c r="B29" s="4"/>
      <c r="C29" s="4"/>
    </row>
    <row r="30" spans="1:10" x14ac:dyDescent="0.25">
      <c r="B30" s="4"/>
      <c r="C30" s="4"/>
    </row>
    <row r="31" spans="1:10" x14ac:dyDescent="0.25">
      <c r="B31" s="4"/>
      <c r="C31" s="4"/>
    </row>
    <row r="32" spans="1:10" x14ac:dyDescent="0.25">
      <c r="B32" s="4"/>
      <c r="C32" s="4"/>
    </row>
    <row r="33" spans="2:3" x14ac:dyDescent="0.25">
      <c r="B33" s="4"/>
      <c r="C33" s="4"/>
    </row>
    <row r="34" spans="2:3" x14ac:dyDescent="0.25">
      <c r="B34" s="4"/>
      <c r="C34" s="4"/>
    </row>
    <row r="35" spans="2:3" x14ac:dyDescent="0.25">
      <c r="B35" s="4"/>
      <c r="C35" s="4"/>
    </row>
    <row r="36" spans="2:3" x14ac:dyDescent="0.25">
      <c r="B36" s="4"/>
      <c r="C36" s="4"/>
    </row>
    <row r="37" spans="2:3" x14ac:dyDescent="0.25">
      <c r="B37" s="4"/>
      <c r="C37" s="4"/>
    </row>
    <row r="38" spans="2:3" x14ac:dyDescent="0.25">
      <c r="B38" s="4"/>
      <c r="C38" s="4"/>
    </row>
    <row r="39" spans="2:3" x14ac:dyDescent="0.25">
      <c r="B39" s="4"/>
      <c r="C39" s="4"/>
    </row>
    <row r="40" spans="2:3" x14ac:dyDescent="0.25">
      <c r="B40" s="4"/>
      <c r="C40" s="4"/>
    </row>
    <row r="41" spans="2:3" x14ac:dyDescent="0.25">
      <c r="B41" s="4"/>
      <c r="C41" s="4"/>
    </row>
  </sheetData>
  <mergeCells count="5">
    <mergeCell ref="D5:G5"/>
    <mergeCell ref="D6:G6"/>
    <mergeCell ref="D7:G7"/>
    <mergeCell ref="D9:F9"/>
    <mergeCell ref="B15:C15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38" style="2" customWidth="1"/>
    <col min="3" max="3" width="12" style="2" customWidth="1"/>
    <col min="4" max="4" width="22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51" t="s">
        <v>5</v>
      </c>
    </row>
    <row r="2" spans="1:8" x14ac:dyDescent="0.25">
      <c r="B2" s="51" t="s">
        <v>48</v>
      </c>
    </row>
    <row r="4" spans="1:8" x14ac:dyDescent="0.25">
      <c r="A4" s="85" t="s">
        <v>49</v>
      </c>
      <c r="B4" s="85" t="s">
        <v>50</v>
      </c>
      <c r="C4" s="85" t="s">
        <v>51</v>
      </c>
      <c r="D4" s="85" t="s">
        <v>52</v>
      </c>
      <c r="E4" s="85" t="s">
        <v>53</v>
      </c>
      <c r="F4" s="85" t="s">
        <v>54</v>
      </c>
      <c r="G4" s="85" t="s">
        <v>55</v>
      </c>
      <c r="H4" s="85" t="s">
        <v>56</v>
      </c>
    </row>
    <row r="5" spans="1:8" x14ac:dyDescent="0.25">
      <c r="A5">
        <v>0</v>
      </c>
      <c r="B5" t="s">
        <v>57</v>
      </c>
      <c r="C5" t="s">
        <v>58</v>
      </c>
      <c r="D5" t="s">
        <v>59</v>
      </c>
      <c r="E5" t="s">
        <v>60</v>
      </c>
      <c r="F5">
        <v>4</v>
      </c>
      <c r="G5">
        <v>51</v>
      </c>
      <c r="H5">
        <v>31.6827642893</v>
      </c>
    </row>
    <row r="6" spans="1:8" x14ac:dyDescent="0.25">
      <c r="A6">
        <v>1</v>
      </c>
      <c r="B6" t="s">
        <v>57</v>
      </c>
      <c r="C6" t="s">
        <v>58</v>
      </c>
      <c r="D6" t="s">
        <v>59</v>
      </c>
      <c r="E6" t="s">
        <v>61</v>
      </c>
      <c r="F6">
        <v>4</v>
      </c>
      <c r="G6">
        <v>37</v>
      </c>
      <c r="H6">
        <v>12.1160889706</v>
      </c>
    </row>
    <row r="7" spans="1:8" x14ac:dyDescent="0.25">
      <c r="A7">
        <v>2</v>
      </c>
      <c r="B7" t="s">
        <v>14</v>
      </c>
      <c r="C7" t="s">
        <v>62</v>
      </c>
      <c r="D7" t="s">
        <v>59</v>
      </c>
      <c r="E7" t="s">
        <v>63</v>
      </c>
      <c r="F7">
        <v>4</v>
      </c>
      <c r="G7">
        <v>1</v>
      </c>
      <c r="H7">
        <v>0.16096478306000001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M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7" style="2" customWidth="1"/>
    <col min="4" max="4" width="6" style="2" customWidth="1"/>
    <col min="5" max="5" width="1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12" style="2" customWidth="1"/>
    <col min="13" max="13" width="7" style="2" customWidth="1"/>
  </cols>
  <sheetData>
    <row r="1" spans="1:13" x14ac:dyDescent="0.25">
      <c r="B1" s="51" t="s">
        <v>5</v>
      </c>
    </row>
    <row r="2" spans="1:13" x14ac:dyDescent="0.25">
      <c r="B2" s="51" t="s">
        <v>64</v>
      </c>
    </row>
    <row r="4" spans="1:13" x14ac:dyDescent="0.25">
      <c r="A4" s="85" t="s">
        <v>49</v>
      </c>
      <c r="B4" s="85" t="s">
        <v>65</v>
      </c>
      <c r="C4" s="85" t="s">
        <v>66</v>
      </c>
      <c r="D4" s="85" t="s">
        <v>67</v>
      </c>
      <c r="E4" s="85" t="s">
        <v>68</v>
      </c>
      <c r="F4" s="85" t="s">
        <v>69</v>
      </c>
      <c r="G4" s="85" t="s">
        <v>53</v>
      </c>
      <c r="H4" s="85" t="s">
        <v>54</v>
      </c>
      <c r="I4" s="85" t="s">
        <v>70</v>
      </c>
      <c r="J4" s="85" t="s">
        <v>71</v>
      </c>
      <c r="K4" s="85" t="s">
        <v>55</v>
      </c>
      <c r="L4" s="85" t="s">
        <v>72</v>
      </c>
      <c r="M4" s="85" t="s">
        <v>73</v>
      </c>
    </row>
    <row r="5" spans="1:13" x14ac:dyDescent="0.25">
      <c r="A5">
        <v>0</v>
      </c>
      <c r="B5">
        <v>-1</v>
      </c>
      <c r="C5" t="s">
        <v>74</v>
      </c>
      <c r="D5">
        <v>-1</v>
      </c>
      <c r="E5" t="s">
        <v>75</v>
      </c>
      <c r="G5" t="s">
        <v>63</v>
      </c>
      <c r="H5">
        <v>4</v>
      </c>
      <c r="I5">
        <v>4</v>
      </c>
      <c r="J5" t="s">
        <v>63</v>
      </c>
      <c r="K5">
        <v>1</v>
      </c>
      <c r="L5">
        <v>40</v>
      </c>
      <c r="M5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1" t="s">
        <v>5</v>
      </c>
    </row>
    <row r="2" spans="1:12" x14ac:dyDescent="0.25">
      <c r="B2" s="51" t="s">
        <v>76</v>
      </c>
    </row>
    <row r="4" spans="1:12" x14ac:dyDescent="0.25">
      <c r="A4" s="85" t="s">
        <v>49</v>
      </c>
      <c r="B4" s="85" t="s">
        <v>65</v>
      </c>
      <c r="C4" s="85" t="s">
        <v>66</v>
      </c>
      <c r="D4" s="85" t="s">
        <v>67</v>
      </c>
      <c r="E4" s="85" t="s">
        <v>68</v>
      </c>
      <c r="F4" s="85" t="s">
        <v>69</v>
      </c>
      <c r="G4" s="85" t="s">
        <v>53</v>
      </c>
      <c r="H4" s="85" t="s">
        <v>54</v>
      </c>
      <c r="I4" s="85" t="s">
        <v>70</v>
      </c>
      <c r="J4" s="85" t="s">
        <v>71</v>
      </c>
      <c r="K4" s="85" t="s">
        <v>55</v>
      </c>
      <c r="L4" s="85" t="s">
        <v>73</v>
      </c>
    </row>
    <row r="5" spans="1:12" x14ac:dyDescent="0.25">
      <c r="A5">
        <v>0</v>
      </c>
      <c r="B5">
        <v>11</v>
      </c>
      <c r="C5" t="s">
        <v>21</v>
      </c>
      <c r="D5">
        <v>997</v>
      </c>
      <c r="E5" t="s">
        <v>63</v>
      </c>
      <c r="F5" t="s">
        <v>9</v>
      </c>
      <c r="G5" t="s">
        <v>77</v>
      </c>
      <c r="H5">
        <v>4</v>
      </c>
      <c r="I5">
        <v>3</v>
      </c>
      <c r="J5" t="s">
        <v>63</v>
      </c>
      <c r="K5">
        <v>182</v>
      </c>
      <c r="L5">
        <v>182</v>
      </c>
    </row>
    <row r="6" spans="1:12" x14ac:dyDescent="0.25">
      <c r="A6">
        <v>1</v>
      </c>
      <c r="B6">
        <v>11</v>
      </c>
      <c r="C6" t="s">
        <v>21</v>
      </c>
      <c r="D6">
        <v>997</v>
      </c>
      <c r="E6" t="s">
        <v>63</v>
      </c>
      <c r="F6" t="s">
        <v>8</v>
      </c>
      <c r="G6" t="s">
        <v>77</v>
      </c>
      <c r="H6">
        <v>4</v>
      </c>
      <c r="I6">
        <v>3</v>
      </c>
      <c r="J6" t="s">
        <v>63</v>
      </c>
      <c r="K6">
        <v>30</v>
      </c>
      <c r="L6">
        <v>30</v>
      </c>
    </row>
    <row r="7" spans="1:12" x14ac:dyDescent="0.25">
      <c r="A7">
        <v>2</v>
      </c>
      <c r="B7">
        <v>11</v>
      </c>
      <c r="C7" t="s">
        <v>21</v>
      </c>
      <c r="D7">
        <v>997</v>
      </c>
      <c r="E7" t="s">
        <v>63</v>
      </c>
      <c r="F7" t="s">
        <v>78</v>
      </c>
      <c r="G7" t="s">
        <v>77</v>
      </c>
      <c r="H7">
        <v>4</v>
      </c>
      <c r="I7">
        <v>3</v>
      </c>
      <c r="J7" t="s">
        <v>63</v>
      </c>
      <c r="K7">
        <v>104</v>
      </c>
      <c r="L7">
        <v>104</v>
      </c>
    </row>
    <row r="8" spans="1:12" x14ac:dyDescent="0.25">
      <c r="A8">
        <v>3</v>
      </c>
      <c r="B8">
        <v>995</v>
      </c>
      <c r="C8" t="s">
        <v>22</v>
      </c>
      <c r="D8">
        <v>997</v>
      </c>
      <c r="E8" t="s">
        <v>63</v>
      </c>
      <c r="F8" t="s">
        <v>79</v>
      </c>
      <c r="G8" t="s">
        <v>77</v>
      </c>
      <c r="H8">
        <v>997</v>
      </c>
      <c r="I8">
        <v>994</v>
      </c>
      <c r="J8" t="s">
        <v>63</v>
      </c>
      <c r="K8">
        <v>243</v>
      </c>
      <c r="L8">
        <v>243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80</v>
      </c>
    </row>
    <row r="4" spans="1:12" x14ac:dyDescent="0.25">
      <c r="A4" s="85" t="s">
        <v>49</v>
      </c>
      <c r="B4" s="85" t="s">
        <v>65</v>
      </c>
      <c r="C4" s="85" t="s">
        <v>66</v>
      </c>
      <c r="D4" s="85" t="s">
        <v>67</v>
      </c>
      <c r="E4" s="85" t="s">
        <v>68</v>
      </c>
      <c r="F4" s="85" t="s">
        <v>69</v>
      </c>
      <c r="G4" s="85" t="s">
        <v>53</v>
      </c>
      <c r="H4" s="85" t="s">
        <v>54</v>
      </c>
      <c r="I4" s="85" t="s">
        <v>70</v>
      </c>
      <c r="J4" s="85" t="s">
        <v>71</v>
      </c>
      <c r="K4" s="85" t="s">
        <v>55</v>
      </c>
      <c r="L4" s="85" t="s">
        <v>56</v>
      </c>
    </row>
    <row r="5" spans="1:12" x14ac:dyDescent="0.25">
      <c r="A5">
        <v>0</v>
      </c>
      <c r="B5">
        <v>24</v>
      </c>
      <c r="C5" t="s">
        <v>81</v>
      </c>
      <c r="D5">
        <v>241</v>
      </c>
      <c r="E5" t="s">
        <v>30</v>
      </c>
      <c r="F5" t="s">
        <v>82</v>
      </c>
      <c r="G5" t="s">
        <v>63</v>
      </c>
      <c r="H5">
        <v>4</v>
      </c>
      <c r="I5">
        <v>994</v>
      </c>
      <c r="J5" t="s">
        <v>63</v>
      </c>
      <c r="K5">
        <v>2</v>
      </c>
      <c r="L5">
        <v>1.1661308949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83</v>
      </c>
    </row>
    <row r="4" spans="1:12" x14ac:dyDescent="0.25">
      <c r="A4" s="85" t="s">
        <v>49</v>
      </c>
      <c r="B4" s="85" t="s">
        <v>65</v>
      </c>
      <c r="C4" s="85" t="s">
        <v>66</v>
      </c>
      <c r="D4" s="85" t="s">
        <v>67</v>
      </c>
      <c r="E4" s="85" t="s">
        <v>68</v>
      </c>
      <c r="F4" s="85" t="s">
        <v>69</v>
      </c>
      <c r="G4" s="85" t="s">
        <v>53</v>
      </c>
      <c r="H4" s="85" t="s">
        <v>54</v>
      </c>
      <c r="I4" s="85" t="s">
        <v>70</v>
      </c>
      <c r="J4" s="85" t="s">
        <v>71</v>
      </c>
      <c r="K4" s="85" t="s">
        <v>55</v>
      </c>
      <c r="L4" s="85" t="s">
        <v>84</v>
      </c>
    </row>
    <row r="5" spans="1:12" x14ac:dyDescent="0.25">
      <c r="A5">
        <v>0</v>
      </c>
      <c r="B5">
        <v>22</v>
      </c>
      <c r="C5" t="s">
        <v>85</v>
      </c>
      <c r="D5">
        <v>221</v>
      </c>
      <c r="E5" t="s">
        <v>31</v>
      </c>
      <c r="F5" t="s">
        <v>82</v>
      </c>
      <c r="G5" t="s">
        <v>63</v>
      </c>
      <c r="H5">
        <v>4</v>
      </c>
      <c r="I5">
        <v>994</v>
      </c>
      <c r="J5" t="s">
        <v>63</v>
      </c>
      <c r="K5">
        <v>1</v>
      </c>
      <c r="L5">
        <v>2.1177266151900001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3" width="10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86</v>
      </c>
    </row>
    <row r="4" spans="1:12" x14ac:dyDescent="0.25">
      <c r="A4" s="85" t="s">
        <v>49</v>
      </c>
      <c r="B4" s="85" t="s">
        <v>65</v>
      </c>
      <c r="C4" s="85" t="s">
        <v>66</v>
      </c>
      <c r="D4" s="85" t="s">
        <v>67</v>
      </c>
      <c r="E4" s="85" t="s">
        <v>68</v>
      </c>
      <c r="F4" s="85" t="s">
        <v>69</v>
      </c>
      <c r="G4" s="85" t="s">
        <v>53</v>
      </c>
      <c r="H4" s="85" t="s">
        <v>54</v>
      </c>
      <c r="I4" s="85" t="s">
        <v>70</v>
      </c>
      <c r="J4" s="85" t="s">
        <v>71</v>
      </c>
      <c r="K4" s="85" t="s">
        <v>55</v>
      </c>
      <c r="L4" s="85" t="s">
        <v>56</v>
      </c>
    </row>
    <row r="5" spans="1:12" x14ac:dyDescent="0.25">
      <c r="A5">
        <v>0</v>
      </c>
      <c r="B5">
        <v>213</v>
      </c>
      <c r="C5" t="s">
        <v>87</v>
      </c>
      <c r="D5">
        <v>21312</v>
      </c>
      <c r="E5" t="s">
        <v>24</v>
      </c>
      <c r="F5" t="s">
        <v>82</v>
      </c>
      <c r="G5" t="s">
        <v>63</v>
      </c>
      <c r="H5">
        <v>4</v>
      </c>
      <c r="I5">
        <v>994</v>
      </c>
      <c r="J5" t="s">
        <v>63</v>
      </c>
      <c r="K5">
        <v>2</v>
      </c>
      <c r="L5">
        <v>4.3890413352600001E-2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8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88</v>
      </c>
    </row>
    <row r="4" spans="1:12" x14ac:dyDescent="0.25">
      <c r="A4" s="85" t="s">
        <v>49</v>
      </c>
      <c r="B4" s="85" t="s">
        <v>65</v>
      </c>
      <c r="C4" s="85" t="s">
        <v>66</v>
      </c>
      <c r="D4" s="85" t="s">
        <v>67</v>
      </c>
      <c r="E4" s="85" t="s">
        <v>68</v>
      </c>
      <c r="F4" s="85" t="s">
        <v>69</v>
      </c>
      <c r="G4" s="85" t="s">
        <v>53</v>
      </c>
      <c r="H4" s="85" t="s">
        <v>54</v>
      </c>
      <c r="I4" s="85" t="s">
        <v>70</v>
      </c>
      <c r="J4" s="85" t="s">
        <v>71</v>
      </c>
      <c r="K4" s="85" t="s">
        <v>55</v>
      </c>
      <c r="L4" s="85" t="s">
        <v>84</v>
      </c>
    </row>
    <row r="5" spans="1:12" x14ac:dyDescent="0.25">
      <c r="A5">
        <v>0</v>
      </c>
      <c r="B5">
        <v>211</v>
      </c>
      <c r="C5" t="s">
        <v>89</v>
      </c>
      <c r="D5">
        <v>21120</v>
      </c>
      <c r="E5" t="s">
        <v>25</v>
      </c>
      <c r="F5" t="s">
        <v>82</v>
      </c>
      <c r="G5" t="s">
        <v>63</v>
      </c>
      <c r="H5">
        <v>3</v>
      </c>
      <c r="I5">
        <v>994</v>
      </c>
      <c r="J5" t="s">
        <v>63</v>
      </c>
      <c r="K5">
        <v>8</v>
      </c>
      <c r="L5">
        <v>4.0966929617599996</v>
      </c>
    </row>
    <row r="6" spans="1:12" x14ac:dyDescent="0.25">
      <c r="A6">
        <v>1</v>
      </c>
      <c r="B6">
        <v>211</v>
      </c>
      <c r="C6" t="s">
        <v>89</v>
      </c>
      <c r="D6">
        <v>21120</v>
      </c>
      <c r="E6" t="s">
        <v>25</v>
      </c>
      <c r="F6" t="s">
        <v>82</v>
      </c>
      <c r="G6" t="s">
        <v>63</v>
      </c>
      <c r="H6">
        <v>4</v>
      </c>
      <c r="I6">
        <v>3</v>
      </c>
      <c r="J6" t="s">
        <v>63</v>
      </c>
      <c r="K6">
        <v>1</v>
      </c>
      <c r="L6">
        <v>3.2972551289199998</v>
      </c>
    </row>
    <row r="7" spans="1:12" x14ac:dyDescent="0.25">
      <c r="A7">
        <v>2</v>
      </c>
      <c r="B7">
        <v>211</v>
      </c>
      <c r="C7" t="s">
        <v>89</v>
      </c>
      <c r="D7">
        <v>21122</v>
      </c>
      <c r="E7" t="s">
        <v>27</v>
      </c>
      <c r="F7" t="s">
        <v>82</v>
      </c>
      <c r="G7" t="s">
        <v>63</v>
      </c>
      <c r="H7">
        <v>3</v>
      </c>
      <c r="I7">
        <v>994</v>
      </c>
      <c r="J7" t="s">
        <v>63</v>
      </c>
      <c r="K7">
        <v>134</v>
      </c>
      <c r="L7">
        <v>26.347982910599999</v>
      </c>
    </row>
    <row r="8" spans="1:12" x14ac:dyDescent="0.25">
      <c r="A8">
        <v>3</v>
      </c>
      <c r="B8">
        <v>211</v>
      </c>
      <c r="C8" t="s">
        <v>89</v>
      </c>
      <c r="D8">
        <v>21122</v>
      </c>
      <c r="E8" t="s">
        <v>27</v>
      </c>
      <c r="F8" t="s">
        <v>78</v>
      </c>
      <c r="G8" t="s">
        <v>63</v>
      </c>
      <c r="H8">
        <v>3</v>
      </c>
      <c r="I8">
        <v>994</v>
      </c>
      <c r="J8" t="s">
        <v>63</v>
      </c>
      <c r="K8">
        <v>3</v>
      </c>
      <c r="L8">
        <v>0.95373909083200004</v>
      </c>
    </row>
    <row r="9" spans="1:12" x14ac:dyDescent="0.25">
      <c r="A9">
        <v>4</v>
      </c>
      <c r="B9">
        <v>211</v>
      </c>
      <c r="C9" t="s">
        <v>89</v>
      </c>
      <c r="D9">
        <v>21122</v>
      </c>
      <c r="E9" t="s">
        <v>27</v>
      </c>
      <c r="F9" t="s">
        <v>8</v>
      </c>
      <c r="G9" t="s">
        <v>63</v>
      </c>
      <c r="H9">
        <v>4</v>
      </c>
      <c r="I9">
        <v>3</v>
      </c>
      <c r="J9" t="s">
        <v>63</v>
      </c>
      <c r="K9">
        <v>1</v>
      </c>
      <c r="L9">
        <v>4.0601146824100001E-2</v>
      </c>
    </row>
    <row r="10" spans="1:12" x14ac:dyDescent="0.25">
      <c r="A10">
        <v>5</v>
      </c>
      <c r="B10">
        <v>211</v>
      </c>
      <c r="C10" t="s">
        <v>89</v>
      </c>
      <c r="D10">
        <v>21122</v>
      </c>
      <c r="E10" t="s">
        <v>27</v>
      </c>
      <c r="F10" t="s">
        <v>82</v>
      </c>
      <c r="G10" t="s">
        <v>63</v>
      </c>
      <c r="H10">
        <v>4</v>
      </c>
      <c r="I10">
        <v>3</v>
      </c>
      <c r="J10" t="s">
        <v>63</v>
      </c>
      <c r="K10">
        <v>13</v>
      </c>
      <c r="L10">
        <v>7.6711682744900003</v>
      </c>
    </row>
    <row r="11" spans="1:12" x14ac:dyDescent="0.25">
      <c r="A11">
        <v>6</v>
      </c>
      <c r="B11">
        <v>211</v>
      </c>
      <c r="C11" t="s">
        <v>89</v>
      </c>
      <c r="D11">
        <v>21122</v>
      </c>
      <c r="E11" t="s">
        <v>27</v>
      </c>
      <c r="F11" t="s">
        <v>82</v>
      </c>
      <c r="G11" t="s">
        <v>63</v>
      </c>
      <c r="H11">
        <v>4</v>
      </c>
      <c r="I11">
        <v>994</v>
      </c>
      <c r="J11" t="s">
        <v>63</v>
      </c>
      <c r="K11">
        <v>1</v>
      </c>
      <c r="L11">
        <v>0.70104721170999995</v>
      </c>
    </row>
    <row r="12" spans="1:12" x14ac:dyDescent="0.25">
      <c r="A12">
        <v>7</v>
      </c>
      <c r="B12">
        <v>211</v>
      </c>
      <c r="C12" t="s">
        <v>89</v>
      </c>
      <c r="D12">
        <v>21122</v>
      </c>
      <c r="E12" t="s">
        <v>27</v>
      </c>
      <c r="F12" t="s">
        <v>78</v>
      </c>
      <c r="G12" t="s">
        <v>63</v>
      </c>
      <c r="H12">
        <v>4</v>
      </c>
      <c r="I12">
        <v>3</v>
      </c>
      <c r="J12" t="s">
        <v>63</v>
      </c>
      <c r="K12">
        <v>4</v>
      </c>
      <c r="L12">
        <v>0.67490184066799996</v>
      </c>
    </row>
    <row r="13" spans="1:12" x14ac:dyDescent="0.25">
      <c r="A13">
        <v>8</v>
      </c>
      <c r="B13">
        <v>211</v>
      </c>
      <c r="C13" t="s">
        <v>89</v>
      </c>
      <c r="D13">
        <v>21124</v>
      </c>
      <c r="E13" t="s">
        <v>28</v>
      </c>
      <c r="F13" t="s">
        <v>82</v>
      </c>
      <c r="G13" t="s">
        <v>63</v>
      </c>
      <c r="H13">
        <v>3</v>
      </c>
      <c r="I13">
        <v>994</v>
      </c>
      <c r="J13" t="s">
        <v>63</v>
      </c>
      <c r="K13">
        <v>139</v>
      </c>
      <c r="L13">
        <v>24.701912571400001</v>
      </c>
    </row>
    <row r="14" spans="1:12" x14ac:dyDescent="0.25">
      <c r="A14">
        <v>9</v>
      </c>
      <c r="B14">
        <v>211</v>
      </c>
      <c r="C14" t="s">
        <v>89</v>
      </c>
      <c r="D14">
        <v>21124</v>
      </c>
      <c r="E14" t="s">
        <v>28</v>
      </c>
      <c r="F14" t="s">
        <v>78</v>
      </c>
      <c r="G14" t="s">
        <v>63</v>
      </c>
      <c r="H14">
        <v>3</v>
      </c>
      <c r="I14">
        <v>994</v>
      </c>
      <c r="J14" t="s">
        <v>63</v>
      </c>
      <c r="K14">
        <v>2</v>
      </c>
      <c r="L14">
        <v>0.96253687885399997</v>
      </c>
    </row>
    <row r="15" spans="1:12" x14ac:dyDescent="0.25">
      <c r="A15">
        <v>10</v>
      </c>
      <c r="B15">
        <v>211</v>
      </c>
      <c r="C15" t="s">
        <v>89</v>
      </c>
      <c r="D15">
        <v>21124</v>
      </c>
      <c r="E15" t="s">
        <v>28</v>
      </c>
      <c r="F15" t="s">
        <v>9</v>
      </c>
      <c r="G15" t="s">
        <v>63</v>
      </c>
      <c r="H15">
        <v>4</v>
      </c>
      <c r="I15">
        <v>3</v>
      </c>
      <c r="J15" t="s">
        <v>63</v>
      </c>
      <c r="K15">
        <v>3</v>
      </c>
      <c r="L15">
        <v>1.5743286944799999</v>
      </c>
    </row>
    <row r="16" spans="1:12" x14ac:dyDescent="0.25">
      <c r="A16">
        <v>11</v>
      </c>
      <c r="B16">
        <v>211</v>
      </c>
      <c r="C16" t="s">
        <v>89</v>
      </c>
      <c r="D16">
        <v>21124</v>
      </c>
      <c r="E16" t="s">
        <v>28</v>
      </c>
      <c r="F16" t="s">
        <v>8</v>
      </c>
      <c r="G16" t="s">
        <v>63</v>
      </c>
      <c r="H16">
        <v>4</v>
      </c>
      <c r="I16">
        <v>3</v>
      </c>
      <c r="J16" t="s">
        <v>63</v>
      </c>
      <c r="K16">
        <v>1</v>
      </c>
      <c r="L16">
        <v>0.28804014911199999</v>
      </c>
    </row>
    <row r="17" spans="1:12" x14ac:dyDescent="0.25">
      <c r="A17">
        <v>12</v>
      </c>
      <c r="B17">
        <v>211</v>
      </c>
      <c r="C17" t="s">
        <v>89</v>
      </c>
      <c r="D17">
        <v>21124</v>
      </c>
      <c r="E17" t="s">
        <v>28</v>
      </c>
      <c r="F17" t="s">
        <v>82</v>
      </c>
      <c r="G17" t="s">
        <v>63</v>
      </c>
      <c r="H17">
        <v>4</v>
      </c>
      <c r="I17">
        <v>3</v>
      </c>
      <c r="J17" t="s">
        <v>63</v>
      </c>
      <c r="K17">
        <v>7</v>
      </c>
      <c r="L17">
        <v>1.85964775837</v>
      </c>
    </row>
    <row r="18" spans="1:12" x14ac:dyDescent="0.25">
      <c r="A18">
        <v>13</v>
      </c>
      <c r="B18">
        <v>211</v>
      </c>
      <c r="C18" t="s">
        <v>89</v>
      </c>
      <c r="D18">
        <v>21124</v>
      </c>
      <c r="E18" t="s">
        <v>28</v>
      </c>
      <c r="F18" t="s">
        <v>78</v>
      </c>
      <c r="G18" t="s">
        <v>63</v>
      </c>
      <c r="H18">
        <v>4</v>
      </c>
      <c r="I18">
        <v>3</v>
      </c>
      <c r="J18" t="s">
        <v>63</v>
      </c>
      <c r="K18">
        <v>14</v>
      </c>
      <c r="L18">
        <v>2.3374254559000001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90</v>
      </c>
    </row>
    <row r="4" spans="1:12" x14ac:dyDescent="0.25">
      <c r="A4" s="85" t="s">
        <v>49</v>
      </c>
      <c r="B4" s="85" t="s">
        <v>65</v>
      </c>
      <c r="C4" s="85" t="s">
        <v>66</v>
      </c>
      <c r="D4" s="85" t="s">
        <v>67</v>
      </c>
      <c r="E4" s="85" t="s">
        <v>68</v>
      </c>
      <c r="F4" s="85" t="s">
        <v>69</v>
      </c>
      <c r="G4" s="85" t="s">
        <v>53</v>
      </c>
      <c r="H4" s="85" t="s">
        <v>54</v>
      </c>
      <c r="I4" s="85" t="s">
        <v>70</v>
      </c>
      <c r="J4" s="85" t="s">
        <v>71</v>
      </c>
      <c r="K4" s="85" t="s">
        <v>55</v>
      </c>
      <c r="L4" s="85" t="s">
        <v>84</v>
      </c>
    </row>
    <row r="5" spans="1:12" x14ac:dyDescent="0.25">
      <c r="A5">
        <v>0</v>
      </c>
      <c r="B5">
        <v>211</v>
      </c>
      <c r="C5" t="s">
        <v>89</v>
      </c>
      <c r="D5">
        <v>21122</v>
      </c>
      <c r="E5" t="s">
        <v>27</v>
      </c>
      <c r="F5" t="s">
        <v>82</v>
      </c>
      <c r="G5" t="s">
        <v>63</v>
      </c>
      <c r="H5">
        <v>4</v>
      </c>
      <c r="I5">
        <v>3</v>
      </c>
      <c r="J5" t="s">
        <v>63</v>
      </c>
      <c r="K5">
        <v>1</v>
      </c>
      <c r="L5">
        <v>0.224207796362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91</v>
      </c>
    </row>
    <row r="4" spans="1:12" x14ac:dyDescent="0.25">
      <c r="A4" s="85" t="s">
        <v>49</v>
      </c>
      <c r="B4" s="85" t="s">
        <v>65</v>
      </c>
      <c r="C4" s="85" t="s">
        <v>66</v>
      </c>
      <c r="D4" s="85" t="s">
        <v>67</v>
      </c>
      <c r="E4" s="85" t="s">
        <v>68</v>
      </c>
      <c r="F4" s="85" t="s">
        <v>69</v>
      </c>
      <c r="G4" s="85" t="s">
        <v>53</v>
      </c>
      <c r="H4" s="85" t="s">
        <v>54</v>
      </c>
      <c r="I4" s="85" t="s">
        <v>70</v>
      </c>
      <c r="J4" s="85" t="s">
        <v>71</v>
      </c>
      <c r="K4" s="85" t="s">
        <v>55</v>
      </c>
      <c r="L4" s="85" t="s">
        <v>56</v>
      </c>
    </row>
    <row r="5" spans="1:12" x14ac:dyDescent="0.25">
      <c r="A5">
        <v>0</v>
      </c>
      <c r="B5">
        <v>2</v>
      </c>
      <c r="C5" t="s">
        <v>92</v>
      </c>
      <c r="D5">
        <v>24</v>
      </c>
      <c r="E5" t="s">
        <v>93</v>
      </c>
      <c r="F5" t="s">
        <v>79</v>
      </c>
      <c r="G5" t="s">
        <v>63</v>
      </c>
      <c r="H5">
        <v>997</v>
      </c>
      <c r="I5">
        <v>982</v>
      </c>
      <c r="J5" t="s">
        <v>63</v>
      </c>
      <c r="K5">
        <v>26</v>
      </c>
      <c r="L5">
        <v>1699.91660989</v>
      </c>
    </row>
    <row r="6" spans="1:12" x14ac:dyDescent="0.25">
      <c r="A6">
        <v>1</v>
      </c>
      <c r="B6">
        <v>3</v>
      </c>
      <c r="C6" t="s">
        <v>94</v>
      </c>
      <c r="D6">
        <v>31</v>
      </c>
      <c r="E6" t="s">
        <v>95</v>
      </c>
      <c r="F6" t="s">
        <v>79</v>
      </c>
      <c r="G6" t="s">
        <v>63</v>
      </c>
      <c r="H6">
        <v>997</v>
      </c>
      <c r="I6">
        <v>982</v>
      </c>
      <c r="J6" t="s">
        <v>63</v>
      </c>
      <c r="K6">
        <v>239</v>
      </c>
      <c r="L6">
        <v>897.78484406999996</v>
      </c>
    </row>
    <row r="7" spans="1:12" x14ac:dyDescent="0.25">
      <c r="A7">
        <v>2</v>
      </c>
      <c r="B7">
        <v>3</v>
      </c>
      <c r="C7" t="s">
        <v>94</v>
      </c>
      <c r="D7">
        <v>32</v>
      </c>
      <c r="E7" t="s">
        <v>41</v>
      </c>
      <c r="F7" t="s">
        <v>79</v>
      </c>
      <c r="G7" t="s">
        <v>63</v>
      </c>
      <c r="H7">
        <v>997</v>
      </c>
      <c r="I7">
        <v>982</v>
      </c>
      <c r="J7" t="s">
        <v>63</v>
      </c>
      <c r="K7">
        <v>2</v>
      </c>
      <c r="L7">
        <v>2.2702211175999998</v>
      </c>
    </row>
    <row r="8" spans="1:12" x14ac:dyDescent="0.25">
      <c r="A8">
        <v>3</v>
      </c>
      <c r="B8">
        <v>4</v>
      </c>
      <c r="C8" t="s">
        <v>96</v>
      </c>
      <c r="D8">
        <v>41</v>
      </c>
      <c r="E8" t="s">
        <v>97</v>
      </c>
      <c r="F8" t="s">
        <v>79</v>
      </c>
      <c r="G8" t="s">
        <v>63</v>
      </c>
      <c r="H8">
        <v>997</v>
      </c>
      <c r="I8">
        <v>982</v>
      </c>
      <c r="J8" t="s">
        <v>63</v>
      </c>
      <c r="K8">
        <v>7</v>
      </c>
      <c r="L8">
        <v>7.9967547774799996</v>
      </c>
    </row>
    <row r="9" spans="1:12" x14ac:dyDescent="0.25">
      <c r="A9">
        <v>4</v>
      </c>
      <c r="B9">
        <v>998</v>
      </c>
      <c r="C9" t="s">
        <v>40</v>
      </c>
      <c r="D9">
        <v>998</v>
      </c>
      <c r="E9" t="s">
        <v>40</v>
      </c>
      <c r="F9" t="s">
        <v>79</v>
      </c>
      <c r="G9" t="s">
        <v>63</v>
      </c>
      <c r="H9">
        <v>997</v>
      </c>
      <c r="I9">
        <v>982</v>
      </c>
      <c r="J9" t="s">
        <v>63</v>
      </c>
      <c r="K9">
        <v>12</v>
      </c>
      <c r="L9">
        <v>145.289031564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34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98</v>
      </c>
    </row>
    <row r="4" spans="1:12" x14ac:dyDescent="0.25">
      <c r="A4" s="85" t="s">
        <v>49</v>
      </c>
      <c r="B4" s="85" t="s">
        <v>65</v>
      </c>
      <c r="C4" s="85" t="s">
        <v>66</v>
      </c>
      <c r="D4" s="85" t="s">
        <v>67</v>
      </c>
      <c r="E4" s="85" t="s">
        <v>68</v>
      </c>
      <c r="F4" s="85" t="s">
        <v>69</v>
      </c>
      <c r="G4" s="85" t="s">
        <v>53</v>
      </c>
      <c r="H4" s="85" t="s">
        <v>54</v>
      </c>
      <c r="I4" s="85" t="s">
        <v>70</v>
      </c>
      <c r="J4" s="85" t="s">
        <v>71</v>
      </c>
      <c r="K4" s="85" t="s">
        <v>55</v>
      </c>
      <c r="L4" s="85" t="s">
        <v>56</v>
      </c>
    </row>
    <row r="5" spans="1:12" x14ac:dyDescent="0.25">
      <c r="A5">
        <v>0</v>
      </c>
      <c r="B5">
        <v>2</v>
      </c>
      <c r="C5" t="s">
        <v>92</v>
      </c>
      <c r="D5">
        <v>24</v>
      </c>
      <c r="E5" t="s">
        <v>93</v>
      </c>
      <c r="F5" t="s">
        <v>79</v>
      </c>
      <c r="G5" t="s">
        <v>63</v>
      </c>
      <c r="H5">
        <v>997</v>
      </c>
      <c r="I5">
        <v>982</v>
      </c>
      <c r="J5" t="s">
        <v>63</v>
      </c>
      <c r="K5">
        <v>3</v>
      </c>
      <c r="L5">
        <v>39.4714613668</v>
      </c>
    </row>
    <row r="6" spans="1:12" x14ac:dyDescent="0.25">
      <c r="A6">
        <v>1</v>
      </c>
      <c r="B6">
        <v>3</v>
      </c>
      <c r="C6" t="s">
        <v>94</v>
      </c>
      <c r="D6">
        <v>31</v>
      </c>
      <c r="E6" t="s">
        <v>95</v>
      </c>
      <c r="F6" t="s">
        <v>79</v>
      </c>
      <c r="G6" t="s">
        <v>63</v>
      </c>
      <c r="H6">
        <v>997</v>
      </c>
      <c r="I6">
        <v>982</v>
      </c>
      <c r="J6" t="s">
        <v>63</v>
      </c>
      <c r="K6">
        <v>16</v>
      </c>
      <c r="L6">
        <v>3.1711989547399999</v>
      </c>
    </row>
    <row r="7" spans="1:12" x14ac:dyDescent="0.25">
      <c r="A7">
        <v>2</v>
      </c>
      <c r="B7">
        <v>998</v>
      </c>
      <c r="C7" t="s">
        <v>40</v>
      </c>
      <c r="D7">
        <v>998</v>
      </c>
      <c r="E7" t="s">
        <v>40</v>
      </c>
      <c r="F7" t="s">
        <v>79</v>
      </c>
      <c r="G7" t="s">
        <v>63</v>
      </c>
      <c r="H7">
        <v>997</v>
      </c>
      <c r="I7">
        <v>982</v>
      </c>
      <c r="J7" t="s">
        <v>63</v>
      </c>
      <c r="K7">
        <v>2</v>
      </c>
      <c r="L7">
        <v>1.17365980199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Grading_simplified</vt:lpstr>
      <vt:lpstr>_observedEventA_v1_aoi</vt:lpstr>
      <vt:lpstr>_ancillaryCrisisInfoP_v1_aoi</vt:lpstr>
      <vt:lpstr>_builtUpP_v1_aoi</vt:lpstr>
      <vt:lpstr>_facilitiesA_v1_aoi</vt:lpstr>
      <vt:lpstr>_facilitiesL_v1_aoi</vt:lpstr>
      <vt:lpstr>_transportationA_v1_aoi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2023-05-17T23:18:14Z</dcterms:modified>
</cp:coreProperties>
</file>