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GMV\Projects\On-going\EMS-RapidMapping\10_WORK\99_SVN\00_RM\EMSR661-AOI-07-MYEBON\03MAPS\output\EMSR661\AOI07\stat_FC_Folder_GRA_PRODUCT_20230517_GRA\"/>
    </mc:Choice>
  </mc:AlternateContent>
  <xr:revisionPtr revIDLastSave="0" documentId="13_ncr:1_{FC8628B7-871B-4A9C-8FA5-3BBE19A215FF}" xr6:coauthVersionLast="47" xr6:coauthVersionMax="47" xr10:uidLastSave="{00000000-0000-0000-0000-000000000000}"/>
  <bookViews>
    <workbookView xWindow="28680" yWindow="705" windowWidth="19440" windowHeight="10440" activeTab="1" xr2:uid="{00000000-000D-0000-FFFF-FFFF00000000}"/>
  </bookViews>
  <sheets>
    <sheet name="Info_Grading" sheetId="1" r:id="rId1"/>
    <sheet name="Grading" sheetId="2" r:id="rId2"/>
    <sheet name="Grading_simplified" sheetId="3" r:id="rId3"/>
    <sheet name="_observedEventA_v1_aoi" sheetId="4" r:id="rId4"/>
    <sheet name="_builtUpP_v1_aoi" sheetId="5" r:id="rId5"/>
    <sheet name="_builtUpP_v1_aff" sheetId="6" r:id="rId6"/>
    <sheet name="_facilitiesA_v1_aoi" sheetId="7" r:id="rId7"/>
    <sheet name="_transportationL_v1_aoi" sheetId="8" r:id="rId8"/>
    <sheet name="_transportationL_v1_aff" sheetId="9" r:id="rId9"/>
    <sheet name="_transportationP_v1_aoi" sheetId="10" r:id="rId10"/>
    <sheet name="_naturalLandUseA_v1_aoi" sheetId="11" r:id="rId11"/>
    <sheet name="_naturalLandUseA_v1_aff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2" i="3" l="1"/>
  <c r="B21" i="3"/>
  <c r="B30" i="2"/>
  <c r="B29" i="2"/>
</calcChain>
</file>

<file path=xl/sharedStrings.xml><?xml version="1.0" encoding="utf-8"?>
<sst xmlns="http://schemas.openxmlformats.org/spreadsheetml/2006/main" count="480" uniqueCount="90">
  <si>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</si>
  <si>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</si>
  <si>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</si>
  <si>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</si>
  <si>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</si>
  <si>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EMSR661 AOI: 07 Myebon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</si>
  <si>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</si>
  <si>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</si>
  <si>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</si>
  <si>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</si>
  <si>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</si>
  <si>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</si>
  <si>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</si>
  <si>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ha</t>
  </si>
  <si>
    <t>Estimated population</t>
  </si>
  <si>
    <t>Number of inhabitants</t>
  </si>
  <si>
    <t>Built-up</t>
  </si>
  <si>
    <t>Public entertainment buildings</t>
  </si>
  <si>
    <t>No.</t>
  </si>
  <si>
    <t>Hospital or institutional care buildings</t>
  </si>
  <si>
    <t>Buildings used as places of worship and for religious activities</t>
  </si>
  <si>
    <t>Unclassified</t>
  </si>
  <si>
    <t>Transportation</t>
  </si>
  <si>
    <t>Berthing Structure</t>
  </si>
  <si>
    <t>km</t>
  </si>
  <si>
    <t>Primary Road</t>
  </si>
  <si>
    <t>Local Road</t>
  </si>
  <si>
    <t>Cart Track</t>
  </si>
  <si>
    <t>Bridges and elevated highways</t>
  </si>
  <si>
    <t>Facilities</t>
  </si>
  <si>
    <t>Sport and recreation constructions</t>
  </si>
  <si>
    <t>Very high damage</t>
  </si>
  <si>
    <t>High damage</t>
  </si>
  <si>
    <t>Moderate damage</t>
  </si>
  <si>
    <t>Negligible to slight damage</t>
  </si>
  <si>
    <t>Land use</t>
  </si>
  <si>
    <t xml:space="preserve">Heterogeneous agricultural areas </t>
  </si>
  <si>
    <t>NA</t>
  </si>
  <si>
    <t>Shrub and/or herbaceous vegetation association</t>
  </si>
  <si>
    <t xml:space="preserve">Forests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</si>
  <si>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</si>
  <si>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</si>
  <si>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</si>
  <si>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</si>
  <si>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</si>
  <si>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Full table available in the vector package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</si>
  <si>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</si>
  <si>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</si>
  <si>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</si>
  <si>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</si>
  <si>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</si>
  <si>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</si>
  <si>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</si>
  <si>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</si>
  <si>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</si>
  <si>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</si>
  <si>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</si>
  <si>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Photo-interpretation</t>
  </si>
  <si>
    <t>Flooded area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</si>
  <si>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</si>
  <si>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</si>
  <si>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</si>
  <si>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</si>
  <si>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</si>
  <si>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</si>
  <si>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</si>
  <si>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</si>
  <si>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</si>
  <si>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</si>
  <si>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</si>
  <si>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Building point</t>
  </si>
  <si>
    <t>Not Applicable</t>
  </si>
  <si>
    <t>Possibly damaged</t>
  </si>
  <si>
    <t>_builtUpP_v1_aff</t>
  </si>
  <si>
    <t>_facilitiesA_v1_aoi</t>
  </si>
  <si>
    <t>Other Civil Engineering Works</t>
  </si>
  <si>
    <t>_transportationL_v1_aoi</t>
  </si>
  <si>
    <t>Length</t>
  </si>
  <si>
    <t>Highways, Streets and Roads</t>
  </si>
  <si>
    <t>Harbours, waterways, dams and other waterworks</t>
  </si>
  <si>
    <t>_transportationL_v1_aff</t>
  </si>
  <si>
    <t>_transportationP_v1_aoi</t>
  </si>
  <si>
    <t>Bridges, Elevated Highways, Tunnels and Subways</t>
  </si>
  <si>
    <t>_naturalLandUseA_v1_aoi</t>
  </si>
  <si>
    <t>Agricultural Areas</t>
  </si>
  <si>
    <t>Heterogeneous agricultural areas</t>
  </si>
  <si>
    <t>Not Analysed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</si>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</sst>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#,##0.0"/>
    <numFmt numFmtId="166" formatCode="#,###,##0"/>
    <numFmt numFmtId="167" formatCode="&quot;~&quot;\ ###,###"/>
    <numFmt numFmtId="168" formatCode="&quot;~&quot;\ ####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  <font>
      <b/>
      <sz val="11"/>
      <color rgb="FFFF9933"/>
      <name val="Calibri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2" fillId="0" borderId="0"/>
  </cellStyleXfs>
  <cellXfs count="8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3" borderId="0" xfId="0" applyFill="1"/>
    <xf numFmtId="0" fontId="4" fillId="0" borderId="4" xfId="0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7" xfId="0" applyFont="1" applyBorder="1" applyAlignment="1">
      <alignment vertical="top" wrapText="1"/>
    </xf>
    <xf numFmtId="0" fontId="0" fillId="0" borderId="7" xfId="0" applyBorder="1"/>
    <xf numFmtId="164" fontId="3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10" fillId="0" borderId="0" xfId="0" applyFont="1"/>
    <xf numFmtId="0" fontId="4" fillId="0" borderId="8" xfId="0" applyFont="1" applyBorder="1"/>
    <xf numFmtId="0" fontId="4" fillId="0" borderId="8" xfId="0" applyFont="1" applyBorder="1" applyAlignment="1">
      <alignment horizontal="right" vertical="center"/>
    </xf>
    <xf numFmtId="165" fontId="4" fillId="0" borderId="8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/>
    <xf numFmtId="0" fontId="4" fillId="0" borderId="0" xfId="0" applyFont="1"/>
    <xf numFmtId="0" fontId="4" fillId="0" borderId="13" xfId="0" applyFont="1" applyBorder="1"/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0" fontId="0" fillId="0" borderId="13" xfId="0" applyBorder="1"/>
    <xf numFmtId="165" fontId="4" fillId="0" borderId="2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top" wrapText="1"/>
    </xf>
    <xf numFmtId="0" fontId="4" fillId="0" borderId="14" xfId="0" applyFont="1" applyBorder="1" applyAlignment="1">
      <alignment horizontal="right" vertical="center" wrapText="1"/>
    </xf>
    <xf numFmtId="1" fontId="4" fillId="0" borderId="14" xfId="0" applyNumberFormat="1" applyFont="1" applyBorder="1" applyAlignment="1">
      <alignment horizontal="center" vertical="center" wrapText="1"/>
    </xf>
    <xf numFmtId="166" fontId="4" fillId="0" borderId="14" xfId="0" applyNumberFormat="1" applyFont="1" applyBorder="1" applyAlignment="1">
      <alignment horizontal="center" vertical="center" wrapText="1"/>
    </xf>
    <xf numFmtId="166" fontId="3" fillId="0" borderId="14" xfId="0" applyNumberFormat="1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3" fillId="0" borderId="14" xfId="0" applyFont="1" applyBorder="1" applyAlignment="1">
      <alignment vertical="center"/>
    </xf>
    <xf numFmtId="0" fontId="4" fillId="0" borderId="15" xfId="0" applyFont="1" applyBorder="1" applyAlignment="1">
      <alignment vertical="top" wrapText="1"/>
    </xf>
    <xf numFmtId="0" fontId="3" fillId="0" borderId="15" xfId="0" applyFont="1" applyBorder="1" applyAlignment="1">
      <alignment vertical="center"/>
    </xf>
    <xf numFmtId="0" fontId="4" fillId="0" borderId="15" xfId="0" applyFont="1" applyBorder="1" applyAlignment="1">
      <alignment horizontal="right" vertical="center" wrapText="1"/>
    </xf>
    <xf numFmtId="165" fontId="3" fillId="0" borderId="15" xfId="0" applyNumberFormat="1" applyFont="1" applyBorder="1" applyAlignment="1">
      <alignment horizontal="center" vertical="center" wrapText="1"/>
    </xf>
    <xf numFmtId="166" fontId="3" fillId="0" borderId="15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vertical="top" wrapText="1"/>
    </xf>
    <xf numFmtId="0" fontId="3" fillId="0" borderId="16" xfId="0" applyFont="1" applyBorder="1" applyAlignment="1">
      <alignment vertical="center"/>
    </xf>
    <xf numFmtId="0" fontId="4" fillId="0" borderId="16" xfId="0" applyFont="1" applyBorder="1" applyAlignment="1">
      <alignment horizontal="right" vertical="center" wrapText="1"/>
    </xf>
    <xf numFmtId="165" fontId="3" fillId="0" borderId="16" xfId="0" applyNumberFormat="1" applyFont="1" applyBorder="1" applyAlignment="1">
      <alignment horizontal="center" vertical="center" wrapText="1"/>
    </xf>
    <xf numFmtId="166" fontId="3" fillId="0" borderId="16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vertical="top" wrapText="1"/>
    </xf>
    <xf numFmtId="0" fontId="3" fillId="0" borderId="8" xfId="0" applyFont="1" applyBorder="1" applyAlignment="1">
      <alignment vertical="center"/>
    </xf>
    <xf numFmtId="0" fontId="4" fillId="0" borderId="8" xfId="0" applyFont="1" applyBorder="1" applyAlignment="1">
      <alignment horizontal="right" vertical="center" wrapText="1"/>
    </xf>
    <xf numFmtId="165" fontId="3" fillId="0" borderId="8" xfId="0" applyNumberFormat="1" applyFont="1" applyBorder="1" applyAlignment="1">
      <alignment horizontal="center" vertical="center" wrapText="1"/>
    </xf>
    <xf numFmtId="0" fontId="4" fillId="0" borderId="14" xfId="0" applyFont="1" applyBorder="1"/>
    <xf numFmtId="0" fontId="6" fillId="0" borderId="14" xfId="0" applyFont="1" applyBorder="1" applyAlignment="1">
      <alignment vertical="center"/>
    </xf>
    <xf numFmtId="0" fontId="0" fillId="0" borderId="15" xfId="0" applyBorder="1"/>
    <xf numFmtId="0" fontId="6" fillId="0" borderId="15" xfId="0" applyFont="1" applyBorder="1" applyAlignment="1">
      <alignment vertical="center"/>
    </xf>
    <xf numFmtId="0" fontId="0" fillId="0" borderId="16" xfId="0" applyBorder="1"/>
    <xf numFmtId="0" fontId="6" fillId="0" borderId="16" xfId="0" applyFont="1" applyBorder="1" applyAlignment="1">
      <alignment vertical="center"/>
    </xf>
    <xf numFmtId="167" fontId="4" fillId="0" borderId="3" xfId="0" applyNumberFormat="1" applyFont="1" applyBorder="1" applyAlignment="1">
      <alignment horizontal="center"/>
    </xf>
    <xf numFmtId="168" fontId="4" fillId="0" borderId="3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11" fillId="0" borderId="0" xfId="0" applyFont="1"/>
    <xf numFmtId="0" fontId="12" fillId="0" borderId="0" xfId="4"/>
    <xf numFmtId="0" fontId="4" fillId="0" borderId="3" xfId="0" applyFont="1" applyBorder="1" applyAlignment="1">
      <alignment horizontal="right" vertical="center" wrapText="1"/>
    </xf>
    <xf numFmtId="0" fontId="0" fillId="0" borderId="5" xfId="0" applyBorder="1"/>
    <xf numFmtId="0" fontId="4" fillId="0" borderId="8" xfId="0" applyFont="1" applyBorder="1"/>
    <xf numFmtId="0" fontId="0" fillId="0" borderId="9" xfId="0" applyBorder="1"/>
    <xf numFmtId="0" fontId="0" fillId="0" borderId="10" xfId="0" applyBorder="1"/>
    <xf numFmtId="164" fontId="3" fillId="0" borderId="4" xfId="0" applyNumberFormat="1" applyFont="1" applyBorder="1" applyAlignment="1">
      <alignment horizontal="center" vertical="center" wrapText="1"/>
    </xf>
    <xf numFmtId="0" fontId="0" fillId="0" borderId="6" xfId="0" applyBorder="1"/>
    <xf numFmtId="0" fontId="0" fillId="0" borderId="8" xfId="0" applyBorder="1"/>
  </cellXfs>
  <cellStyles count="5">
    <cellStyle name="Excel Built-in Normal" xfId="1" xr:uid="{00000000-0005-0000-0000-000001000000}"/>
    <cellStyle name="Hyperlink" xfId="4" builtinId="8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31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8</xdr:col>
      <xdr:colOff>0</xdr:colOff>
      <xdr:row>31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23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23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7"/>
  <sheetViews>
    <sheetView workbookViewId="0"/>
  </sheetViews>
  <sheetFormatPr defaultColWidth="11.42578125" defaultRowHeight="15" x14ac:dyDescent="0.25"/>
  <cols>
    <col min="2" max="2" width="154.7109375" bestFit="1" customWidth="1"/>
  </cols>
  <sheetData>
    <row r="1" spans="2:2" x14ac:dyDescent="0.25">
      <c r="B1" s="17"/>
    </row>
    <row r="2" spans="2:2" ht="21" customHeight="1" x14ac:dyDescent="0.25">
      <c r="B2" s="15" t="s">
        <v>0</v>
      </c>
    </row>
    <row r="3" spans="2:2" x14ac:dyDescent="0.25">
      <c r="B3" s="16" t="s">
        <v>1</v>
      </c>
    </row>
    <row r="4" spans="2:2" x14ac:dyDescent="0.25">
      <c r="B4" s="16" t="s">
        <v>2</v>
      </c>
    </row>
    <row r="5" spans="2:2" x14ac:dyDescent="0.25">
      <c r="B5" s="16" t="s">
        <v>3</v>
      </c>
    </row>
    <row r="6" spans="2:2" x14ac:dyDescent="0.25">
      <c r="B6" s="16" t="s">
        <v>4</v>
      </c>
    </row>
    <row r="7" spans="2:2" x14ac:dyDescent="0.25">
      <c r="B7" s="1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T56"/>
  <sheetViews>
    <sheetView showGridLines="0" tabSelected="1" topLeftCell="A4" zoomScale="85" zoomScaleNormal="85" workbookViewId="0">
      <selection activeCell="L10" sqref="L10"/>
    </sheetView>
  </sheetViews>
  <sheetFormatPr defaultColWidth="9.140625" defaultRowHeight="15" x14ac:dyDescent="0.25"/>
  <cols>
    <col min="1" max="1" width="9.140625" customWidth="1"/>
    <col min="2" max="2" width="28.140625" customWidth="1"/>
    <col min="3" max="3" width="55.140625" style="14" bestFit="1" customWidth="1"/>
    <col min="4" max="4" width="7.42578125" bestFit="1" customWidth="1"/>
    <col min="5" max="10" width="14.28515625" customWidth="1"/>
    <col min="11" max="46" width="9.140625" customWidth="1"/>
    <col min="47" max="47" width="9.140625" style="1" customWidth="1"/>
    <col min="48" max="16384" width="9.140625" style="1"/>
  </cols>
  <sheetData>
    <row r="1" spans="1:12" x14ac:dyDescent="0.25">
      <c r="A1" s="12"/>
      <c r="B1" s="49" t="s">
        <v>5</v>
      </c>
    </row>
    <row r="3" spans="1:12" ht="15.75" x14ac:dyDescent="0.3">
      <c r="B3" s="24" t="s">
        <v>6</v>
      </c>
      <c r="C3" s="25"/>
      <c r="D3" s="25"/>
      <c r="E3" s="25"/>
      <c r="F3" s="25"/>
      <c r="G3" s="25"/>
      <c r="H3" s="25"/>
      <c r="I3" s="25"/>
      <c r="J3" s="26"/>
      <c r="K3" s="2"/>
      <c r="L3" s="2"/>
    </row>
    <row r="4" spans="1:12" ht="30.75" customHeight="1" x14ac:dyDescent="0.3">
      <c r="B4" s="5"/>
      <c r="C4" s="79" t="s">
        <v>7</v>
      </c>
      <c r="D4" s="80"/>
      <c r="E4" s="8"/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2"/>
      <c r="L4" s="2"/>
    </row>
    <row r="5" spans="1:12" ht="15.75" x14ac:dyDescent="0.3">
      <c r="B5" s="28" t="s">
        <v>58</v>
      </c>
      <c r="C5" s="28"/>
      <c r="D5" s="29" t="s">
        <v>13</v>
      </c>
      <c r="E5" s="81"/>
      <c r="F5" s="82"/>
      <c r="G5" s="82"/>
      <c r="H5" s="83"/>
      <c r="I5" s="28"/>
      <c r="J5" s="30">
        <v>388.71650912799998</v>
      </c>
    </row>
    <row r="6" spans="1:12" ht="15.75" x14ac:dyDescent="0.3">
      <c r="B6" s="9" t="s">
        <v>14</v>
      </c>
      <c r="C6" s="10" t="s">
        <v>15</v>
      </c>
      <c r="D6" s="10"/>
      <c r="E6" s="84"/>
      <c r="F6" s="85"/>
      <c r="G6" s="85"/>
      <c r="H6" s="23"/>
      <c r="I6" s="74">
        <v>800</v>
      </c>
      <c r="J6" s="73">
        <v>26000</v>
      </c>
      <c r="K6" s="2"/>
      <c r="L6" s="2"/>
    </row>
    <row r="7" spans="1:12" x14ac:dyDescent="0.25">
      <c r="B7" s="40" t="s">
        <v>16</v>
      </c>
      <c r="C7" s="51" t="s">
        <v>17</v>
      </c>
      <c r="D7" s="41" t="s">
        <v>18</v>
      </c>
      <c r="E7" s="47"/>
      <c r="F7" s="44">
        <v>0</v>
      </c>
      <c r="G7" s="44">
        <v>0</v>
      </c>
      <c r="H7" s="44">
        <v>0</v>
      </c>
      <c r="I7" s="44">
        <v>0</v>
      </c>
      <c r="J7" s="44" t="s">
        <v>37</v>
      </c>
    </row>
    <row r="8" spans="1:12" x14ac:dyDescent="0.25">
      <c r="B8" s="52"/>
      <c r="C8" s="53" t="s">
        <v>19</v>
      </c>
      <c r="D8" s="54" t="s">
        <v>18</v>
      </c>
      <c r="E8" s="55"/>
      <c r="F8" s="56">
        <v>0</v>
      </c>
      <c r="G8" s="56">
        <v>0</v>
      </c>
      <c r="H8" s="56">
        <v>0</v>
      </c>
      <c r="I8" s="56">
        <v>0</v>
      </c>
      <c r="J8" s="56" t="s">
        <v>37</v>
      </c>
    </row>
    <row r="9" spans="1:12" x14ac:dyDescent="0.25">
      <c r="B9" s="52"/>
      <c r="C9" s="57" t="s">
        <v>20</v>
      </c>
      <c r="D9" s="54" t="s">
        <v>18</v>
      </c>
      <c r="E9" s="55"/>
      <c r="F9" s="56">
        <v>0</v>
      </c>
      <c r="G9" s="56">
        <v>0</v>
      </c>
      <c r="H9" s="56">
        <v>0</v>
      </c>
      <c r="I9" s="56">
        <v>0</v>
      </c>
      <c r="J9" s="56" t="s">
        <v>37</v>
      </c>
    </row>
    <row r="10" spans="1:12" x14ac:dyDescent="0.25">
      <c r="B10" s="58"/>
      <c r="C10" s="59" t="s">
        <v>21</v>
      </c>
      <c r="D10" s="60" t="s">
        <v>18</v>
      </c>
      <c r="E10" s="61"/>
      <c r="F10" s="62">
        <v>121</v>
      </c>
      <c r="G10" s="62">
        <v>272</v>
      </c>
      <c r="H10" s="62">
        <v>1099</v>
      </c>
      <c r="I10" s="62">
        <v>1492</v>
      </c>
      <c r="J10" s="62" t="s">
        <v>37</v>
      </c>
    </row>
    <row r="11" spans="1:12" x14ac:dyDescent="0.25">
      <c r="B11" s="40" t="s">
        <v>22</v>
      </c>
      <c r="C11" s="51" t="s">
        <v>23</v>
      </c>
      <c r="D11" s="41" t="s">
        <v>24</v>
      </c>
      <c r="E11" s="47"/>
      <c r="F11" s="47">
        <v>0.60770825202400003</v>
      </c>
      <c r="G11" s="47">
        <v>0</v>
      </c>
      <c r="H11" s="47">
        <v>0.151327681923</v>
      </c>
      <c r="I11" s="47">
        <v>0.75903593394700009</v>
      </c>
      <c r="J11" s="47">
        <v>0.75903593394700009</v>
      </c>
    </row>
    <row r="12" spans="1:12" x14ac:dyDescent="0.25">
      <c r="B12" s="52"/>
      <c r="C12" s="53" t="s">
        <v>25</v>
      </c>
      <c r="D12" s="54" t="s">
        <v>24</v>
      </c>
      <c r="E12" s="55"/>
      <c r="F12" s="55">
        <v>0</v>
      </c>
      <c r="G12" s="55">
        <v>0</v>
      </c>
      <c r="H12" s="55">
        <v>0</v>
      </c>
      <c r="I12" s="55">
        <v>0</v>
      </c>
      <c r="J12" s="55">
        <v>3.5595478250500001</v>
      </c>
    </row>
    <row r="13" spans="1:12" x14ac:dyDescent="0.25">
      <c r="B13" s="52"/>
      <c r="C13" s="53" t="s">
        <v>26</v>
      </c>
      <c r="D13" s="54" t="s">
        <v>24</v>
      </c>
      <c r="E13" s="55"/>
      <c r="F13" s="55">
        <v>0</v>
      </c>
      <c r="G13" s="55">
        <v>1.8532079464969999</v>
      </c>
      <c r="H13" s="55">
        <v>27.138472657600001</v>
      </c>
      <c r="I13" s="55">
        <v>28.991680604096999</v>
      </c>
      <c r="J13" s="55">
        <v>43.080378676282997</v>
      </c>
    </row>
    <row r="14" spans="1:12" x14ac:dyDescent="0.25">
      <c r="B14" s="52"/>
      <c r="C14" s="53" t="s">
        <v>27</v>
      </c>
      <c r="D14" s="54" t="s">
        <v>24</v>
      </c>
      <c r="E14" s="55"/>
      <c r="F14" s="55">
        <v>0.69928745601200004</v>
      </c>
      <c r="G14" s="55">
        <v>1.801800542336</v>
      </c>
      <c r="H14" s="55">
        <v>9.9708235928610005</v>
      </c>
      <c r="I14" s="55">
        <v>12.471911591209</v>
      </c>
      <c r="J14" s="55">
        <v>15.309085369403</v>
      </c>
    </row>
    <row r="15" spans="1:12" x14ac:dyDescent="0.25">
      <c r="B15" s="58"/>
      <c r="C15" s="59" t="s">
        <v>28</v>
      </c>
      <c r="D15" s="60" t="s">
        <v>18</v>
      </c>
      <c r="E15" s="61"/>
      <c r="F15" s="62">
        <v>0</v>
      </c>
      <c r="G15" s="62">
        <v>0</v>
      </c>
      <c r="H15" s="62">
        <v>1</v>
      </c>
      <c r="I15" s="62">
        <v>1</v>
      </c>
      <c r="J15" s="62">
        <v>1</v>
      </c>
    </row>
    <row r="16" spans="1:12" x14ac:dyDescent="0.25">
      <c r="B16" s="63" t="s">
        <v>29</v>
      </c>
      <c r="C16" s="64" t="s">
        <v>30</v>
      </c>
      <c r="D16" s="65" t="s">
        <v>13</v>
      </c>
      <c r="E16" s="66"/>
      <c r="F16" s="66">
        <v>0</v>
      </c>
      <c r="G16" s="66">
        <v>1.1068519828100001</v>
      </c>
      <c r="H16" s="66">
        <v>0</v>
      </c>
      <c r="I16" s="66">
        <v>1.1068519828100001</v>
      </c>
      <c r="J16" s="66">
        <v>1.1068519828100001</v>
      </c>
    </row>
    <row r="17" spans="1:11" ht="39.950000000000003" customHeight="1" x14ac:dyDescent="0.25">
      <c r="B17" s="86"/>
      <c r="C17" s="82"/>
      <c r="D17" s="83"/>
      <c r="E17" s="75" t="s">
        <v>31</v>
      </c>
      <c r="F17" s="75" t="s">
        <v>32</v>
      </c>
      <c r="G17" s="75" t="s">
        <v>33</v>
      </c>
      <c r="H17" s="75" t="s">
        <v>34</v>
      </c>
      <c r="I17" s="76" t="s">
        <v>11</v>
      </c>
      <c r="J17" s="75" t="s">
        <v>12</v>
      </c>
    </row>
    <row r="18" spans="1:11" ht="15.75" x14ac:dyDescent="0.3">
      <c r="B18" s="67" t="s">
        <v>35</v>
      </c>
      <c r="C18" s="68" t="s">
        <v>36</v>
      </c>
      <c r="D18" s="41" t="s">
        <v>13</v>
      </c>
      <c r="E18" s="47" t="s">
        <v>37</v>
      </c>
      <c r="F18" s="47" t="s">
        <v>37</v>
      </c>
      <c r="G18" s="47" t="s">
        <v>37</v>
      </c>
      <c r="H18" s="47" t="s">
        <v>37</v>
      </c>
      <c r="I18" s="47">
        <v>372.47655635199999</v>
      </c>
      <c r="J18" s="47">
        <v>911.58513971800005</v>
      </c>
    </row>
    <row r="19" spans="1:11" x14ac:dyDescent="0.25">
      <c r="B19" s="69"/>
      <c r="C19" s="70" t="s">
        <v>38</v>
      </c>
      <c r="D19" s="54" t="s">
        <v>13</v>
      </c>
      <c r="E19" s="55" t="s">
        <v>37</v>
      </c>
      <c r="F19" s="55" t="s">
        <v>37</v>
      </c>
      <c r="G19" s="55" t="s">
        <v>37</v>
      </c>
      <c r="H19" s="55" t="s">
        <v>37</v>
      </c>
      <c r="I19" s="55">
        <v>9.3346395665999999</v>
      </c>
      <c r="J19" s="55">
        <v>82.996557641999999</v>
      </c>
    </row>
    <row r="20" spans="1:11" x14ac:dyDescent="0.25">
      <c r="B20" s="69"/>
      <c r="C20" s="70" t="s">
        <v>39</v>
      </c>
      <c r="D20" s="54" t="s">
        <v>13</v>
      </c>
      <c r="E20" s="55" t="s">
        <v>37</v>
      </c>
      <c r="F20" s="55" t="s">
        <v>37</v>
      </c>
      <c r="G20" s="55" t="s">
        <v>37</v>
      </c>
      <c r="H20" s="55" t="s">
        <v>37</v>
      </c>
      <c r="I20" s="55">
        <v>4.4760810611800004</v>
      </c>
      <c r="J20" s="55">
        <v>135.068844353</v>
      </c>
    </row>
    <row r="21" spans="1:11" x14ac:dyDescent="0.25">
      <c r="B21" s="71"/>
      <c r="C21" s="72" t="s">
        <v>40</v>
      </c>
      <c r="D21" s="60" t="s">
        <v>13</v>
      </c>
      <c r="E21" s="61" t="s">
        <v>37</v>
      </c>
      <c r="F21" s="61" t="s">
        <v>37</v>
      </c>
      <c r="G21" s="61" t="s">
        <v>37</v>
      </c>
      <c r="H21" s="61" t="s">
        <v>37</v>
      </c>
      <c r="I21" s="61">
        <v>1.2189751387100001</v>
      </c>
      <c r="J21" s="61">
        <v>292.81915071700001</v>
      </c>
    </row>
    <row r="22" spans="1:11" x14ac:dyDescent="0.25">
      <c r="A22" s="32"/>
      <c r="B22" s="3"/>
      <c r="C22" s="11"/>
      <c r="D22" s="4"/>
      <c r="K22" s="33"/>
    </row>
    <row r="23" spans="1:11" ht="15.75" x14ac:dyDescent="0.3">
      <c r="A23" s="32"/>
      <c r="B23" s="34" t="s">
        <v>41</v>
      </c>
      <c r="C23" s="11"/>
      <c r="D23" s="4"/>
      <c r="K23" s="33"/>
    </row>
    <row r="24" spans="1:11" ht="15.75" x14ac:dyDescent="0.3">
      <c r="A24" s="32"/>
      <c r="B24" s="35" t="s">
        <v>42</v>
      </c>
      <c r="C24" s="36"/>
      <c r="D24" s="37"/>
      <c r="E24" s="38"/>
      <c r="F24" s="38"/>
      <c r="G24" s="38"/>
      <c r="H24" s="38"/>
      <c r="I24" s="38"/>
      <c r="J24" s="38"/>
      <c r="K24" s="33"/>
    </row>
    <row r="25" spans="1:11" x14ac:dyDescent="0.25">
      <c r="B25" s="3"/>
      <c r="C25" s="11"/>
      <c r="D25" s="4"/>
    </row>
    <row r="26" spans="1:11" x14ac:dyDescent="0.25">
      <c r="B26" s="3"/>
      <c r="C26" s="11"/>
      <c r="D26" s="4"/>
    </row>
    <row r="27" spans="1:11" x14ac:dyDescent="0.25">
      <c r="B27" s="77" t="s">
        <v>43</v>
      </c>
      <c r="C27" s="11"/>
      <c r="D27" s="4"/>
    </row>
    <row r="28" spans="1:11" x14ac:dyDescent="0.25">
      <c r="B28" s="27" t="s">
        <v>44</v>
      </c>
      <c r="C28" s="11"/>
      <c r="D28" s="4"/>
    </row>
    <row r="29" spans="1:11" ht="15.75" x14ac:dyDescent="0.25">
      <c r="B29" s="78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9" s="11"/>
      <c r="D29" s="4"/>
    </row>
    <row r="30" spans="1:11" x14ac:dyDescent="0.25">
      <c r="B30" s="27" t="str">
        <f>CONCATENATE(CHAR(169)," European Union / Copernicus Emergency Management Service")</f>
        <v>© European Union / Copernicus Emergency Management Service</v>
      </c>
      <c r="C30" s="11"/>
      <c r="D30" s="4"/>
    </row>
    <row r="31" spans="1:11" x14ac:dyDescent="0.25">
      <c r="B31" s="3"/>
      <c r="C31" s="11"/>
      <c r="D31" s="4"/>
    </row>
    <row r="32" spans="1:11" x14ac:dyDescent="0.25">
      <c r="B32" s="3"/>
      <c r="C32" s="11"/>
      <c r="D32" s="4"/>
    </row>
    <row r="33" spans="2:4" x14ac:dyDescent="0.25">
      <c r="B33" s="3"/>
      <c r="C33" s="11"/>
      <c r="D33" s="4"/>
    </row>
    <row r="34" spans="2:4" x14ac:dyDescent="0.25">
      <c r="B34" s="3"/>
      <c r="C34" s="11"/>
      <c r="D34" s="4"/>
    </row>
    <row r="35" spans="2:4" x14ac:dyDescent="0.25">
      <c r="B35" s="3"/>
      <c r="C35" s="11"/>
      <c r="D35" s="4"/>
    </row>
    <row r="36" spans="2:4" x14ac:dyDescent="0.25">
      <c r="B36" s="3"/>
      <c r="C36" s="11"/>
      <c r="D36" s="4"/>
    </row>
    <row r="37" spans="2:4" x14ac:dyDescent="0.25">
      <c r="B37" s="3"/>
      <c r="C37" s="11"/>
      <c r="D37" s="4"/>
    </row>
    <row r="38" spans="2:4" x14ac:dyDescent="0.25">
      <c r="B38" s="3"/>
      <c r="C38" s="11"/>
      <c r="D38" s="4"/>
    </row>
    <row r="39" spans="2:4" x14ac:dyDescent="0.25">
      <c r="B39" s="3"/>
      <c r="C39" s="11"/>
      <c r="D39" s="4"/>
    </row>
    <row r="40" spans="2:4" x14ac:dyDescent="0.25">
      <c r="B40" s="3"/>
      <c r="C40" s="11"/>
      <c r="D40" s="4"/>
    </row>
    <row r="41" spans="2:4" x14ac:dyDescent="0.25">
      <c r="B41" s="3"/>
      <c r="C41" s="11"/>
      <c r="D41" s="4"/>
    </row>
    <row r="42" spans="2:4" x14ac:dyDescent="0.25">
      <c r="B42" s="3"/>
      <c r="C42" s="11"/>
      <c r="D42" s="4"/>
    </row>
    <row r="43" spans="2:4" x14ac:dyDescent="0.25">
      <c r="B43" s="3"/>
      <c r="C43" s="11"/>
      <c r="D43" s="4"/>
    </row>
    <row r="44" spans="2:4" x14ac:dyDescent="0.25">
      <c r="B44" s="3"/>
      <c r="C44" s="11"/>
      <c r="D44" s="4"/>
    </row>
    <row r="45" spans="2:4" x14ac:dyDescent="0.25">
      <c r="B45" s="3"/>
      <c r="C45" s="13"/>
      <c r="D45" s="4"/>
    </row>
    <row r="46" spans="2:4" x14ac:dyDescent="0.25">
      <c r="B46" s="3"/>
      <c r="C46" s="13"/>
      <c r="D46" s="4"/>
    </row>
    <row r="47" spans="2:4" x14ac:dyDescent="0.25">
      <c r="B47" s="3"/>
      <c r="C47" s="13"/>
      <c r="D47" s="4"/>
    </row>
    <row r="48" spans="2:4" x14ac:dyDescent="0.25">
      <c r="B48" s="3"/>
      <c r="C48" s="13"/>
      <c r="D48" s="4"/>
    </row>
    <row r="49" spans="2:4" x14ac:dyDescent="0.25">
      <c r="B49" s="3"/>
      <c r="C49" s="13"/>
      <c r="D49" s="4"/>
    </row>
    <row r="50" spans="2:4" x14ac:dyDescent="0.25">
      <c r="B50" s="3"/>
      <c r="C50" s="13"/>
      <c r="D50" s="4"/>
    </row>
    <row r="51" spans="2:4" x14ac:dyDescent="0.25">
      <c r="B51" s="3"/>
      <c r="C51" s="13"/>
      <c r="D51" s="4"/>
    </row>
    <row r="52" spans="2:4" x14ac:dyDescent="0.25">
      <c r="B52" s="3"/>
      <c r="C52" s="13"/>
      <c r="D52" s="4"/>
    </row>
    <row r="53" spans="2:4" x14ac:dyDescent="0.25">
      <c r="B53" s="3"/>
      <c r="C53" s="13"/>
      <c r="D53" s="4"/>
    </row>
    <row r="54" spans="2:4" x14ac:dyDescent="0.25">
      <c r="B54" s="3"/>
      <c r="C54" s="13"/>
      <c r="D54" s="4"/>
    </row>
    <row r="55" spans="2:4" x14ac:dyDescent="0.25">
      <c r="B55" s="3"/>
      <c r="C55" s="13"/>
      <c r="D55" s="4"/>
    </row>
    <row r="56" spans="2:4" x14ac:dyDescent="0.25">
      <c r="B56" s="3"/>
      <c r="C56" s="13"/>
      <c r="D56" s="4"/>
    </row>
  </sheetData>
  <mergeCells count="4">
    <mergeCell ref="C4:D4"/>
    <mergeCell ref="E5:H5"/>
    <mergeCell ref="E6:G6"/>
    <mergeCell ref="B17:D17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S37"/>
  <sheetViews>
    <sheetView showGridLines="0" zoomScaleNormal="100" workbookViewId="0">
      <selection activeCell="B5" sqref="B5"/>
    </sheetView>
  </sheetViews>
  <sheetFormatPr defaultColWidth="9.140625" defaultRowHeight="15" x14ac:dyDescent="0.25"/>
  <cols>
    <col min="1" max="1" width="9.140625" customWidth="1"/>
    <col min="2" max="2" width="28.140625" customWidth="1"/>
    <col min="3" max="3" width="8.140625" customWidth="1"/>
    <col min="4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 x14ac:dyDescent="0.25">
      <c r="A1" s="20"/>
      <c r="B1" s="49" t="s">
        <v>5</v>
      </c>
    </row>
    <row r="3" spans="1:11" ht="15.75" x14ac:dyDescent="0.3">
      <c r="B3" s="24" t="s">
        <v>6</v>
      </c>
      <c r="C3" s="25"/>
      <c r="D3" s="25"/>
      <c r="E3" s="25"/>
      <c r="F3" s="25"/>
      <c r="G3" s="25"/>
      <c r="H3" s="25"/>
      <c r="I3" s="26"/>
      <c r="J3" s="2"/>
      <c r="K3" s="2"/>
    </row>
    <row r="4" spans="1:11" ht="30" customHeight="1" x14ac:dyDescent="0.3">
      <c r="B4" s="5"/>
      <c r="C4" s="18"/>
      <c r="D4" s="8"/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2"/>
      <c r="K4" s="2"/>
    </row>
    <row r="5" spans="1:11" ht="15.75" x14ac:dyDescent="0.3">
      <c r="B5" s="28" t="s">
        <v>58</v>
      </c>
      <c r="C5" s="29" t="s">
        <v>13</v>
      </c>
      <c r="D5" s="81"/>
      <c r="E5" s="82"/>
      <c r="F5" s="82"/>
      <c r="G5" s="83"/>
      <c r="H5" s="28"/>
      <c r="I5" s="30">
        <v>388.71650912799998</v>
      </c>
    </row>
    <row r="6" spans="1:11" ht="15.75" x14ac:dyDescent="0.3">
      <c r="B6" s="9" t="s">
        <v>14</v>
      </c>
      <c r="C6" s="9"/>
      <c r="D6" s="84"/>
      <c r="E6" s="85"/>
      <c r="F6" s="85"/>
      <c r="G6" s="23"/>
      <c r="H6" s="74">
        <v>800</v>
      </c>
      <c r="I6" s="73">
        <v>26000</v>
      </c>
      <c r="J6" s="2"/>
      <c r="K6" s="2"/>
    </row>
    <row r="7" spans="1:11" x14ac:dyDescent="0.25">
      <c r="B7" s="40" t="s">
        <v>16</v>
      </c>
      <c r="C7" s="41" t="s">
        <v>18</v>
      </c>
      <c r="D7" s="42"/>
      <c r="E7" s="43">
        <v>121</v>
      </c>
      <c r="F7" s="44">
        <v>272</v>
      </c>
      <c r="G7" s="44">
        <v>1099</v>
      </c>
      <c r="H7" s="44">
        <v>1492</v>
      </c>
      <c r="I7" s="44" t="s">
        <v>37</v>
      </c>
    </row>
    <row r="8" spans="1:11" x14ac:dyDescent="0.25">
      <c r="B8" s="40" t="s">
        <v>22</v>
      </c>
      <c r="C8" s="41" t="s">
        <v>18</v>
      </c>
      <c r="D8" s="42"/>
      <c r="E8" s="43">
        <v>0</v>
      </c>
      <c r="F8" s="44">
        <v>0</v>
      </c>
      <c r="G8" s="44">
        <v>1</v>
      </c>
      <c r="H8" s="44">
        <v>1</v>
      </c>
      <c r="I8" s="44">
        <v>1</v>
      </c>
    </row>
    <row r="9" spans="1:11" x14ac:dyDescent="0.25">
      <c r="B9" s="6"/>
      <c r="C9" s="7" t="s">
        <v>24</v>
      </c>
      <c r="D9" s="19"/>
      <c r="E9" s="39">
        <v>1.306995708036</v>
      </c>
      <c r="F9" s="31">
        <v>3.6550084888329999</v>
      </c>
      <c r="G9" s="31">
        <v>37.260623932384</v>
      </c>
      <c r="H9" s="31">
        <v>42.222628129253003</v>
      </c>
      <c r="I9" s="31">
        <v>62.708047804682998</v>
      </c>
    </row>
    <row r="10" spans="1:11" x14ac:dyDescent="0.25">
      <c r="B10" s="40" t="s">
        <v>29</v>
      </c>
      <c r="C10" s="41" t="s">
        <v>13</v>
      </c>
      <c r="D10" s="45"/>
      <c r="E10" s="46">
        <v>0</v>
      </c>
      <c r="F10" s="47">
        <v>1.1068519828100001</v>
      </c>
      <c r="G10" s="47">
        <v>0</v>
      </c>
      <c r="H10" s="47">
        <v>1.1068519828100001</v>
      </c>
      <c r="I10" s="47">
        <v>1.1068519828100001</v>
      </c>
    </row>
    <row r="11" spans="1:11" ht="39.950000000000003" customHeight="1" x14ac:dyDescent="0.25">
      <c r="B11" s="86"/>
      <c r="C11" s="83"/>
      <c r="D11" s="75" t="s">
        <v>31</v>
      </c>
      <c r="E11" s="75" t="s">
        <v>32</v>
      </c>
      <c r="F11" s="75" t="s">
        <v>33</v>
      </c>
      <c r="G11" s="75" t="s">
        <v>34</v>
      </c>
      <c r="H11" s="76" t="s">
        <v>11</v>
      </c>
      <c r="I11" s="75" t="s">
        <v>12</v>
      </c>
    </row>
    <row r="12" spans="1:11" x14ac:dyDescent="0.25">
      <c r="B12" s="40" t="s">
        <v>35</v>
      </c>
      <c r="C12" s="41" t="s">
        <v>13</v>
      </c>
      <c r="D12" s="46" t="s">
        <v>37</v>
      </c>
      <c r="E12" s="46" t="s">
        <v>37</v>
      </c>
      <c r="F12" s="47" t="s">
        <v>37</v>
      </c>
      <c r="G12" s="47" t="s">
        <v>37</v>
      </c>
      <c r="H12" s="47">
        <v>387.50625211849001</v>
      </c>
      <c r="I12" s="47">
        <v>1422.4696924299999</v>
      </c>
    </row>
    <row r="13" spans="1:11" x14ac:dyDescent="0.25">
      <c r="A13" s="32"/>
      <c r="B13" s="21"/>
      <c r="C13" s="21"/>
      <c r="D13" s="22"/>
      <c r="E13" s="22"/>
      <c r="F13" s="22"/>
      <c r="G13" s="22"/>
      <c r="H13" s="22"/>
      <c r="I13" s="22"/>
      <c r="J13" s="33"/>
    </row>
    <row r="14" spans="1:11" ht="15.75" x14ac:dyDescent="0.3">
      <c r="A14" s="32"/>
      <c r="B14" s="34" t="s">
        <v>41</v>
      </c>
      <c r="C14" s="3"/>
      <c r="J14" s="33"/>
    </row>
    <row r="15" spans="1:11" ht="15.75" x14ac:dyDescent="0.3">
      <c r="A15" s="32"/>
      <c r="B15" s="34" t="s">
        <v>42</v>
      </c>
      <c r="C15" s="3"/>
      <c r="J15" s="33"/>
    </row>
    <row r="16" spans="1:11" ht="15.75" x14ac:dyDescent="0.3">
      <c r="A16" s="32"/>
      <c r="B16" s="35" t="s">
        <v>45</v>
      </c>
      <c r="C16" s="48"/>
      <c r="D16" s="38"/>
      <c r="E16" s="38"/>
      <c r="F16" s="38"/>
      <c r="G16" s="38"/>
      <c r="H16" s="38"/>
      <c r="I16" s="38"/>
      <c r="J16" s="33"/>
    </row>
    <row r="17" spans="2:3" x14ac:dyDescent="0.25">
      <c r="B17" s="3"/>
      <c r="C17" s="3"/>
    </row>
    <row r="18" spans="2:3" x14ac:dyDescent="0.25">
      <c r="B18" s="3"/>
      <c r="C18" s="3"/>
    </row>
    <row r="19" spans="2:3" x14ac:dyDescent="0.25">
      <c r="B19" s="77" t="s">
        <v>43</v>
      </c>
      <c r="C19" s="3"/>
    </row>
    <row r="20" spans="2:3" x14ac:dyDescent="0.25">
      <c r="B20" s="27" t="s">
        <v>44</v>
      </c>
      <c r="C20" s="3"/>
    </row>
    <row r="21" spans="2:3" ht="15.75" x14ac:dyDescent="0.25">
      <c r="B21" s="78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1" s="3"/>
    </row>
    <row r="22" spans="2:3" x14ac:dyDescent="0.25">
      <c r="B22" s="27" t="str">
        <f>CONCATENATE(CHAR(169)," European Union / Copernicus Emergency Management Service")</f>
        <v>© European Union / Copernicus Emergency Management Service</v>
      </c>
      <c r="C22" s="3"/>
    </row>
    <row r="23" spans="2:3" x14ac:dyDescent="0.25">
      <c r="B23" s="3"/>
      <c r="C23" s="3"/>
    </row>
    <row r="24" spans="2:3" x14ac:dyDescent="0.25">
      <c r="B24" s="3"/>
      <c r="C24" s="3"/>
    </row>
    <row r="25" spans="2:3" x14ac:dyDescent="0.25">
      <c r="B25" s="3"/>
      <c r="C25" s="3"/>
    </row>
    <row r="26" spans="2:3" x14ac:dyDescent="0.25">
      <c r="B26" s="3"/>
      <c r="C26" s="3"/>
    </row>
    <row r="27" spans="2:3" x14ac:dyDescent="0.25">
      <c r="B27" s="3"/>
      <c r="C27" s="3"/>
    </row>
    <row r="28" spans="2:3" x14ac:dyDescent="0.25">
      <c r="B28" s="3"/>
      <c r="C28" s="3"/>
    </row>
    <row r="29" spans="2:3" x14ac:dyDescent="0.25">
      <c r="B29" s="3"/>
      <c r="C29" s="3"/>
    </row>
    <row r="30" spans="2:3" x14ac:dyDescent="0.25">
      <c r="B30" s="3"/>
      <c r="C30" s="3"/>
    </row>
    <row r="31" spans="2:3" x14ac:dyDescent="0.25">
      <c r="B31" s="3"/>
      <c r="C31" s="3"/>
    </row>
    <row r="32" spans="2:3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</sheetData>
  <mergeCells count="3">
    <mergeCell ref="D5:G5"/>
    <mergeCell ref="D6:F6"/>
    <mergeCell ref="B11:C11"/>
  </mergeCells>
  <pageMargins left="0.7" right="0.7" top="0.75" bottom="0.75" header="0.3" footer="0.3"/>
  <pageSetup paperSize="9" scale="1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 x14ac:dyDescent="0.25"/>
  <cols>
    <col min="1" max="1" width="5" customWidth="1"/>
    <col min="2" max="2" width="13" customWidth="1"/>
    <col min="3" max="3" width="12" customWidth="1"/>
    <col min="4" max="4" width="22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 x14ac:dyDescent="0.25">
      <c r="B1" s="50" t="s">
        <v>5</v>
      </c>
    </row>
    <row r="2" spans="1:8" x14ac:dyDescent="0.25">
      <c r="B2" s="50" t="s">
        <v>46</v>
      </c>
    </row>
    <row r="4" spans="1:8" x14ac:dyDescent="0.25">
      <c r="A4" s="27" t="s">
        <v>47</v>
      </c>
      <c r="B4" s="27" t="s">
        <v>48</v>
      </c>
      <c r="C4" s="27" t="s">
        <v>49</v>
      </c>
      <c r="D4" s="27" t="s">
        <v>50</v>
      </c>
      <c r="E4" s="27" t="s">
        <v>51</v>
      </c>
      <c r="F4" s="27" t="s">
        <v>52</v>
      </c>
      <c r="G4" s="27" t="s">
        <v>53</v>
      </c>
      <c r="H4" s="27" t="s">
        <v>54</v>
      </c>
    </row>
    <row r="5" spans="1:8" x14ac:dyDescent="0.25">
      <c r="A5">
        <v>0</v>
      </c>
      <c r="B5" t="s">
        <v>55</v>
      </c>
      <c r="C5" t="s">
        <v>56</v>
      </c>
      <c r="D5" t="s">
        <v>57</v>
      </c>
      <c r="E5" t="s">
        <v>58</v>
      </c>
      <c r="F5">
        <v>2</v>
      </c>
      <c r="G5">
        <v>81</v>
      </c>
      <c r="H5">
        <v>388.71650912799998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4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6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50" t="s">
        <v>5</v>
      </c>
    </row>
    <row r="2" spans="1:12" x14ac:dyDescent="0.25">
      <c r="B2" s="50" t="s">
        <v>59</v>
      </c>
    </row>
    <row r="4" spans="1:12" x14ac:dyDescent="0.25">
      <c r="A4" s="27" t="s">
        <v>47</v>
      </c>
      <c r="B4" s="27" t="s">
        <v>60</v>
      </c>
      <c r="C4" s="27" t="s">
        <v>61</v>
      </c>
      <c r="D4" s="27" t="s">
        <v>62</v>
      </c>
      <c r="E4" s="27" t="s">
        <v>63</v>
      </c>
      <c r="F4" s="27" t="s">
        <v>64</v>
      </c>
      <c r="G4" s="27" t="s">
        <v>51</v>
      </c>
      <c r="H4" s="27" t="s">
        <v>52</v>
      </c>
      <c r="I4" s="27" t="s">
        <v>65</v>
      </c>
      <c r="J4" s="27" t="s">
        <v>66</v>
      </c>
      <c r="K4" s="27" t="s">
        <v>53</v>
      </c>
      <c r="L4" s="27" t="s">
        <v>67</v>
      </c>
    </row>
    <row r="5" spans="1:12" x14ac:dyDescent="0.25">
      <c r="A5">
        <v>0</v>
      </c>
      <c r="B5">
        <v>12</v>
      </c>
      <c r="C5" t="s">
        <v>68</v>
      </c>
      <c r="D5">
        <v>1261</v>
      </c>
      <c r="E5" t="s">
        <v>17</v>
      </c>
      <c r="F5" t="s">
        <v>69</v>
      </c>
      <c r="G5" t="s">
        <v>70</v>
      </c>
      <c r="H5">
        <v>2</v>
      </c>
      <c r="I5">
        <v>994</v>
      </c>
      <c r="J5" t="s">
        <v>71</v>
      </c>
      <c r="K5">
        <v>1</v>
      </c>
      <c r="L5">
        <v>1</v>
      </c>
    </row>
    <row r="6" spans="1:12" x14ac:dyDescent="0.25">
      <c r="A6">
        <v>1</v>
      </c>
      <c r="B6">
        <v>12</v>
      </c>
      <c r="C6" t="s">
        <v>68</v>
      </c>
      <c r="D6">
        <v>1264</v>
      </c>
      <c r="E6" t="s">
        <v>19</v>
      </c>
      <c r="F6" t="s">
        <v>69</v>
      </c>
      <c r="G6" t="s">
        <v>70</v>
      </c>
      <c r="H6">
        <v>2</v>
      </c>
      <c r="I6">
        <v>994</v>
      </c>
      <c r="J6" t="s">
        <v>71</v>
      </c>
      <c r="K6">
        <v>1</v>
      </c>
      <c r="L6">
        <v>1</v>
      </c>
    </row>
    <row r="7" spans="1:12" x14ac:dyDescent="0.25">
      <c r="A7">
        <v>2</v>
      </c>
      <c r="B7">
        <v>12</v>
      </c>
      <c r="C7" t="s">
        <v>68</v>
      </c>
      <c r="D7">
        <v>1272</v>
      </c>
      <c r="E7" t="s">
        <v>20</v>
      </c>
      <c r="F7" t="s">
        <v>69</v>
      </c>
      <c r="G7" t="s">
        <v>70</v>
      </c>
      <c r="H7">
        <v>2</v>
      </c>
      <c r="I7">
        <v>994</v>
      </c>
      <c r="J7" t="s">
        <v>71</v>
      </c>
      <c r="K7">
        <v>8</v>
      </c>
      <c r="L7">
        <v>8</v>
      </c>
    </row>
    <row r="8" spans="1:12" x14ac:dyDescent="0.25">
      <c r="A8">
        <v>3</v>
      </c>
      <c r="B8">
        <v>995</v>
      </c>
      <c r="C8" t="s">
        <v>21</v>
      </c>
      <c r="D8">
        <v>997</v>
      </c>
      <c r="E8" t="s">
        <v>71</v>
      </c>
      <c r="F8" t="s">
        <v>9</v>
      </c>
      <c r="G8" t="s">
        <v>70</v>
      </c>
      <c r="H8">
        <v>2</v>
      </c>
      <c r="I8">
        <v>1</v>
      </c>
      <c r="J8" t="s">
        <v>71</v>
      </c>
      <c r="K8">
        <v>263</v>
      </c>
      <c r="L8">
        <v>263</v>
      </c>
    </row>
    <row r="9" spans="1:12" x14ac:dyDescent="0.25">
      <c r="A9">
        <v>4</v>
      </c>
      <c r="B9">
        <v>995</v>
      </c>
      <c r="C9" t="s">
        <v>21</v>
      </c>
      <c r="D9">
        <v>997</v>
      </c>
      <c r="E9" t="s">
        <v>71</v>
      </c>
      <c r="F9" t="s">
        <v>9</v>
      </c>
      <c r="G9" t="s">
        <v>70</v>
      </c>
      <c r="H9">
        <v>2</v>
      </c>
      <c r="I9">
        <v>994</v>
      </c>
      <c r="J9" t="s">
        <v>71</v>
      </c>
      <c r="K9">
        <v>9</v>
      </c>
      <c r="L9">
        <v>9</v>
      </c>
    </row>
    <row r="10" spans="1:12" x14ac:dyDescent="0.25">
      <c r="A10">
        <v>5</v>
      </c>
      <c r="B10">
        <v>995</v>
      </c>
      <c r="C10" t="s">
        <v>21</v>
      </c>
      <c r="D10">
        <v>997</v>
      </c>
      <c r="E10" t="s">
        <v>71</v>
      </c>
      <c r="F10" t="s">
        <v>8</v>
      </c>
      <c r="G10" t="s">
        <v>70</v>
      </c>
      <c r="H10">
        <v>2</v>
      </c>
      <c r="I10">
        <v>1</v>
      </c>
      <c r="J10" t="s">
        <v>71</v>
      </c>
      <c r="K10">
        <v>111</v>
      </c>
      <c r="L10">
        <v>111</v>
      </c>
    </row>
    <row r="11" spans="1:12" x14ac:dyDescent="0.25">
      <c r="A11">
        <v>6</v>
      </c>
      <c r="B11">
        <v>995</v>
      </c>
      <c r="C11" t="s">
        <v>21</v>
      </c>
      <c r="D11">
        <v>997</v>
      </c>
      <c r="E11" t="s">
        <v>71</v>
      </c>
      <c r="F11" t="s">
        <v>8</v>
      </c>
      <c r="G11" t="s">
        <v>70</v>
      </c>
      <c r="H11">
        <v>2</v>
      </c>
      <c r="I11">
        <v>994</v>
      </c>
      <c r="J11" t="s">
        <v>71</v>
      </c>
      <c r="K11">
        <v>10</v>
      </c>
      <c r="L11">
        <v>10</v>
      </c>
    </row>
    <row r="12" spans="1:12" x14ac:dyDescent="0.25">
      <c r="A12">
        <v>7</v>
      </c>
      <c r="B12">
        <v>995</v>
      </c>
      <c r="C12" t="s">
        <v>21</v>
      </c>
      <c r="D12">
        <v>997</v>
      </c>
      <c r="E12" t="s">
        <v>71</v>
      </c>
      <c r="F12" t="s">
        <v>69</v>
      </c>
      <c r="G12" t="s">
        <v>70</v>
      </c>
      <c r="H12">
        <v>2</v>
      </c>
      <c r="I12">
        <v>994</v>
      </c>
      <c r="J12" t="s">
        <v>71</v>
      </c>
      <c r="K12">
        <v>7</v>
      </c>
      <c r="L12">
        <v>7</v>
      </c>
    </row>
    <row r="13" spans="1:12" x14ac:dyDescent="0.25">
      <c r="A13">
        <v>8</v>
      </c>
      <c r="B13">
        <v>995</v>
      </c>
      <c r="C13" t="s">
        <v>21</v>
      </c>
      <c r="D13">
        <v>997</v>
      </c>
      <c r="E13" t="s">
        <v>71</v>
      </c>
      <c r="F13" t="s">
        <v>72</v>
      </c>
      <c r="G13" t="s">
        <v>70</v>
      </c>
      <c r="H13">
        <v>2</v>
      </c>
      <c r="I13">
        <v>1</v>
      </c>
      <c r="J13" t="s">
        <v>71</v>
      </c>
      <c r="K13">
        <v>471</v>
      </c>
      <c r="L13">
        <v>471</v>
      </c>
    </row>
    <row r="14" spans="1:12" x14ac:dyDescent="0.25">
      <c r="A14">
        <v>9</v>
      </c>
      <c r="B14">
        <v>995</v>
      </c>
      <c r="C14" t="s">
        <v>21</v>
      </c>
      <c r="D14">
        <v>997</v>
      </c>
      <c r="E14" t="s">
        <v>71</v>
      </c>
      <c r="F14" t="s">
        <v>72</v>
      </c>
      <c r="G14" t="s">
        <v>70</v>
      </c>
      <c r="H14">
        <v>2</v>
      </c>
      <c r="I14">
        <v>994</v>
      </c>
      <c r="J14" t="s">
        <v>71</v>
      </c>
      <c r="K14">
        <v>628</v>
      </c>
      <c r="L14">
        <v>628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7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14" customWidth="1"/>
    <col min="4" max="4" width="6" customWidth="1"/>
    <col min="5" max="5" width="16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50" t="s">
        <v>5</v>
      </c>
    </row>
    <row r="2" spans="1:12" x14ac:dyDescent="0.25">
      <c r="B2" s="50" t="s">
        <v>73</v>
      </c>
    </row>
    <row r="4" spans="1:12" x14ac:dyDescent="0.25">
      <c r="A4" s="27" t="s">
        <v>47</v>
      </c>
      <c r="B4" s="27" t="s">
        <v>60</v>
      </c>
      <c r="C4" s="27" t="s">
        <v>61</v>
      </c>
      <c r="D4" s="27" t="s">
        <v>62</v>
      </c>
      <c r="E4" s="27" t="s">
        <v>63</v>
      </c>
      <c r="F4" s="27" t="s">
        <v>64</v>
      </c>
      <c r="G4" s="27" t="s">
        <v>51</v>
      </c>
      <c r="H4" s="27" t="s">
        <v>52</v>
      </c>
      <c r="I4" s="27" t="s">
        <v>65</v>
      </c>
      <c r="J4" s="27" t="s">
        <v>66</v>
      </c>
      <c r="K4" s="27" t="s">
        <v>53</v>
      </c>
      <c r="L4" s="27" t="s">
        <v>67</v>
      </c>
    </row>
    <row r="5" spans="1:12" x14ac:dyDescent="0.25">
      <c r="A5">
        <v>0</v>
      </c>
      <c r="B5">
        <v>995</v>
      </c>
      <c r="C5" t="s">
        <v>21</v>
      </c>
      <c r="D5">
        <v>997</v>
      </c>
      <c r="E5" t="s">
        <v>71</v>
      </c>
      <c r="F5" t="s">
        <v>9</v>
      </c>
      <c r="G5" t="s">
        <v>70</v>
      </c>
      <c r="H5">
        <v>2</v>
      </c>
      <c r="I5">
        <v>1</v>
      </c>
      <c r="J5" t="s">
        <v>71</v>
      </c>
      <c r="K5">
        <v>41</v>
      </c>
      <c r="L5">
        <v>41</v>
      </c>
    </row>
    <row r="6" spans="1:12" x14ac:dyDescent="0.25">
      <c r="A6">
        <v>1</v>
      </c>
      <c r="B6">
        <v>995</v>
      </c>
      <c r="C6" t="s">
        <v>21</v>
      </c>
      <c r="D6">
        <v>997</v>
      </c>
      <c r="E6" t="s">
        <v>71</v>
      </c>
      <c r="F6" t="s">
        <v>9</v>
      </c>
      <c r="G6" t="s">
        <v>70</v>
      </c>
      <c r="H6">
        <v>2</v>
      </c>
      <c r="I6">
        <v>994</v>
      </c>
      <c r="J6" t="s">
        <v>71</v>
      </c>
      <c r="K6">
        <v>1</v>
      </c>
      <c r="L6">
        <v>1</v>
      </c>
    </row>
    <row r="7" spans="1:12" x14ac:dyDescent="0.25">
      <c r="A7">
        <v>2</v>
      </c>
      <c r="B7">
        <v>995</v>
      </c>
      <c r="C7" t="s">
        <v>21</v>
      </c>
      <c r="D7">
        <v>997</v>
      </c>
      <c r="E7" t="s">
        <v>71</v>
      </c>
      <c r="F7" t="s">
        <v>8</v>
      </c>
      <c r="G7" t="s">
        <v>70</v>
      </c>
      <c r="H7">
        <v>2</v>
      </c>
      <c r="I7">
        <v>1</v>
      </c>
      <c r="J7" t="s">
        <v>71</v>
      </c>
      <c r="K7">
        <v>40</v>
      </c>
      <c r="L7">
        <v>40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5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50" t="s">
        <v>5</v>
      </c>
    </row>
    <row r="2" spans="1:12" x14ac:dyDescent="0.25">
      <c r="B2" s="50" t="s">
        <v>74</v>
      </c>
    </row>
    <row r="4" spans="1:12" x14ac:dyDescent="0.25">
      <c r="A4" s="27" t="s">
        <v>47</v>
      </c>
      <c r="B4" s="27" t="s">
        <v>60</v>
      </c>
      <c r="C4" s="27" t="s">
        <v>61</v>
      </c>
      <c r="D4" s="27" t="s">
        <v>62</v>
      </c>
      <c r="E4" s="27" t="s">
        <v>63</v>
      </c>
      <c r="F4" s="27" t="s">
        <v>64</v>
      </c>
      <c r="G4" s="27" t="s">
        <v>51</v>
      </c>
      <c r="H4" s="27" t="s">
        <v>52</v>
      </c>
      <c r="I4" s="27" t="s">
        <v>65</v>
      </c>
      <c r="J4" s="27" t="s">
        <v>66</v>
      </c>
      <c r="K4" s="27" t="s">
        <v>53</v>
      </c>
      <c r="L4" s="27" t="s">
        <v>54</v>
      </c>
    </row>
    <row r="5" spans="1:12" x14ac:dyDescent="0.25">
      <c r="A5">
        <v>0</v>
      </c>
      <c r="B5">
        <v>24</v>
      </c>
      <c r="C5" t="s">
        <v>75</v>
      </c>
      <c r="D5">
        <v>241</v>
      </c>
      <c r="E5" t="s">
        <v>30</v>
      </c>
      <c r="F5" t="s">
        <v>9</v>
      </c>
      <c r="G5" t="s">
        <v>71</v>
      </c>
      <c r="H5">
        <v>2</v>
      </c>
      <c r="I5">
        <v>994</v>
      </c>
      <c r="J5" t="s">
        <v>71</v>
      </c>
      <c r="K5">
        <v>2</v>
      </c>
      <c r="L5">
        <v>1.1068519828100001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21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2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50" t="s">
        <v>5</v>
      </c>
    </row>
    <row r="2" spans="1:12" x14ac:dyDescent="0.25">
      <c r="B2" s="50" t="s">
        <v>76</v>
      </c>
    </row>
    <row r="4" spans="1:12" x14ac:dyDescent="0.25">
      <c r="A4" s="27" t="s">
        <v>47</v>
      </c>
      <c r="B4" s="27" t="s">
        <v>60</v>
      </c>
      <c r="C4" s="27" t="s">
        <v>61</v>
      </c>
      <c r="D4" s="27" t="s">
        <v>62</v>
      </c>
      <c r="E4" s="27" t="s">
        <v>63</v>
      </c>
      <c r="F4" s="27" t="s">
        <v>64</v>
      </c>
      <c r="G4" s="27" t="s">
        <v>51</v>
      </c>
      <c r="H4" s="27" t="s">
        <v>52</v>
      </c>
      <c r="I4" s="27" t="s">
        <v>65</v>
      </c>
      <c r="J4" s="27" t="s">
        <v>66</v>
      </c>
      <c r="K4" s="27" t="s">
        <v>53</v>
      </c>
      <c r="L4" s="27" t="s">
        <v>77</v>
      </c>
    </row>
    <row r="5" spans="1:12" x14ac:dyDescent="0.25">
      <c r="A5">
        <v>0</v>
      </c>
      <c r="B5">
        <v>211</v>
      </c>
      <c r="C5" t="s">
        <v>78</v>
      </c>
      <c r="D5">
        <v>21120</v>
      </c>
      <c r="E5" t="s">
        <v>25</v>
      </c>
      <c r="F5" t="s">
        <v>69</v>
      </c>
      <c r="G5" t="s">
        <v>71</v>
      </c>
      <c r="H5">
        <v>2</v>
      </c>
      <c r="I5">
        <v>994</v>
      </c>
      <c r="J5" t="s">
        <v>71</v>
      </c>
      <c r="K5">
        <v>1</v>
      </c>
      <c r="L5">
        <v>3.5595478250500001</v>
      </c>
    </row>
    <row r="6" spans="1:12" x14ac:dyDescent="0.25">
      <c r="A6">
        <v>1</v>
      </c>
      <c r="B6">
        <v>211</v>
      </c>
      <c r="C6" t="s">
        <v>78</v>
      </c>
      <c r="D6">
        <v>21122</v>
      </c>
      <c r="E6" t="s">
        <v>26</v>
      </c>
      <c r="F6" t="s">
        <v>9</v>
      </c>
      <c r="G6" t="s">
        <v>71</v>
      </c>
      <c r="H6">
        <v>2</v>
      </c>
      <c r="I6">
        <v>1</v>
      </c>
      <c r="J6" t="s">
        <v>71</v>
      </c>
      <c r="K6">
        <v>2</v>
      </c>
      <c r="L6">
        <v>0.85281908884699997</v>
      </c>
    </row>
    <row r="7" spans="1:12" x14ac:dyDescent="0.25">
      <c r="A7">
        <v>2</v>
      </c>
      <c r="B7">
        <v>211</v>
      </c>
      <c r="C7" t="s">
        <v>78</v>
      </c>
      <c r="D7">
        <v>21122</v>
      </c>
      <c r="E7" t="s">
        <v>26</v>
      </c>
      <c r="F7" t="s">
        <v>9</v>
      </c>
      <c r="G7" t="s">
        <v>71</v>
      </c>
      <c r="H7">
        <v>2</v>
      </c>
      <c r="I7">
        <v>994</v>
      </c>
      <c r="J7" t="s">
        <v>71</v>
      </c>
      <c r="K7">
        <v>4</v>
      </c>
      <c r="L7">
        <v>1.00038885765</v>
      </c>
    </row>
    <row r="8" spans="1:12" x14ac:dyDescent="0.25">
      <c r="A8">
        <v>3</v>
      </c>
      <c r="B8">
        <v>211</v>
      </c>
      <c r="C8" t="s">
        <v>78</v>
      </c>
      <c r="D8">
        <v>21122</v>
      </c>
      <c r="E8" t="s">
        <v>26</v>
      </c>
      <c r="F8" t="s">
        <v>69</v>
      </c>
      <c r="G8" t="s">
        <v>71</v>
      </c>
      <c r="H8">
        <v>2</v>
      </c>
      <c r="I8">
        <v>1</v>
      </c>
      <c r="J8" t="s">
        <v>71</v>
      </c>
      <c r="K8">
        <v>6</v>
      </c>
      <c r="L8">
        <v>0.72298740108600001</v>
      </c>
    </row>
    <row r="9" spans="1:12" x14ac:dyDescent="0.25">
      <c r="A9">
        <v>4</v>
      </c>
      <c r="B9">
        <v>211</v>
      </c>
      <c r="C9" t="s">
        <v>78</v>
      </c>
      <c r="D9">
        <v>21122</v>
      </c>
      <c r="E9" t="s">
        <v>26</v>
      </c>
      <c r="F9" t="s">
        <v>69</v>
      </c>
      <c r="G9" t="s">
        <v>71</v>
      </c>
      <c r="H9">
        <v>2</v>
      </c>
      <c r="I9">
        <v>994</v>
      </c>
      <c r="J9" t="s">
        <v>71</v>
      </c>
      <c r="K9">
        <v>51</v>
      </c>
      <c r="L9">
        <v>13.3657106711</v>
      </c>
    </row>
    <row r="10" spans="1:12" x14ac:dyDescent="0.25">
      <c r="A10">
        <v>5</v>
      </c>
      <c r="B10">
        <v>211</v>
      </c>
      <c r="C10" t="s">
        <v>78</v>
      </c>
      <c r="D10">
        <v>21122</v>
      </c>
      <c r="E10" t="s">
        <v>26</v>
      </c>
      <c r="F10" t="s">
        <v>72</v>
      </c>
      <c r="G10" t="s">
        <v>71</v>
      </c>
      <c r="H10">
        <v>2</v>
      </c>
      <c r="I10">
        <v>1</v>
      </c>
      <c r="J10" t="s">
        <v>71</v>
      </c>
      <c r="K10">
        <v>49</v>
      </c>
      <c r="L10">
        <v>14.3437230526</v>
      </c>
    </row>
    <row r="11" spans="1:12" x14ac:dyDescent="0.25">
      <c r="A11">
        <v>6</v>
      </c>
      <c r="B11">
        <v>211</v>
      </c>
      <c r="C11" t="s">
        <v>78</v>
      </c>
      <c r="D11">
        <v>21122</v>
      </c>
      <c r="E11" t="s">
        <v>26</v>
      </c>
      <c r="F11" t="s">
        <v>72</v>
      </c>
      <c r="G11" t="s">
        <v>71</v>
      </c>
      <c r="H11">
        <v>2</v>
      </c>
      <c r="I11">
        <v>994</v>
      </c>
      <c r="J11" t="s">
        <v>71</v>
      </c>
      <c r="K11">
        <v>34</v>
      </c>
      <c r="L11">
        <v>12.794749605</v>
      </c>
    </row>
    <row r="12" spans="1:12" x14ac:dyDescent="0.25">
      <c r="A12">
        <v>7</v>
      </c>
      <c r="B12">
        <v>211</v>
      </c>
      <c r="C12" t="s">
        <v>78</v>
      </c>
      <c r="D12">
        <v>21124</v>
      </c>
      <c r="E12" t="s">
        <v>27</v>
      </c>
      <c r="F12" t="s">
        <v>9</v>
      </c>
      <c r="G12" t="s">
        <v>71</v>
      </c>
      <c r="H12">
        <v>2</v>
      </c>
      <c r="I12">
        <v>1</v>
      </c>
      <c r="J12" t="s">
        <v>71</v>
      </c>
      <c r="K12">
        <v>5</v>
      </c>
      <c r="L12">
        <v>1.6235765336100001</v>
      </c>
    </row>
    <row r="13" spans="1:12" x14ac:dyDescent="0.25">
      <c r="A13">
        <v>8</v>
      </c>
      <c r="B13">
        <v>211</v>
      </c>
      <c r="C13" t="s">
        <v>78</v>
      </c>
      <c r="D13">
        <v>21124</v>
      </c>
      <c r="E13" t="s">
        <v>27</v>
      </c>
      <c r="F13" t="s">
        <v>9</v>
      </c>
      <c r="G13" t="s">
        <v>71</v>
      </c>
      <c r="H13">
        <v>2</v>
      </c>
      <c r="I13">
        <v>994</v>
      </c>
      <c r="J13" t="s">
        <v>71</v>
      </c>
      <c r="K13">
        <v>2</v>
      </c>
      <c r="L13">
        <v>0.178224008726</v>
      </c>
    </row>
    <row r="14" spans="1:12" x14ac:dyDescent="0.25">
      <c r="A14">
        <v>9</v>
      </c>
      <c r="B14">
        <v>211</v>
      </c>
      <c r="C14" t="s">
        <v>78</v>
      </c>
      <c r="D14">
        <v>21124</v>
      </c>
      <c r="E14" t="s">
        <v>27</v>
      </c>
      <c r="F14" t="s">
        <v>8</v>
      </c>
      <c r="G14" t="s">
        <v>71</v>
      </c>
      <c r="H14">
        <v>2</v>
      </c>
      <c r="I14">
        <v>1</v>
      </c>
      <c r="J14" t="s">
        <v>71</v>
      </c>
      <c r="K14">
        <v>4</v>
      </c>
      <c r="L14">
        <v>0.69928745601200004</v>
      </c>
    </row>
    <row r="15" spans="1:12" x14ac:dyDescent="0.25">
      <c r="A15">
        <v>10</v>
      </c>
      <c r="B15">
        <v>211</v>
      </c>
      <c r="C15" t="s">
        <v>78</v>
      </c>
      <c r="D15">
        <v>21124</v>
      </c>
      <c r="E15" t="s">
        <v>27</v>
      </c>
      <c r="F15" t="s">
        <v>69</v>
      </c>
      <c r="G15" t="s">
        <v>71</v>
      </c>
      <c r="H15">
        <v>2</v>
      </c>
      <c r="I15">
        <v>1</v>
      </c>
      <c r="J15" t="s">
        <v>71</v>
      </c>
      <c r="K15">
        <v>2</v>
      </c>
      <c r="L15">
        <v>0.91922599778400005</v>
      </c>
    </row>
    <row r="16" spans="1:12" x14ac:dyDescent="0.25">
      <c r="A16">
        <v>11</v>
      </c>
      <c r="B16">
        <v>211</v>
      </c>
      <c r="C16" t="s">
        <v>78</v>
      </c>
      <c r="D16">
        <v>21124</v>
      </c>
      <c r="E16" t="s">
        <v>27</v>
      </c>
      <c r="F16" t="s">
        <v>69</v>
      </c>
      <c r="G16" t="s">
        <v>71</v>
      </c>
      <c r="H16">
        <v>2</v>
      </c>
      <c r="I16">
        <v>994</v>
      </c>
      <c r="J16" t="s">
        <v>71</v>
      </c>
      <c r="K16">
        <v>6</v>
      </c>
      <c r="L16">
        <v>1.91794778041</v>
      </c>
    </row>
    <row r="17" spans="1:12" x14ac:dyDescent="0.25">
      <c r="A17">
        <v>12</v>
      </c>
      <c r="B17">
        <v>211</v>
      </c>
      <c r="C17" t="s">
        <v>78</v>
      </c>
      <c r="D17">
        <v>21124</v>
      </c>
      <c r="E17" t="s">
        <v>27</v>
      </c>
      <c r="F17" t="s">
        <v>72</v>
      </c>
      <c r="G17" t="s">
        <v>71</v>
      </c>
      <c r="H17">
        <v>2</v>
      </c>
      <c r="I17">
        <v>1</v>
      </c>
      <c r="J17" t="s">
        <v>71</v>
      </c>
      <c r="K17">
        <v>20</v>
      </c>
      <c r="L17">
        <v>4.6744512376199996</v>
      </c>
    </row>
    <row r="18" spans="1:12" x14ac:dyDescent="0.25">
      <c r="A18">
        <v>13</v>
      </c>
      <c r="B18">
        <v>211</v>
      </c>
      <c r="C18" t="s">
        <v>78</v>
      </c>
      <c r="D18">
        <v>21124</v>
      </c>
      <c r="E18" t="s">
        <v>27</v>
      </c>
      <c r="F18" t="s">
        <v>72</v>
      </c>
      <c r="G18" t="s">
        <v>71</v>
      </c>
      <c r="H18">
        <v>2</v>
      </c>
      <c r="I18">
        <v>994</v>
      </c>
      <c r="J18" t="s">
        <v>71</v>
      </c>
      <c r="K18">
        <v>12</v>
      </c>
      <c r="L18">
        <v>4.8585216471099999</v>
      </c>
    </row>
    <row r="19" spans="1:12" x14ac:dyDescent="0.25">
      <c r="A19">
        <v>14</v>
      </c>
      <c r="B19">
        <v>211</v>
      </c>
      <c r="C19" t="s">
        <v>78</v>
      </c>
      <c r="D19">
        <v>21124</v>
      </c>
      <c r="E19" t="s">
        <v>27</v>
      </c>
      <c r="F19" t="s">
        <v>72</v>
      </c>
      <c r="G19" t="s">
        <v>71</v>
      </c>
      <c r="H19">
        <v>2</v>
      </c>
      <c r="I19">
        <v>997</v>
      </c>
      <c r="J19" t="s">
        <v>71</v>
      </c>
      <c r="K19">
        <v>1</v>
      </c>
      <c r="L19">
        <v>0.43785070813100002</v>
      </c>
    </row>
    <row r="20" spans="1:12" x14ac:dyDescent="0.25">
      <c r="A20">
        <v>15</v>
      </c>
      <c r="B20">
        <v>215</v>
      </c>
      <c r="C20" t="s">
        <v>79</v>
      </c>
      <c r="D20">
        <v>21511</v>
      </c>
      <c r="E20" t="s">
        <v>23</v>
      </c>
      <c r="F20" t="s">
        <v>8</v>
      </c>
      <c r="G20" t="s">
        <v>71</v>
      </c>
      <c r="H20">
        <v>2</v>
      </c>
      <c r="I20">
        <v>1</v>
      </c>
      <c r="J20" t="s">
        <v>71</v>
      </c>
      <c r="K20">
        <v>7</v>
      </c>
      <c r="L20">
        <v>0.60770825202400003</v>
      </c>
    </row>
    <row r="21" spans="1:12" x14ac:dyDescent="0.25">
      <c r="A21">
        <v>16</v>
      </c>
      <c r="B21">
        <v>215</v>
      </c>
      <c r="C21" t="s">
        <v>79</v>
      </c>
      <c r="D21">
        <v>21511</v>
      </c>
      <c r="E21" t="s">
        <v>23</v>
      </c>
      <c r="F21" t="s">
        <v>72</v>
      </c>
      <c r="G21" t="s">
        <v>71</v>
      </c>
      <c r="H21">
        <v>2</v>
      </c>
      <c r="I21">
        <v>1</v>
      </c>
      <c r="J21" t="s">
        <v>71</v>
      </c>
      <c r="K21">
        <v>2</v>
      </c>
      <c r="L21">
        <v>0.151327681923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2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12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50" t="s">
        <v>5</v>
      </c>
    </row>
    <row r="2" spans="1:12" x14ac:dyDescent="0.25">
      <c r="B2" s="50" t="s">
        <v>80</v>
      </c>
    </row>
    <row r="4" spans="1:12" x14ac:dyDescent="0.25">
      <c r="A4" s="27" t="s">
        <v>47</v>
      </c>
      <c r="B4" s="27" t="s">
        <v>60</v>
      </c>
      <c r="C4" s="27" t="s">
        <v>61</v>
      </c>
      <c r="D4" s="27" t="s">
        <v>62</v>
      </c>
      <c r="E4" s="27" t="s">
        <v>63</v>
      </c>
      <c r="F4" s="27" t="s">
        <v>64</v>
      </c>
      <c r="G4" s="27" t="s">
        <v>51</v>
      </c>
      <c r="H4" s="27" t="s">
        <v>52</v>
      </c>
      <c r="I4" s="27" t="s">
        <v>65</v>
      </c>
      <c r="J4" s="27" t="s">
        <v>66</v>
      </c>
      <c r="K4" s="27" t="s">
        <v>53</v>
      </c>
      <c r="L4" s="27" t="s">
        <v>77</v>
      </c>
    </row>
    <row r="5" spans="1:12" x14ac:dyDescent="0.25">
      <c r="A5">
        <v>0</v>
      </c>
      <c r="B5">
        <v>211</v>
      </c>
      <c r="C5" t="s">
        <v>78</v>
      </c>
      <c r="D5">
        <v>21122</v>
      </c>
      <c r="E5" t="s">
        <v>26</v>
      </c>
      <c r="F5" t="s">
        <v>9</v>
      </c>
      <c r="G5" t="s">
        <v>71</v>
      </c>
      <c r="H5">
        <v>2</v>
      </c>
      <c r="I5">
        <v>994</v>
      </c>
      <c r="J5" t="s">
        <v>71</v>
      </c>
      <c r="K5">
        <v>2</v>
      </c>
      <c r="L5">
        <v>0.19864890868099999</v>
      </c>
    </row>
    <row r="6" spans="1:12" x14ac:dyDescent="0.25">
      <c r="A6">
        <v>1</v>
      </c>
      <c r="B6">
        <v>211</v>
      </c>
      <c r="C6" t="s">
        <v>78</v>
      </c>
      <c r="D6">
        <v>21122</v>
      </c>
      <c r="E6" t="s">
        <v>26</v>
      </c>
      <c r="F6" t="s">
        <v>72</v>
      </c>
      <c r="G6" t="s">
        <v>71</v>
      </c>
      <c r="H6">
        <v>2</v>
      </c>
      <c r="I6">
        <v>1</v>
      </c>
      <c r="J6" t="s">
        <v>71</v>
      </c>
      <c r="K6">
        <v>4</v>
      </c>
      <c r="L6">
        <v>0.27500181693800002</v>
      </c>
    </row>
    <row r="7" spans="1:12" x14ac:dyDescent="0.25">
      <c r="A7">
        <v>2</v>
      </c>
      <c r="B7">
        <v>211</v>
      </c>
      <c r="C7" t="s">
        <v>78</v>
      </c>
      <c r="D7">
        <v>21122</v>
      </c>
      <c r="E7" t="s">
        <v>26</v>
      </c>
      <c r="F7" t="s">
        <v>72</v>
      </c>
      <c r="G7" t="s">
        <v>71</v>
      </c>
      <c r="H7">
        <v>2</v>
      </c>
      <c r="I7">
        <v>994</v>
      </c>
      <c r="J7" t="s">
        <v>71</v>
      </c>
      <c r="K7">
        <v>4</v>
      </c>
      <c r="L7">
        <v>0.96933233425700005</v>
      </c>
    </row>
    <row r="8" spans="1:12" x14ac:dyDescent="0.25">
      <c r="A8">
        <v>3</v>
      </c>
      <c r="B8">
        <v>211</v>
      </c>
      <c r="C8" t="s">
        <v>78</v>
      </c>
      <c r="D8">
        <v>21124</v>
      </c>
      <c r="E8" t="s">
        <v>27</v>
      </c>
      <c r="F8" t="s">
        <v>9</v>
      </c>
      <c r="G8" t="s">
        <v>71</v>
      </c>
      <c r="H8">
        <v>2</v>
      </c>
      <c r="I8">
        <v>1</v>
      </c>
      <c r="J8" t="s">
        <v>71</v>
      </c>
      <c r="K8">
        <v>3</v>
      </c>
      <c r="L8">
        <v>0.56558954640100001</v>
      </c>
    </row>
    <row r="9" spans="1:12" x14ac:dyDescent="0.25">
      <c r="A9">
        <v>4</v>
      </c>
      <c r="B9">
        <v>211</v>
      </c>
      <c r="C9" t="s">
        <v>78</v>
      </c>
      <c r="D9">
        <v>21124</v>
      </c>
      <c r="E9" t="s">
        <v>27</v>
      </c>
      <c r="F9" t="s">
        <v>9</v>
      </c>
      <c r="G9" t="s">
        <v>71</v>
      </c>
      <c r="H9">
        <v>2</v>
      </c>
      <c r="I9">
        <v>994</v>
      </c>
      <c r="J9" t="s">
        <v>71</v>
      </c>
      <c r="K9">
        <v>2</v>
      </c>
      <c r="L9">
        <v>0.178224008726</v>
      </c>
    </row>
    <row r="10" spans="1:12" x14ac:dyDescent="0.25">
      <c r="A10">
        <v>5</v>
      </c>
      <c r="B10">
        <v>211</v>
      </c>
      <c r="C10" t="s">
        <v>78</v>
      </c>
      <c r="D10">
        <v>21124</v>
      </c>
      <c r="E10" t="s">
        <v>27</v>
      </c>
      <c r="F10" t="s">
        <v>8</v>
      </c>
      <c r="G10" t="s">
        <v>71</v>
      </c>
      <c r="H10">
        <v>2</v>
      </c>
      <c r="I10">
        <v>1</v>
      </c>
      <c r="J10" t="s">
        <v>71</v>
      </c>
      <c r="K10">
        <v>2</v>
      </c>
      <c r="L10">
        <v>0.50630668482899999</v>
      </c>
    </row>
    <row r="11" spans="1:12" x14ac:dyDescent="0.25">
      <c r="A11">
        <v>6</v>
      </c>
      <c r="B11">
        <v>211</v>
      </c>
      <c r="C11" t="s">
        <v>78</v>
      </c>
      <c r="D11">
        <v>21124</v>
      </c>
      <c r="E11" t="s">
        <v>27</v>
      </c>
      <c r="F11" t="s">
        <v>72</v>
      </c>
      <c r="G11" t="s">
        <v>71</v>
      </c>
      <c r="H11">
        <v>2</v>
      </c>
      <c r="I11">
        <v>1</v>
      </c>
      <c r="J11" t="s">
        <v>71</v>
      </c>
      <c r="K11">
        <v>5</v>
      </c>
      <c r="L11">
        <v>0.52579049014400003</v>
      </c>
    </row>
    <row r="12" spans="1:12" x14ac:dyDescent="0.25">
      <c r="A12">
        <v>7</v>
      </c>
      <c r="B12">
        <v>211</v>
      </c>
      <c r="C12" t="s">
        <v>78</v>
      </c>
      <c r="D12">
        <v>21124</v>
      </c>
      <c r="E12" t="s">
        <v>27</v>
      </c>
      <c r="F12" t="s">
        <v>72</v>
      </c>
      <c r="G12" t="s">
        <v>71</v>
      </c>
      <c r="H12">
        <v>2</v>
      </c>
      <c r="I12">
        <v>994</v>
      </c>
      <c r="J12" t="s">
        <v>71</v>
      </c>
      <c r="K12">
        <v>3</v>
      </c>
      <c r="L12">
        <v>0.40507947939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49" customWidth="1"/>
    <col min="4" max="4" width="6" customWidth="1"/>
    <col min="5" max="5" width="31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50" t="s">
        <v>5</v>
      </c>
    </row>
    <row r="2" spans="1:12" x14ac:dyDescent="0.25">
      <c r="B2" s="50" t="s">
        <v>81</v>
      </c>
    </row>
    <row r="4" spans="1:12" x14ac:dyDescent="0.25">
      <c r="A4" s="27" t="s">
        <v>47</v>
      </c>
      <c r="B4" s="27" t="s">
        <v>60</v>
      </c>
      <c r="C4" s="27" t="s">
        <v>61</v>
      </c>
      <c r="D4" s="27" t="s">
        <v>62</v>
      </c>
      <c r="E4" s="27" t="s">
        <v>63</v>
      </c>
      <c r="F4" s="27" t="s">
        <v>64</v>
      </c>
      <c r="G4" s="27" t="s">
        <v>51</v>
      </c>
      <c r="H4" s="27" t="s">
        <v>52</v>
      </c>
      <c r="I4" s="27" t="s">
        <v>65</v>
      </c>
      <c r="J4" s="27" t="s">
        <v>66</v>
      </c>
      <c r="K4" s="27" t="s">
        <v>53</v>
      </c>
      <c r="L4" s="27" t="s">
        <v>67</v>
      </c>
    </row>
    <row r="5" spans="1:12" x14ac:dyDescent="0.25">
      <c r="A5">
        <v>0</v>
      </c>
      <c r="B5">
        <v>214</v>
      </c>
      <c r="C5" t="s">
        <v>82</v>
      </c>
      <c r="D5">
        <v>2141</v>
      </c>
      <c r="E5" t="s">
        <v>28</v>
      </c>
      <c r="F5" t="s">
        <v>72</v>
      </c>
      <c r="G5" t="s">
        <v>71</v>
      </c>
      <c r="H5">
        <v>2</v>
      </c>
      <c r="I5">
        <v>1</v>
      </c>
      <c r="J5" t="s">
        <v>71</v>
      </c>
      <c r="K5">
        <v>1</v>
      </c>
      <c r="L5">
        <v>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8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50" t="s">
        <v>5</v>
      </c>
    </row>
    <row r="2" spans="1:12" x14ac:dyDescent="0.25">
      <c r="B2" s="50" t="s">
        <v>83</v>
      </c>
    </row>
    <row r="4" spans="1:12" x14ac:dyDescent="0.25">
      <c r="A4" s="27" t="s">
        <v>47</v>
      </c>
      <c r="B4" s="27" t="s">
        <v>60</v>
      </c>
      <c r="C4" s="27" t="s">
        <v>61</v>
      </c>
      <c r="D4" s="27" t="s">
        <v>62</v>
      </c>
      <c r="E4" s="27" t="s">
        <v>63</v>
      </c>
      <c r="F4" s="27" t="s">
        <v>64</v>
      </c>
      <c r="G4" s="27" t="s">
        <v>51</v>
      </c>
      <c r="H4" s="27" t="s">
        <v>52</v>
      </c>
      <c r="I4" s="27" t="s">
        <v>65</v>
      </c>
      <c r="J4" s="27" t="s">
        <v>66</v>
      </c>
      <c r="K4" s="27" t="s">
        <v>53</v>
      </c>
      <c r="L4" s="27" t="s">
        <v>54</v>
      </c>
    </row>
    <row r="5" spans="1:12" x14ac:dyDescent="0.25">
      <c r="A5">
        <v>0</v>
      </c>
      <c r="B5">
        <v>2</v>
      </c>
      <c r="C5" t="s">
        <v>84</v>
      </c>
      <c r="D5">
        <v>24</v>
      </c>
      <c r="E5" t="s">
        <v>85</v>
      </c>
      <c r="F5" t="s">
        <v>86</v>
      </c>
      <c r="G5" t="s">
        <v>71</v>
      </c>
      <c r="H5">
        <v>997</v>
      </c>
      <c r="I5">
        <v>986</v>
      </c>
      <c r="J5" t="s">
        <v>71</v>
      </c>
      <c r="K5">
        <v>9</v>
      </c>
      <c r="L5">
        <v>911.58513971800005</v>
      </c>
    </row>
    <row r="6" spans="1:12" x14ac:dyDescent="0.25">
      <c r="A6">
        <v>1</v>
      </c>
      <c r="B6">
        <v>3</v>
      </c>
      <c r="C6" t="s">
        <v>87</v>
      </c>
      <c r="D6">
        <v>31</v>
      </c>
      <c r="E6" t="s">
        <v>88</v>
      </c>
      <c r="F6" t="s">
        <v>86</v>
      </c>
      <c r="G6" t="s">
        <v>71</v>
      </c>
      <c r="H6">
        <v>997</v>
      </c>
      <c r="I6">
        <v>986</v>
      </c>
      <c r="J6" t="s">
        <v>71</v>
      </c>
      <c r="K6">
        <v>28</v>
      </c>
      <c r="L6">
        <v>135.068844353</v>
      </c>
    </row>
    <row r="7" spans="1:12" x14ac:dyDescent="0.25">
      <c r="A7">
        <v>2</v>
      </c>
      <c r="B7">
        <v>3</v>
      </c>
      <c r="C7" t="s">
        <v>87</v>
      </c>
      <c r="D7">
        <v>32</v>
      </c>
      <c r="E7" t="s">
        <v>38</v>
      </c>
      <c r="F7" t="s">
        <v>86</v>
      </c>
      <c r="G7" t="s">
        <v>71</v>
      </c>
      <c r="H7">
        <v>997</v>
      </c>
      <c r="I7">
        <v>986</v>
      </c>
      <c r="J7" t="s">
        <v>71</v>
      </c>
      <c r="K7">
        <v>74</v>
      </c>
      <c r="L7">
        <v>82.996557641999999</v>
      </c>
    </row>
    <row r="8" spans="1:12" x14ac:dyDescent="0.25">
      <c r="A8">
        <v>3</v>
      </c>
      <c r="B8">
        <v>998</v>
      </c>
      <c r="C8" t="s">
        <v>40</v>
      </c>
      <c r="D8">
        <v>998</v>
      </c>
      <c r="E8" t="s">
        <v>40</v>
      </c>
      <c r="F8" t="s">
        <v>86</v>
      </c>
      <c r="G8" t="s">
        <v>71</v>
      </c>
      <c r="H8">
        <v>997</v>
      </c>
      <c r="I8">
        <v>986</v>
      </c>
      <c r="J8" t="s">
        <v>71</v>
      </c>
      <c r="K8">
        <v>3</v>
      </c>
      <c r="L8">
        <v>292.81915071700001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8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50" t="s">
        <v>5</v>
      </c>
    </row>
    <row r="2" spans="1:12" x14ac:dyDescent="0.25">
      <c r="B2" s="50" t="s">
        <v>89</v>
      </c>
    </row>
    <row r="4" spans="1:12" x14ac:dyDescent="0.25">
      <c r="A4" s="27" t="s">
        <v>47</v>
      </c>
      <c r="B4" s="27" t="s">
        <v>60</v>
      </c>
      <c r="C4" s="27" t="s">
        <v>61</v>
      </c>
      <c r="D4" s="27" t="s">
        <v>62</v>
      </c>
      <c r="E4" s="27" t="s">
        <v>63</v>
      </c>
      <c r="F4" s="27" t="s">
        <v>64</v>
      </c>
      <c r="G4" s="27" t="s">
        <v>51</v>
      </c>
      <c r="H4" s="27" t="s">
        <v>52</v>
      </c>
      <c r="I4" s="27" t="s">
        <v>65</v>
      </c>
      <c r="J4" s="27" t="s">
        <v>66</v>
      </c>
      <c r="K4" s="27" t="s">
        <v>53</v>
      </c>
      <c r="L4" s="27" t="s">
        <v>54</v>
      </c>
    </row>
    <row r="5" spans="1:12" x14ac:dyDescent="0.25">
      <c r="A5">
        <v>0</v>
      </c>
      <c r="B5">
        <v>2</v>
      </c>
      <c r="C5" t="s">
        <v>84</v>
      </c>
      <c r="D5">
        <v>24</v>
      </c>
      <c r="E5" t="s">
        <v>85</v>
      </c>
      <c r="F5" t="s">
        <v>86</v>
      </c>
      <c r="G5" t="s">
        <v>71</v>
      </c>
      <c r="H5">
        <v>997</v>
      </c>
      <c r="I5">
        <v>986</v>
      </c>
      <c r="J5" t="s">
        <v>71</v>
      </c>
      <c r="K5">
        <v>4</v>
      </c>
      <c r="L5">
        <v>372.47655635199999</v>
      </c>
    </row>
    <row r="6" spans="1:12" x14ac:dyDescent="0.25">
      <c r="A6">
        <v>1</v>
      </c>
      <c r="B6">
        <v>3</v>
      </c>
      <c r="C6" t="s">
        <v>87</v>
      </c>
      <c r="D6">
        <v>31</v>
      </c>
      <c r="E6" t="s">
        <v>88</v>
      </c>
      <c r="F6" t="s">
        <v>86</v>
      </c>
      <c r="G6" t="s">
        <v>71</v>
      </c>
      <c r="H6">
        <v>997</v>
      </c>
      <c r="I6">
        <v>986</v>
      </c>
      <c r="J6" t="s">
        <v>71</v>
      </c>
      <c r="K6">
        <v>7</v>
      </c>
      <c r="L6">
        <v>4.4760810611800004</v>
      </c>
    </row>
    <row r="7" spans="1:12" x14ac:dyDescent="0.25">
      <c r="A7">
        <v>2</v>
      </c>
      <c r="B7">
        <v>3</v>
      </c>
      <c r="C7" t="s">
        <v>87</v>
      </c>
      <c r="D7">
        <v>32</v>
      </c>
      <c r="E7" t="s">
        <v>38</v>
      </c>
      <c r="F7" t="s">
        <v>86</v>
      </c>
      <c r="G7" t="s">
        <v>71</v>
      </c>
      <c r="H7">
        <v>997</v>
      </c>
      <c r="I7">
        <v>986</v>
      </c>
      <c r="J7" t="s">
        <v>71</v>
      </c>
      <c r="K7">
        <v>25</v>
      </c>
      <c r="L7">
        <v>9.3346395665999999</v>
      </c>
    </row>
    <row r="8" spans="1:12" x14ac:dyDescent="0.25">
      <c r="A8">
        <v>3</v>
      </c>
      <c r="B8">
        <v>998</v>
      </c>
      <c r="C8" t="s">
        <v>40</v>
      </c>
      <c r="D8">
        <v>998</v>
      </c>
      <c r="E8" t="s">
        <v>40</v>
      </c>
      <c r="F8" t="s">
        <v>86</v>
      </c>
      <c r="G8" t="s">
        <v>71</v>
      </c>
      <c r="H8">
        <v>997</v>
      </c>
      <c r="I8">
        <v>986</v>
      </c>
      <c r="J8" t="s">
        <v>71</v>
      </c>
      <c r="K8">
        <v>1</v>
      </c>
      <c r="L8">
        <v>1.2189751387100001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Info_Grading</vt:lpstr>
      <vt:lpstr>Grading</vt:lpstr>
      <vt:lpstr>Grading_simplified</vt:lpstr>
      <vt:lpstr>_observedEventA_v1_aoi</vt:lpstr>
      <vt:lpstr>_builtUpP_v1_aoi</vt:lpstr>
      <vt:lpstr>_builtUpP_v1_aff</vt:lpstr>
      <vt:lpstr>_facilitiesA_v1_aoi</vt:lpstr>
      <vt:lpstr>_transportationL_v1_aoi</vt:lpstr>
      <vt:lpstr>_transportationL_v1_aff</vt:lpstr>
      <vt:lpstr>_transportationP_v1_aoi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Luis Carlos da Silva Chefe</cp:lastModifiedBy>
  <cp:lastPrinted>2020-10-14T12:56:37Z</cp:lastPrinted>
  <dcterms:created xsi:type="dcterms:W3CDTF">2017-04-13T10:25:13Z</dcterms:created>
  <dcterms:modified xsi:type="dcterms:W3CDTF">2023-05-17T17:37:06Z</dcterms:modified>
</cp:coreProperties>
</file>