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D:\vfuentes\EMSR702-AOI-02-WALARANO\03MAPS\output\EMSR702\AOI02\GRA_PRODUCT\FCT\EMSR702_AOI02_GRA_PRODUCT_v1\fct_EMSR702_AOI02_GRA_PRODUCT_v1_20231026_tabla_cip\"/>
    </mc:Choice>
  </mc:AlternateContent>
  <xr:revisionPtr revIDLastSave="0" documentId="13_ncr:1_{3765F8D3-DC86-41D8-B1F9-DC6E2548463E}" xr6:coauthVersionLast="47" xr6:coauthVersionMax="47" xr10:uidLastSave="{00000000-0000-0000-0000-000000000000}"/>
  <bookViews>
    <workbookView xWindow="1950" yWindow="1950" windowWidth="21600" windowHeight="11385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_builtUpP_m_v1_aff" sheetId="4" r:id="rId4"/>
    <sheet name="_transportationL_v1_aoi" sheetId="5" r:id="rId5"/>
    <sheet name="_transportationL_v1_aff" sheetId="6" r:id="rId6"/>
    <sheet name="_facilitiesA_v1_aoi" sheetId="7" r:id="rId7"/>
    <sheet name="_facilitiesA_v1_aff" sheetId="8" r:id="rId8"/>
    <sheet name="_naturalLandUseA_v1_aoi" sheetId="9" r:id="rId9"/>
    <sheet name="_naturalLandUseA_v1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3" i="2" l="1"/>
  <c r="B22" i="2"/>
</calcChain>
</file>

<file path=xl/sharedStrings.xml><?xml version="1.0" encoding="utf-8"?>
<sst xmlns="http://schemas.openxmlformats.org/spreadsheetml/2006/main" count="290" uniqueCount="74">
  <si>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</si>
  <si>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</si>
  <si>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</si>
  <si>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</si>
  <si>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</si>
  <si>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EMSR702 AOI: 02 Walarano Grading</t>
  </si>
  <si>
    <t>Consequences within the AOI</t>
  </si>
  <si>
    <t xml:space="preserve">Unit of measurement </t>
  </si>
  <si>
    <t>Destroyed</t>
  </si>
  <si>
    <t>Damaged</t>
  </si>
  <si>
    <t>Possibly damage*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</si>
  <si>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</si>
  <si>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</si>
  <si>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</si>
  <si>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</si>
  <si>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</si>
  <si>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</si>
  <si>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</si>
  <si>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</si>
  <si>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School, university and research buildings</t>
  </si>
  <si>
    <t>Other non-residential buildings</t>
  </si>
  <si>
    <t>Transportation</t>
  </si>
  <si>
    <t>Local Road</t>
  </si>
  <si>
    <t>km</t>
  </si>
  <si>
    <t>Cart Track</t>
  </si>
  <si>
    <t>Facilities</t>
  </si>
  <si>
    <t>Sport and recreation constructions</t>
  </si>
  <si>
    <t>ha</t>
  </si>
  <si>
    <t>Land use</t>
  </si>
  <si>
    <t xml:space="preserve">Forests </t>
  </si>
  <si>
    <t>Other</t>
  </si>
  <si>
    <t>Shrub and/or herbaceous vegetation association</t>
  </si>
  <si>
    <t>* Presence of damage proxies and proximity with destroyed/damaged asset</t>
  </si>
  <si>
    <t>** Sum of all damage classes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</si>
  <si>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</si>
  <si>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</si>
  <si>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</si>
  <si>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</si>
  <si>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</si>
  <si>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</si>
  <si>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</si>
  <si>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</si>
  <si>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</si>
  <si>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</si>
  <si>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</si>
  <si>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</si>
  <si>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</si>
  <si>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</si>
  <si>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</si>
  <si>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</si>
  <si>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</si>
  <si>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</si>
  <si>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</si>
  <si>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</si>
  <si>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</si>
  <si>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</si>
  <si>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</si>
  <si>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</si>
  <si>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</si>
  <si>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</si>
  <si>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_builtUpP_m_v1_aff</t>
  </si>
  <si>
    <t>_transportationL_v1_aoi</t>
  </si>
  <si>
    <t>Length</t>
  </si>
  <si>
    <t>Highways, Streets and Roads</t>
  </si>
  <si>
    <t>_transportationL_v1_aff</t>
  </si>
  <si>
    <t>_facilitiesA_v1_aoi</t>
  </si>
  <si>
    <t>Area</t>
  </si>
  <si>
    <t>Other Civil Engineering Works</t>
  </si>
  <si>
    <t>_facilitiesA_v1_aff</t>
  </si>
  <si>
    <t>_naturalLandUseA_v1_aoi</t>
  </si>
  <si>
    <t>Forests and Semi-natural Areas</t>
  </si>
  <si>
    <t>Forests</t>
  </si>
  <si>
    <t>Not Affected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</si>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</sst>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4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0" fontId="0" fillId="0" borderId="5" xfId="0" applyBorder="1"/>
    <xf numFmtId="0" fontId="0" fillId="0" borderId="6" xfId="0" applyBorder="1"/>
    <xf numFmtId="0" fontId="13" fillId="0" borderId="7" xfId="0" applyFont="1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/>
    <xf numFmtId="166" fontId="13" fillId="0" borderId="0" xfId="0" applyNumberFormat="1" applyFont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10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6" fontId="13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4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Excel Built-in Normal" xfId="1" xr:uid="{00000000-0005-0000-0000-000001000000}"/>
    <cellStyle name="Hipervínculo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31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30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baseColWidth="10" defaultRowHeight="15" x14ac:dyDescent="0.25"/>
  <cols>
    <col min="2" max="2" width="154.7109375" bestFit="1" customWidth="1"/>
  </cols>
  <sheetData>
    <row r="1" spans="2:2" x14ac:dyDescent="0.25">
      <c r="B1" s="14"/>
    </row>
    <row r="2" spans="2:2" ht="20.25" customHeight="1" x14ac:dyDescent="0.25">
      <c r="B2" s="15" t="s">
        <v>0</v>
      </c>
    </row>
    <row r="3" spans="2:2" x14ac:dyDescent="0.25">
      <c r="B3" s="16" t="s">
        <v>1</v>
      </c>
    </row>
    <row r="4" spans="2:2" x14ac:dyDescent="0.25">
      <c r="B4" s="16" t="s">
        <v>2</v>
      </c>
    </row>
    <row r="5" spans="2:2" x14ac:dyDescent="0.25">
      <c r="B5" s="16" t="s">
        <v>3</v>
      </c>
    </row>
    <row r="6" spans="2:2" x14ac:dyDescent="0.25">
      <c r="B6" s="16" t="s">
        <v>4</v>
      </c>
    </row>
    <row r="7" spans="2:2" x14ac:dyDescent="0.25">
      <c r="B7" s="14"/>
    </row>
    <row r="8" spans="2:2" x14ac:dyDescent="0.25">
      <c r="B8" s="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0"/>
  <sheetViews>
    <sheetView showGridLines="0" tabSelected="1" zoomScaleNormal="100" workbookViewId="0">
      <selection activeCell="H16" sqref="H16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13"/>
      <c r="B1" s="32" t="s">
        <v>5</v>
      </c>
    </row>
    <row r="3" spans="1:11" ht="15.75" x14ac:dyDescent="0.3">
      <c r="B3" s="9" t="s">
        <v>6</v>
      </c>
      <c r="C3" s="10"/>
      <c r="D3" s="10"/>
      <c r="E3" s="10"/>
      <c r="F3" s="10"/>
      <c r="G3" s="10"/>
      <c r="H3" s="10"/>
      <c r="I3" s="11"/>
      <c r="J3" s="2"/>
      <c r="K3" s="2"/>
    </row>
    <row r="4" spans="1:11" ht="30.75" customHeight="1" x14ac:dyDescent="0.3">
      <c r="B4" s="12"/>
      <c r="C4" s="60" t="s">
        <v>7</v>
      </c>
      <c r="D4" s="61"/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2"/>
      <c r="K4" s="2"/>
    </row>
    <row r="5" spans="1:11" ht="15.75" x14ac:dyDescent="0.3">
      <c r="B5" s="18" t="s">
        <v>13</v>
      </c>
      <c r="C5" s="19" t="s">
        <v>14</v>
      </c>
      <c r="D5" s="19"/>
      <c r="E5" s="62"/>
      <c r="F5" s="63"/>
      <c r="G5" s="61"/>
      <c r="H5" s="57" t="s">
        <v>15</v>
      </c>
      <c r="I5" s="56">
        <v>4200</v>
      </c>
      <c r="J5" s="2"/>
      <c r="K5" s="2"/>
    </row>
    <row r="6" spans="1:11" x14ac:dyDescent="0.25">
      <c r="B6" s="28" t="s">
        <v>16</v>
      </c>
      <c r="C6" s="33" t="s">
        <v>17</v>
      </c>
      <c r="D6" s="29" t="s">
        <v>18</v>
      </c>
      <c r="E6" s="34">
        <v>10</v>
      </c>
      <c r="F6" s="34">
        <v>18</v>
      </c>
      <c r="G6" s="34">
        <v>46</v>
      </c>
      <c r="H6" s="34">
        <v>74</v>
      </c>
      <c r="I6" s="34">
        <v>3325</v>
      </c>
    </row>
    <row r="7" spans="1:11" x14ac:dyDescent="0.25">
      <c r="B7" s="35"/>
      <c r="C7" s="36" t="s">
        <v>19</v>
      </c>
      <c r="D7" s="37" t="s">
        <v>18</v>
      </c>
      <c r="E7" s="38">
        <v>0</v>
      </c>
      <c r="F7" s="38">
        <v>0</v>
      </c>
      <c r="G7" s="38">
        <v>0</v>
      </c>
      <c r="H7" s="38">
        <v>0</v>
      </c>
      <c r="I7" s="38">
        <v>1</v>
      </c>
    </row>
    <row r="8" spans="1:11" x14ac:dyDescent="0.25">
      <c r="B8" s="39"/>
      <c r="C8" s="40" t="s">
        <v>20</v>
      </c>
      <c r="D8" s="41" t="s">
        <v>18</v>
      </c>
      <c r="E8" s="42">
        <v>0</v>
      </c>
      <c r="F8" s="42">
        <v>0</v>
      </c>
      <c r="G8" s="42">
        <v>0</v>
      </c>
      <c r="H8" s="42">
        <v>0</v>
      </c>
      <c r="I8" s="42">
        <v>90</v>
      </c>
    </row>
    <row r="9" spans="1:11" x14ac:dyDescent="0.25">
      <c r="B9" s="28" t="s">
        <v>21</v>
      </c>
      <c r="C9" s="43" t="s">
        <v>22</v>
      </c>
      <c r="D9" s="29" t="s">
        <v>23</v>
      </c>
      <c r="E9" s="30">
        <v>0</v>
      </c>
      <c r="F9" s="30">
        <v>0</v>
      </c>
      <c r="G9" s="30">
        <v>0</v>
      </c>
      <c r="H9" s="30">
        <v>0</v>
      </c>
      <c r="I9" s="30">
        <v>8.8005442038199995</v>
      </c>
    </row>
    <row r="10" spans="1:11" x14ac:dyDescent="0.25">
      <c r="B10" s="39"/>
      <c r="C10" s="40" t="s">
        <v>24</v>
      </c>
      <c r="D10" s="41" t="s">
        <v>23</v>
      </c>
      <c r="E10" s="44">
        <v>0</v>
      </c>
      <c r="F10" s="44">
        <v>0</v>
      </c>
      <c r="G10" s="44">
        <v>0</v>
      </c>
      <c r="H10" s="44">
        <v>0</v>
      </c>
      <c r="I10" s="44">
        <v>7.24018674547</v>
      </c>
    </row>
    <row r="11" spans="1:11" x14ac:dyDescent="0.25">
      <c r="B11" s="45" t="s">
        <v>25</v>
      </c>
      <c r="C11" s="46" t="s">
        <v>26</v>
      </c>
      <c r="D11" s="47" t="s">
        <v>27</v>
      </c>
      <c r="E11" s="48">
        <v>0</v>
      </c>
      <c r="F11" s="48">
        <v>0</v>
      </c>
      <c r="G11" s="48">
        <v>0</v>
      </c>
      <c r="H11" s="48">
        <v>0</v>
      </c>
      <c r="I11" s="48">
        <v>0.35006432097099999</v>
      </c>
    </row>
    <row r="12" spans="1:11" x14ac:dyDescent="0.25">
      <c r="B12" s="49" t="s">
        <v>28</v>
      </c>
      <c r="C12" s="50" t="s">
        <v>29</v>
      </c>
      <c r="D12" s="29" t="s">
        <v>27</v>
      </c>
      <c r="E12" s="30"/>
      <c r="F12" s="30"/>
      <c r="G12" s="30"/>
      <c r="H12" s="30">
        <v>0</v>
      </c>
      <c r="I12" s="30">
        <v>1750.66448451</v>
      </c>
    </row>
    <row r="13" spans="1:11" x14ac:dyDescent="0.25">
      <c r="B13" s="51"/>
      <c r="C13" s="52" t="s">
        <v>30</v>
      </c>
      <c r="D13" s="37" t="s">
        <v>27</v>
      </c>
      <c r="E13" s="53"/>
      <c r="F13" s="53"/>
      <c r="G13" s="53"/>
      <c r="H13" s="53">
        <v>0</v>
      </c>
      <c r="I13" s="53">
        <v>1241.20428773</v>
      </c>
    </row>
    <row r="14" spans="1:11" x14ac:dyDescent="0.25">
      <c r="B14" s="54"/>
      <c r="C14" s="55" t="s">
        <v>31</v>
      </c>
      <c r="D14" s="41" t="s">
        <v>27</v>
      </c>
      <c r="E14" s="44"/>
      <c r="F14" s="44"/>
      <c r="G14" s="44"/>
      <c r="H14" s="44">
        <v>0</v>
      </c>
      <c r="I14" s="44">
        <v>308.37168370400002</v>
      </c>
    </row>
    <row r="15" spans="1:11" x14ac:dyDescent="0.25">
      <c r="A15" s="22"/>
      <c r="B15" s="3"/>
      <c r="C15" s="5"/>
      <c r="D15" s="4"/>
      <c r="E15" s="21"/>
      <c r="F15" s="21"/>
      <c r="G15" s="21"/>
      <c r="J15" s="23"/>
    </row>
    <row r="16" spans="1:11" x14ac:dyDescent="0.25">
      <c r="A16" s="22"/>
      <c r="B16" s="21" t="s">
        <v>32</v>
      </c>
      <c r="C16" s="5"/>
      <c r="D16" s="4"/>
      <c r="E16" s="21"/>
      <c r="F16" s="21"/>
      <c r="G16" s="21"/>
      <c r="J16" s="23"/>
    </row>
    <row r="17" spans="1:10" x14ac:dyDescent="0.25">
      <c r="A17" s="22"/>
      <c r="B17" s="24" t="s">
        <v>33</v>
      </c>
      <c r="C17" s="25"/>
      <c r="D17" s="26"/>
      <c r="E17" s="24"/>
      <c r="F17" s="24"/>
      <c r="G17" s="24"/>
      <c r="H17" s="27"/>
      <c r="I17" s="27"/>
      <c r="J17" s="23"/>
    </row>
    <row r="18" spans="1:10" x14ac:dyDescent="0.25">
      <c r="B18" s="3"/>
      <c r="C18" s="5"/>
      <c r="D18" s="4"/>
      <c r="E18" s="21"/>
      <c r="F18" s="21"/>
      <c r="G18" s="21"/>
    </row>
    <row r="19" spans="1:10" x14ac:dyDescent="0.25">
      <c r="B19" s="3"/>
      <c r="C19" s="5"/>
      <c r="D19" s="4"/>
      <c r="E19" s="21"/>
      <c r="F19" s="21"/>
      <c r="G19" s="21"/>
    </row>
    <row r="20" spans="1:10" x14ac:dyDescent="0.25">
      <c r="B20" s="58" t="s">
        <v>34</v>
      </c>
      <c r="C20" s="5"/>
      <c r="D20" s="4"/>
      <c r="E20" s="21"/>
      <c r="F20" s="21"/>
      <c r="G20" s="21"/>
      <c r="H20" s="21" t="s">
        <v>35</v>
      </c>
    </row>
    <row r="21" spans="1:10" x14ac:dyDescent="0.25">
      <c r="B21" s="21" t="s">
        <v>36</v>
      </c>
      <c r="C21" s="5"/>
      <c r="D21" s="4"/>
      <c r="E21" s="21"/>
      <c r="F21" s="21"/>
      <c r="G21" s="21"/>
    </row>
    <row r="22" spans="1:10" ht="15.75" x14ac:dyDescent="0.25">
      <c r="B22" s="5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2" s="5"/>
      <c r="D22" s="4"/>
      <c r="E22" s="21"/>
      <c r="F22" s="21"/>
      <c r="G22" s="21"/>
    </row>
    <row r="23" spans="1:10" x14ac:dyDescent="0.25">
      <c r="B23" s="21" t="str">
        <f>CONCATENATE(CHAR(169)," European Union / Copernicus Emergency Management Service")</f>
        <v>© European Union / Copernicus Emergency Management Service</v>
      </c>
      <c r="C23" s="5"/>
      <c r="D23" s="4"/>
      <c r="E23" s="21"/>
      <c r="F23" s="21"/>
      <c r="G23" s="21"/>
    </row>
    <row r="24" spans="1:10" x14ac:dyDescent="0.25">
      <c r="B24" s="3"/>
      <c r="C24" s="5"/>
      <c r="D24" s="4"/>
      <c r="E24" s="21"/>
      <c r="F24" s="21"/>
      <c r="G24" s="21"/>
    </row>
    <row r="25" spans="1:10" x14ac:dyDescent="0.25">
      <c r="B25" s="3"/>
      <c r="C25" s="5"/>
      <c r="D25" s="4"/>
      <c r="E25" s="21"/>
      <c r="F25" s="21"/>
      <c r="G25" s="21"/>
    </row>
    <row r="26" spans="1:10" x14ac:dyDescent="0.25">
      <c r="B26" s="58" t="s">
        <v>37</v>
      </c>
      <c r="C26" s="5"/>
      <c r="D26" s="4"/>
      <c r="E26" s="21"/>
      <c r="F26" s="21"/>
      <c r="G26" s="21"/>
    </row>
    <row r="27" spans="1:10" x14ac:dyDescent="0.25">
      <c r="B27" s="21" t="s">
        <v>38</v>
      </c>
      <c r="C27" s="5"/>
      <c r="D27" s="4"/>
      <c r="E27" s="21"/>
      <c r="F27" s="21"/>
      <c r="G27" s="21"/>
    </row>
    <row r="28" spans="1:10" x14ac:dyDescent="0.25">
      <c r="B28" s="21" t="s">
        <v>39</v>
      </c>
      <c r="C28" s="6"/>
      <c r="D28" s="4"/>
      <c r="E28" s="21"/>
      <c r="F28" s="21"/>
      <c r="G28" s="21"/>
    </row>
    <row r="29" spans="1:10" x14ac:dyDescent="0.25">
      <c r="B29" s="21" t="s">
        <v>40</v>
      </c>
      <c r="C29" s="6"/>
      <c r="D29" s="4"/>
      <c r="E29" s="21"/>
      <c r="F29" s="21"/>
      <c r="G29" s="21"/>
    </row>
    <row r="30" spans="1:10" x14ac:dyDescent="0.25">
      <c r="B30" s="21" t="s">
        <v>41</v>
      </c>
      <c r="C30" s="6"/>
      <c r="D30" s="4"/>
      <c r="E30" s="21"/>
      <c r="F30" s="21"/>
      <c r="G30" s="21"/>
    </row>
    <row r="31" spans="1:10" x14ac:dyDescent="0.25">
      <c r="B31" s="3"/>
      <c r="C31" s="6"/>
      <c r="D31" s="4"/>
      <c r="E31" s="21"/>
      <c r="F31" s="21"/>
      <c r="G31" s="21"/>
    </row>
    <row r="32" spans="1:10" x14ac:dyDescent="0.25">
      <c r="B32" s="3"/>
      <c r="C32" s="6"/>
      <c r="D32" s="4"/>
      <c r="E32" s="21"/>
      <c r="F32" s="21"/>
      <c r="G32" s="21"/>
    </row>
    <row r="33" spans="2:7" x14ac:dyDescent="0.25">
      <c r="B33" s="3"/>
      <c r="C33" s="6"/>
      <c r="D33" s="4"/>
      <c r="E33" s="21"/>
      <c r="F33" s="21"/>
      <c r="G33" s="21"/>
    </row>
    <row r="34" spans="2:7" x14ac:dyDescent="0.25">
      <c r="B34" s="3"/>
      <c r="C34" s="6"/>
      <c r="D34" s="4"/>
      <c r="E34" s="21"/>
      <c r="F34" s="21"/>
      <c r="G34" s="21"/>
    </row>
    <row r="35" spans="2:7" x14ac:dyDescent="0.25">
      <c r="B35" s="3"/>
      <c r="C35" s="6"/>
      <c r="D35" s="4"/>
      <c r="E35" s="21"/>
      <c r="F35" s="21"/>
      <c r="G35" s="21"/>
    </row>
    <row r="36" spans="2:7" x14ac:dyDescent="0.25">
      <c r="B36" s="3"/>
      <c r="C36" s="6"/>
      <c r="D36" s="4"/>
      <c r="E36" s="21"/>
      <c r="F36" s="21"/>
      <c r="G36" s="21"/>
    </row>
    <row r="37" spans="2:7" x14ac:dyDescent="0.25">
      <c r="B37" s="3"/>
      <c r="C37" s="6"/>
      <c r="D37" s="4"/>
      <c r="E37" s="21"/>
      <c r="F37" s="21"/>
      <c r="G37" s="21"/>
    </row>
    <row r="38" spans="2:7" x14ac:dyDescent="0.25">
      <c r="B38" s="3"/>
      <c r="C38" s="6"/>
      <c r="D38" s="4"/>
      <c r="E38" s="21"/>
      <c r="F38" s="21"/>
      <c r="G38" s="21"/>
    </row>
    <row r="39" spans="2:7" x14ac:dyDescent="0.25">
      <c r="B39" s="3"/>
      <c r="C39" s="6"/>
      <c r="D39" s="4"/>
      <c r="E39" s="21"/>
      <c r="F39" s="21"/>
      <c r="G39" s="21"/>
    </row>
    <row r="40" spans="2:7" x14ac:dyDescent="0.25">
      <c r="E40" s="21"/>
      <c r="F40" s="21"/>
      <c r="G40" s="21"/>
    </row>
  </sheetData>
  <mergeCells count="2">
    <mergeCell ref="C4:D4"/>
    <mergeCell ref="E5:G5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1" t="s">
        <v>5</v>
      </c>
    </row>
    <row r="2" spans="1:12" x14ac:dyDescent="0.25">
      <c r="B2" s="31" t="s">
        <v>42</v>
      </c>
    </row>
    <row r="4" spans="1:12" x14ac:dyDescent="0.25">
      <c r="A4" s="20" t="s">
        <v>43</v>
      </c>
      <c r="B4" s="20" t="s">
        <v>44</v>
      </c>
      <c r="C4" s="20" t="s">
        <v>45</v>
      </c>
      <c r="D4" s="20" t="s">
        <v>46</v>
      </c>
      <c r="E4" s="20" t="s">
        <v>47</v>
      </c>
      <c r="F4" s="20" t="s">
        <v>48</v>
      </c>
      <c r="G4" s="20" t="s">
        <v>49</v>
      </c>
      <c r="H4" s="20" t="s">
        <v>50</v>
      </c>
      <c r="I4" s="20" t="s">
        <v>51</v>
      </c>
      <c r="J4" s="20" t="s">
        <v>52</v>
      </c>
      <c r="K4" s="20" t="s">
        <v>53</v>
      </c>
      <c r="L4" s="20" t="s">
        <v>54</v>
      </c>
    </row>
    <row r="5" spans="1:12" x14ac:dyDescent="0.25">
      <c r="A5" s="21">
        <v>0</v>
      </c>
      <c r="B5" s="21">
        <v>12</v>
      </c>
      <c r="C5" s="21" t="s">
        <v>55</v>
      </c>
      <c r="D5" s="21">
        <v>1263</v>
      </c>
      <c r="E5" s="21" t="s">
        <v>19</v>
      </c>
      <c r="F5" s="21" t="s">
        <v>56</v>
      </c>
      <c r="G5" s="21" t="s">
        <v>57</v>
      </c>
      <c r="H5" s="21">
        <v>2</v>
      </c>
      <c r="I5" s="21">
        <v>994</v>
      </c>
      <c r="J5" s="21" t="s">
        <v>58</v>
      </c>
      <c r="K5" s="21">
        <v>1</v>
      </c>
      <c r="L5" s="21">
        <v>1</v>
      </c>
    </row>
    <row r="6" spans="1:12" x14ac:dyDescent="0.25">
      <c r="A6" s="21">
        <v>1</v>
      </c>
      <c r="B6" s="21">
        <v>12</v>
      </c>
      <c r="C6" s="21" t="s">
        <v>55</v>
      </c>
      <c r="D6" s="21">
        <v>127</v>
      </c>
      <c r="E6" s="21" t="s">
        <v>20</v>
      </c>
      <c r="F6" s="21" t="s">
        <v>56</v>
      </c>
      <c r="G6" s="21" t="s">
        <v>57</v>
      </c>
      <c r="H6" s="21">
        <v>2</v>
      </c>
      <c r="I6" s="21">
        <v>994</v>
      </c>
      <c r="J6" s="21" t="s">
        <v>58</v>
      </c>
      <c r="K6" s="21">
        <v>90</v>
      </c>
      <c r="L6" s="21">
        <v>90</v>
      </c>
    </row>
    <row r="7" spans="1:12" x14ac:dyDescent="0.25">
      <c r="A7" s="21">
        <v>2</v>
      </c>
      <c r="B7" s="21">
        <v>11</v>
      </c>
      <c r="C7" s="21" t="s">
        <v>17</v>
      </c>
      <c r="D7" s="21">
        <v>997</v>
      </c>
      <c r="E7" s="21" t="s">
        <v>58</v>
      </c>
      <c r="F7" s="21" t="s">
        <v>9</v>
      </c>
      <c r="G7" s="21" t="s">
        <v>57</v>
      </c>
      <c r="H7" s="21">
        <v>2</v>
      </c>
      <c r="I7" s="21">
        <v>994</v>
      </c>
      <c r="J7" s="21" t="s">
        <v>58</v>
      </c>
      <c r="K7" s="21">
        <v>18</v>
      </c>
      <c r="L7" s="21">
        <v>18</v>
      </c>
    </row>
    <row r="8" spans="1:12" x14ac:dyDescent="0.25">
      <c r="A8" s="21">
        <v>3</v>
      </c>
      <c r="B8" s="21">
        <v>11</v>
      </c>
      <c r="C8" s="21" t="s">
        <v>17</v>
      </c>
      <c r="D8" s="21">
        <v>997</v>
      </c>
      <c r="E8" s="21" t="s">
        <v>58</v>
      </c>
      <c r="F8" s="21" t="s">
        <v>8</v>
      </c>
      <c r="G8" s="21" t="s">
        <v>57</v>
      </c>
      <c r="H8" s="21">
        <v>2</v>
      </c>
      <c r="I8" s="21">
        <v>994</v>
      </c>
      <c r="J8" s="21" t="s">
        <v>58</v>
      </c>
      <c r="K8" s="21">
        <v>10</v>
      </c>
      <c r="L8" s="21">
        <v>10</v>
      </c>
    </row>
    <row r="9" spans="1:12" x14ac:dyDescent="0.25">
      <c r="A9" s="21">
        <v>4</v>
      </c>
      <c r="B9" s="21">
        <v>11</v>
      </c>
      <c r="C9" s="21" t="s">
        <v>17</v>
      </c>
      <c r="D9" s="21">
        <v>997</v>
      </c>
      <c r="E9" s="21" t="s">
        <v>58</v>
      </c>
      <c r="F9" s="21" t="s">
        <v>56</v>
      </c>
      <c r="G9" s="21" t="s">
        <v>57</v>
      </c>
      <c r="H9" s="21">
        <v>2</v>
      </c>
      <c r="I9" s="21">
        <v>994</v>
      </c>
      <c r="J9" s="21" t="s">
        <v>58</v>
      </c>
      <c r="K9" s="21">
        <v>3251</v>
      </c>
      <c r="L9" s="21">
        <v>3251</v>
      </c>
    </row>
    <row r="10" spans="1:12" x14ac:dyDescent="0.25">
      <c r="A10" s="21">
        <v>5</v>
      </c>
      <c r="B10" s="21">
        <v>11</v>
      </c>
      <c r="C10" s="21" t="s">
        <v>17</v>
      </c>
      <c r="D10" s="21">
        <v>997</v>
      </c>
      <c r="E10" s="21" t="s">
        <v>58</v>
      </c>
      <c r="F10" s="21" t="s">
        <v>59</v>
      </c>
      <c r="G10" s="21" t="s">
        <v>57</v>
      </c>
      <c r="H10" s="21">
        <v>2</v>
      </c>
      <c r="I10" s="21">
        <v>994</v>
      </c>
      <c r="J10" s="21" t="s">
        <v>58</v>
      </c>
      <c r="K10" s="21">
        <v>46</v>
      </c>
      <c r="L10" s="21">
        <v>46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1" t="s">
        <v>5</v>
      </c>
    </row>
    <row r="2" spans="1:12" x14ac:dyDescent="0.25">
      <c r="B2" s="31" t="s">
        <v>60</v>
      </c>
    </row>
    <row r="4" spans="1:12" x14ac:dyDescent="0.25">
      <c r="A4" s="20" t="s">
        <v>43</v>
      </c>
      <c r="B4" s="20" t="s">
        <v>44</v>
      </c>
      <c r="C4" s="20" t="s">
        <v>45</v>
      </c>
      <c r="D4" s="20" t="s">
        <v>46</v>
      </c>
      <c r="E4" s="20" t="s">
        <v>47</v>
      </c>
      <c r="F4" s="20" t="s">
        <v>48</v>
      </c>
      <c r="G4" s="20" t="s">
        <v>49</v>
      </c>
      <c r="H4" s="20" t="s">
        <v>50</v>
      </c>
      <c r="I4" s="20" t="s">
        <v>51</v>
      </c>
      <c r="J4" s="20" t="s">
        <v>52</v>
      </c>
      <c r="K4" s="20" t="s">
        <v>53</v>
      </c>
      <c r="L4" s="20" t="s">
        <v>54</v>
      </c>
    </row>
    <row r="5" spans="1:12" x14ac:dyDescent="0.25">
      <c r="A5" s="21">
        <v>0</v>
      </c>
      <c r="B5" s="21">
        <v>12</v>
      </c>
      <c r="C5" s="21" t="s">
        <v>55</v>
      </c>
      <c r="D5" s="21">
        <v>1263</v>
      </c>
      <c r="E5" s="21" t="s">
        <v>19</v>
      </c>
      <c r="F5" s="21" t="s">
        <v>56</v>
      </c>
      <c r="G5" s="21" t="s">
        <v>57</v>
      </c>
      <c r="H5" s="21">
        <v>2</v>
      </c>
      <c r="I5" s="21">
        <v>994</v>
      </c>
      <c r="J5" s="21" t="s">
        <v>58</v>
      </c>
      <c r="K5" s="21">
        <v>1</v>
      </c>
      <c r="L5" s="21">
        <v>1</v>
      </c>
    </row>
    <row r="6" spans="1:12" x14ac:dyDescent="0.25">
      <c r="A6" s="21">
        <v>1</v>
      </c>
      <c r="B6" s="21">
        <v>12</v>
      </c>
      <c r="C6" s="21" t="s">
        <v>55</v>
      </c>
      <c r="D6" s="21">
        <v>127</v>
      </c>
      <c r="E6" s="21" t="s">
        <v>20</v>
      </c>
      <c r="F6" s="21" t="s">
        <v>56</v>
      </c>
      <c r="G6" s="21" t="s">
        <v>57</v>
      </c>
      <c r="H6" s="21">
        <v>2</v>
      </c>
      <c r="I6" s="21">
        <v>994</v>
      </c>
      <c r="J6" s="21" t="s">
        <v>58</v>
      </c>
      <c r="K6" s="21">
        <v>90</v>
      </c>
      <c r="L6" s="21">
        <v>90</v>
      </c>
    </row>
    <row r="7" spans="1:12" x14ac:dyDescent="0.25">
      <c r="A7" s="21">
        <v>2</v>
      </c>
      <c r="B7" s="21">
        <v>11</v>
      </c>
      <c r="C7" s="21" t="s">
        <v>17</v>
      </c>
      <c r="D7" s="21">
        <v>997</v>
      </c>
      <c r="E7" s="21" t="s">
        <v>58</v>
      </c>
      <c r="F7" s="21" t="s">
        <v>9</v>
      </c>
      <c r="G7" s="21" t="s">
        <v>57</v>
      </c>
      <c r="H7" s="21">
        <v>2</v>
      </c>
      <c r="I7" s="21">
        <v>994</v>
      </c>
      <c r="J7" s="21" t="s">
        <v>58</v>
      </c>
      <c r="K7" s="21">
        <v>18</v>
      </c>
      <c r="L7" s="21">
        <v>18</v>
      </c>
    </row>
    <row r="8" spans="1:12" x14ac:dyDescent="0.25">
      <c r="A8" s="21">
        <v>3</v>
      </c>
      <c r="B8" s="21">
        <v>11</v>
      </c>
      <c r="C8" s="21" t="s">
        <v>17</v>
      </c>
      <c r="D8" s="21">
        <v>997</v>
      </c>
      <c r="E8" s="21" t="s">
        <v>58</v>
      </c>
      <c r="F8" s="21" t="s">
        <v>8</v>
      </c>
      <c r="G8" s="21" t="s">
        <v>57</v>
      </c>
      <c r="H8" s="21">
        <v>2</v>
      </c>
      <c r="I8" s="21">
        <v>994</v>
      </c>
      <c r="J8" s="21" t="s">
        <v>58</v>
      </c>
      <c r="K8" s="21">
        <v>10</v>
      </c>
      <c r="L8" s="21">
        <v>10</v>
      </c>
    </row>
    <row r="9" spans="1:12" x14ac:dyDescent="0.25">
      <c r="A9" s="21">
        <v>4</v>
      </c>
      <c r="B9" s="21">
        <v>11</v>
      </c>
      <c r="C9" s="21" t="s">
        <v>17</v>
      </c>
      <c r="D9" s="21">
        <v>997</v>
      </c>
      <c r="E9" s="21" t="s">
        <v>58</v>
      </c>
      <c r="F9" s="21" t="s">
        <v>56</v>
      </c>
      <c r="G9" s="21" t="s">
        <v>57</v>
      </c>
      <c r="H9" s="21">
        <v>2</v>
      </c>
      <c r="I9" s="21">
        <v>994</v>
      </c>
      <c r="J9" s="21" t="s">
        <v>58</v>
      </c>
      <c r="K9" s="21">
        <v>3251</v>
      </c>
      <c r="L9" s="21">
        <v>3251</v>
      </c>
    </row>
    <row r="10" spans="1:12" x14ac:dyDescent="0.25">
      <c r="A10" s="21">
        <v>5</v>
      </c>
      <c r="B10" s="21">
        <v>11</v>
      </c>
      <c r="C10" s="21" t="s">
        <v>17</v>
      </c>
      <c r="D10" s="21">
        <v>997</v>
      </c>
      <c r="E10" s="21" t="s">
        <v>58</v>
      </c>
      <c r="F10" s="21" t="s">
        <v>59</v>
      </c>
      <c r="G10" s="21" t="s">
        <v>57</v>
      </c>
      <c r="H10" s="21">
        <v>2</v>
      </c>
      <c r="I10" s="21">
        <v>994</v>
      </c>
      <c r="J10" s="21" t="s">
        <v>58</v>
      </c>
      <c r="K10" s="21">
        <v>46</v>
      </c>
      <c r="L10" s="21">
        <v>46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1" t="s">
        <v>5</v>
      </c>
    </row>
    <row r="2" spans="1:12" x14ac:dyDescent="0.25">
      <c r="B2" s="31" t="s">
        <v>61</v>
      </c>
    </row>
    <row r="4" spans="1:12" x14ac:dyDescent="0.25">
      <c r="A4" s="20" t="s">
        <v>43</v>
      </c>
      <c r="B4" s="20" t="s">
        <v>44</v>
      </c>
      <c r="C4" s="20" t="s">
        <v>45</v>
      </c>
      <c r="D4" s="20" t="s">
        <v>46</v>
      </c>
      <c r="E4" s="20" t="s">
        <v>47</v>
      </c>
      <c r="F4" s="20" t="s">
        <v>48</v>
      </c>
      <c r="G4" s="20" t="s">
        <v>49</v>
      </c>
      <c r="H4" s="20" t="s">
        <v>50</v>
      </c>
      <c r="I4" s="20" t="s">
        <v>51</v>
      </c>
      <c r="J4" s="20" t="s">
        <v>52</v>
      </c>
      <c r="K4" s="20" t="s">
        <v>53</v>
      </c>
      <c r="L4" s="20" t="s">
        <v>62</v>
      </c>
    </row>
    <row r="5" spans="1:12" x14ac:dyDescent="0.25">
      <c r="A5" s="21">
        <v>0</v>
      </c>
      <c r="B5" s="21">
        <v>211</v>
      </c>
      <c r="C5" s="21" t="s">
        <v>63</v>
      </c>
      <c r="D5" s="21">
        <v>21122</v>
      </c>
      <c r="E5" s="21" t="s">
        <v>22</v>
      </c>
      <c r="F5" s="21" t="s">
        <v>56</v>
      </c>
      <c r="G5" s="21" t="s">
        <v>58</v>
      </c>
      <c r="H5" s="21">
        <v>2</v>
      </c>
      <c r="I5" s="21">
        <v>994</v>
      </c>
      <c r="J5" s="21" t="s">
        <v>58</v>
      </c>
      <c r="K5" s="21">
        <v>13</v>
      </c>
      <c r="L5" s="21">
        <v>8.8005442038199995</v>
      </c>
    </row>
    <row r="6" spans="1:12" x14ac:dyDescent="0.25">
      <c r="A6" s="21">
        <v>1</v>
      </c>
      <c r="B6" s="21">
        <v>211</v>
      </c>
      <c r="C6" s="21" t="s">
        <v>63</v>
      </c>
      <c r="D6" s="21">
        <v>21124</v>
      </c>
      <c r="E6" s="21" t="s">
        <v>24</v>
      </c>
      <c r="F6" s="21" t="s">
        <v>56</v>
      </c>
      <c r="G6" s="21" t="s">
        <v>58</v>
      </c>
      <c r="H6" s="21">
        <v>2</v>
      </c>
      <c r="I6" s="21">
        <v>994</v>
      </c>
      <c r="J6" s="21" t="s">
        <v>58</v>
      </c>
      <c r="K6" s="21">
        <v>17</v>
      </c>
      <c r="L6" s="21">
        <v>7.24018674547</v>
      </c>
    </row>
    <row r="7" spans="1:12" x14ac:dyDescent="0.25">
      <c r="A7" s="21">
        <v>2</v>
      </c>
      <c r="B7" s="21">
        <v>211</v>
      </c>
      <c r="C7" s="21" t="s">
        <v>63</v>
      </c>
      <c r="D7" s="21">
        <v>997</v>
      </c>
      <c r="E7" s="21" t="s">
        <v>58</v>
      </c>
      <c r="F7" s="21" t="s">
        <v>56</v>
      </c>
      <c r="G7" s="21" t="s">
        <v>58</v>
      </c>
      <c r="H7" s="21">
        <v>2</v>
      </c>
      <c r="I7" s="21">
        <v>994</v>
      </c>
      <c r="J7" s="21" t="s">
        <v>58</v>
      </c>
      <c r="K7" s="21">
        <v>4</v>
      </c>
      <c r="L7" s="21">
        <v>4.8721411831600001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1" t="s">
        <v>5</v>
      </c>
    </row>
    <row r="2" spans="1:12" x14ac:dyDescent="0.25">
      <c r="B2" s="31" t="s">
        <v>64</v>
      </c>
    </row>
    <row r="4" spans="1:12" x14ac:dyDescent="0.25">
      <c r="A4" s="20" t="s">
        <v>43</v>
      </c>
      <c r="B4" s="20" t="s">
        <v>44</v>
      </c>
      <c r="C4" s="20" t="s">
        <v>45</v>
      </c>
      <c r="D4" s="20" t="s">
        <v>46</v>
      </c>
      <c r="E4" s="20" t="s">
        <v>47</v>
      </c>
      <c r="F4" s="20" t="s">
        <v>48</v>
      </c>
      <c r="G4" s="20" t="s">
        <v>49</v>
      </c>
      <c r="H4" s="20" t="s">
        <v>50</v>
      </c>
      <c r="I4" s="20" t="s">
        <v>51</v>
      </c>
      <c r="J4" s="20" t="s">
        <v>52</v>
      </c>
      <c r="K4" s="20" t="s">
        <v>53</v>
      </c>
      <c r="L4" s="20" t="s">
        <v>62</v>
      </c>
    </row>
    <row r="5" spans="1:12" x14ac:dyDescent="0.25">
      <c r="A5" s="21">
        <v>0</v>
      </c>
      <c r="B5" s="21">
        <v>211</v>
      </c>
      <c r="C5" s="21" t="s">
        <v>63</v>
      </c>
      <c r="D5" s="21">
        <v>21122</v>
      </c>
      <c r="E5" s="21" t="s">
        <v>22</v>
      </c>
      <c r="F5" s="21" t="s">
        <v>56</v>
      </c>
      <c r="G5" s="21" t="s">
        <v>58</v>
      </c>
      <c r="H5" s="21">
        <v>2</v>
      </c>
      <c r="I5" s="21">
        <v>994</v>
      </c>
      <c r="J5" s="21" t="s">
        <v>58</v>
      </c>
      <c r="K5" s="21">
        <v>13</v>
      </c>
      <c r="L5" s="21">
        <v>8.8005442038199995</v>
      </c>
    </row>
    <row r="6" spans="1:12" x14ac:dyDescent="0.25">
      <c r="A6" s="21">
        <v>1</v>
      </c>
      <c r="B6" s="21">
        <v>211</v>
      </c>
      <c r="C6" s="21" t="s">
        <v>63</v>
      </c>
      <c r="D6" s="21">
        <v>21124</v>
      </c>
      <c r="E6" s="21" t="s">
        <v>24</v>
      </c>
      <c r="F6" s="21" t="s">
        <v>56</v>
      </c>
      <c r="G6" s="21" t="s">
        <v>58</v>
      </c>
      <c r="H6" s="21">
        <v>2</v>
      </c>
      <c r="I6" s="21">
        <v>994</v>
      </c>
      <c r="J6" s="21" t="s">
        <v>58</v>
      </c>
      <c r="K6" s="21">
        <v>17</v>
      </c>
      <c r="L6" s="21">
        <v>7.24018674547</v>
      </c>
    </row>
    <row r="7" spans="1:12" x14ac:dyDescent="0.25">
      <c r="A7" s="21">
        <v>2</v>
      </c>
      <c r="B7" s="21">
        <v>211</v>
      </c>
      <c r="C7" s="21" t="s">
        <v>63</v>
      </c>
      <c r="D7" s="21">
        <v>997</v>
      </c>
      <c r="E7" s="21" t="s">
        <v>58</v>
      </c>
      <c r="F7" s="21" t="s">
        <v>56</v>
      </c>
      <c r="G7" s="21" t="s">
        <v>58</v>
      </c>
      <c r="H7" s="21">
        <v>2</v>
      </c>
      <c r="I7" s="21">
        <v>994</v>
      </c>
      <c r="J7" s="21" t="s">
        <v>58</v>
      </c>
      <c r="K7" s="21">
        <v>4</v>
      </c>
      <c r="L7" s="21">
        <v>4.8721411831600001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1" t="s">
        <v>5</v>
      </c>
    </row>
    <row r="2" spans="1:12" x14ac:dyDescent="0.25">
      <c r="B2" s="31" t="s">
        <v>65</v>
      </c>
    </row>
    <row r="4" spans="1:12" x14ac:dyDescent="0.25">
      <c r="A4" s="20" t="s">
        <v>43</v>
      </c>
      <c r="B4" s="20" t="s">
        <v>44</v>
      </c>
      <c r="C4" s="20" t="s">
        <v>45</v>
      </c>
      <c r="D4" s="20" t="s">
        <v>46</v>
      </c>
      <c r="E4" s="20" t="s">
        <v>47</v>
      </c>
      <c r="F4" s="20" t="s">
        <v>48</v>
      </c>
      <c r="G4" s="20" t="s">
        <v>49</v>
      </c>
      <c r="H4" s="20" t="s">
        <v>50</v>
      </c>
      <c r="I4" s="20" t="s">
        <v>51</v>
      </c>
      <c r="J4" s="20" t="s">
        <v>52</v>
      </c>
      <c r="K4" s="20" t="s">
        <v>53</v>
      </c>
      <c r="L4" s="20" t="s">
        <v>66</v>
      </c>
    </row>
    <row r="5" spans="1:12" x14ac:dyDescent="0.25">
      <c r="A5" s="21">
        <v>0</v>
      </c>
      <c r="B5" s="21">
        <v>24</v>
      </c>
      <c r="C5" s="21" t="s">
        <v>67</v>
      </c>
      <c r="D5" s="21">
        <v>241</v>
      </c>
      <c r="E5" s="21" t="s">
        <v>26</v>
      </c>
      <c r="F5" s="21" t="s">
        <v>56</v>
      </c>
      <c r="G5" s="21" t="s">
        <v>58</v>
      </c>
      <c r="H5" s="21">
        <v>2</v>
      </c>
      <c r="I5" s="21">
        <v>994</v>
      </c>
      <c r="J5" s="21" t="s">
        <v>58</v>
      </c>
      <c r="K5" s="21">
        <v>2</v>
      </c>
      <c r="L5" s="21">
        <v>0.35006432097099999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1" t="s">
        <v>5</v>
      </c>
    </row>
    <row r="2" spans="1:12" x14ac:dyDescent="0.25">
      <c r="B2" s="31" t="s">
        <v>68</v>
      </c>
    </row>
    <row r="4" spans="1:12" x14ac:dyDescent="0.25">
      <c r="A4" s="20" t="s">
        <v>43</v>
      </c>
      <c r="B4" s="20" t="s">
        <v>44</v>
      </c>
      <c r="C4" s="20" t="s">
        <v>45</v>
      </c>
      <c r="D4" s="20" t="s">
        <v>46</v>
      </c>
      <c r="E4" s="20" t="s">
        <v>47</v>
      </c>
      <c r="F4" s="20" t="s">
        <v>48</v>
      </c>
      <c r="G4" s="20" t="s">
        <v>49</v>
      </c>
      <c r="H4" s="20" t="s">
        <v>50</v>
      </c>
      <c r="I4" s="20" t="s">
        <v>51</v>
      </c>
      <c r="J4" s="20" t="s">
        <v>52</v>
      </c>
      <c r="K4" s="20" t="s">
        <v>53</v>
      </c>
      <c r="L4" s="20" t="s">
        <v>66</v>
      </c>
    </row>
    <row r="5" spans="1:12" x14ac:dyDescent="0.25">
      <c r="A5" s="21">
        <v>0</v>
      </c>
      <c r="B5" s="21">
        <v>24</v>
      </c>
      <c r="C5" s="21" t="s">
        <v>67</v>
      </c>
      <c r="D5" s="21">
        <v>241</v>
      </c>
      <c r="E5" s="21" t="s">
        <v>26</v>
      </c>
      <c r="F5" s="21" t="s">
        <v>56</v>
      </c>
      <c r="G5" s="21" t="s">
        <v>58</v>
      </c>
      <c r="H5" s="21">
        <v>2</v>
      </c>
      <c r="I5" s="21">
        <v>994</v>
      </c>
      <c r="J5" s="21" t="s">
        <v>58</v>
      </c>
      <c r="K5" s="21">
        <v>2</v>
      </c>
      <c r="L5" s="21">
        <v>0.350064320915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1" t="s">
        <v>5</v>
      </c>
    </row>
    <row r="2" spans="1:12" x14ac:dyDescent="0.25">
      <c r="B2" s="31" t="s">
        <v>69</v>
      </c>
    </row>
    <row r="4" spans="1:12" x14ac:dyDescent="0.25">
      <c r="A4" s="20" t="s">
        <v>43</v>
      </c>
      <c r="B4" s="20" t="s">
        <v>44</v>
      </c>
      <c r="C4" s="20" t="s">
        <v>45</v>
      </c>
      <c r="D4" s="20" t="s">
        <v>46</v>
      </c>
      <c r="E4" s="20" t="s">
        <v>47</v>
      </c>
      <c r="F4" s="20" t="s">
        <v>48</v>
      </c>
      <c r="G4" s="20" t="s">
        <v>49</v>
      </c>
      <c r="H4" s="20" t="s">
        <v>50</v>
      </c>
      <c r="I4" s="20" t="s">
        <v>51</v>
      </c>
      <c r="J4" s="20" t="s">
        <v>52</v>
      </c>
      <c r="K4" s="20" t="s">
        <v>53</v>
      </c>
      <c r="L4" s="20" t="s">
        <v>66</v>
      </c>
    </row>
    <row r="5" spans="1:12" x14ac:dyDescent="0.25">
      <c r="A5" s="21">
        <v>0</v>
      </c>
      <c r="B5" s="21">
        <v>3</v>
      </c>
      <c r="C5" s="21" t="s">
        <v>70</v>
      </c>
      <c r="D5" s="21">
        <v>31</v>
      </c>
      <c r="E5" s="21" t="s">
        <v>71</v>
      </c>
      <c r="F5" s="21" t="s">
        <v>72</v>
      </c>
      <c r="G5" s="21" t="s">
        <v>58</v>
      </c>
      <c r="H5" s="21">
        <v>2</v>
      </c>
      <c r="I5" s="21">
        <v>986</v>
      </c>
      <c r="J5" s="21" t="s">
        <v>58</v>
      </c>
      <c r="K5" s="21">
        <v>15</v>
      </c>
      <c r="L5" s="21">
        <v>1750.66448451</v>
      </c>
    </row>
    <row r="6" spans="1:12" x14ac:dyDescent="0.25">
      <c r="A6" s="21">
        <v>1</v>
      </c>
      <c r="B6" s="21">
        <v>3</v>
      </c>
      <c r="C6" s="21" t="s">
        <v>70</v>
      </c>
      <c r="D6" s="21">
        <v>32</v>
      </c>
      <c r="E6" s="21" t="s">
        <v>31</v>
      </c>
      <c r="F6" s="21" t="s">
        <v>72</v>
      </c>
      <c r="G6" s="21" t="s">
        <v>58</v>
      </c>
      <c r="H6" s="21">
        <v>2</v>
      </c>
      <c r="I6" s="21">
        <v>986</v>
      </c>
      <c r="J6" s="21" t="s">
        <v>58</v>
      </c>
      <c r="K6" s="21">
        <v>338</v>
      </c>
      <c r="L6" s="21">
        <v>308.37168370400002</v>
      </c>
    </row>
    <row r="7" spans="1:12" x14ac:dyDescent="0.25">
      <c r="A7" s="21">
        <v>2</v>
      </c>
      <c r="B7" s="21">
        <v>998</v>
      </c>
      <c r="C7" s="21" t="s">
        <v>30</v>
      </c>
      <c r="D7" s="21">
        <v>998</v>
      </c>
      <c r="E7" s="21" t="s">
        <v>30</v>
      </c>
      <c r="F7" s="21" t="s">
        <v>72</v>
      </c>
      <c r="G7" s="21" t="s">
        <v>58</v>
      </c>
      <c r="H7" s="21">
        <v>2</v>
      </c>
      <c r="I7" s="21">
        <v>986</v>
      </c>
      <c r="J7" s="21" t="s">
        <v>58</v>
      </c>
      <c r="K7" s="21">
        <v>123</v>
      </c>
      <c r="L7" s="21">
        <v>1241.20428773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1" t="s">
        <v>5</v>
      </c>
    </row>
    <row r="2" spans="1:12" x14ac:dyDescent="0.25">
      <c r="B2" s="31" t="s">
        <v>73</v>
      </c>
    </row>
    <row r="4" spans="1:12" x14ac:dyDescent="0.25">
      <c r="A4" s="20" t="s">
        <v>43</v>
      </c>
      <c r="B4" s="20" t="s">
        <v>44</v>
      </c>
      <c r="C4" s="20" t="s">
        <v>45</v>
      </c>
      <c r="D4" s="20" t="s">
        <v>46</v>
      </c>
      <c r="E4" s="20" t="s">
        <v>47</v>
      </c>
      <c r="F4" s="20" t="s">
        <v>48</v>
      </c>
      <c r="G4" s="20" t="s">
        <v>49</v>
      </c>
      <c r="H4" s="20" t="s">
        <v>50</v>
      </c>
      <c r="I4" s="20" t="s">
        <v>51</v>
      </c>
      <c r="J4" s="20" t="s">
        <v>52</v>
      </c>
      <c r="K4" s="20" t="s">
        <v>53</v>
      </c>
      <c r="L4" s="20" t="s">
        <v>66</v>
      </c>
    </row>
    <row r="5" spans="1:12" x14ac:dyDescent="0.25">
      <c r="A5" s="21">
        <v>0</v>
      </c>
      <c r="B5" s="21">
        <v>3</v>
      </c>
      <c r="C5" s="21" t="s">
        <v>70</v>
      </c>
      <c r="D5" s="21">
        <v>31</v>
      </c>
      <c r="E5" s="21" t="s">
        <v>71</v>
      </c>
      <c r="F5" s="21" t="s">
        <v>72</v>
      </c>
      <c r="G5" s="21" t="s">
        <v>58</v>
      </c>
      <c r="H5" s="21">
        <v>2</v>
      </c>
      <c r="I5" s="21">
        <v>986</v>
      </c>
      <c r="J5" s="21" t="s">
        <v>58</v>
      </c>
      <c r="K5" s="21">
        <v>15</v>
      </c>
      <c r="L5" s="21">
        <v>1750.66448451</v>
      </c>
    </row>
    <row r="6" spans="1:12" x14ac:dyDescent="0.25">
      <c r="A6" s="21">
        <v>1</v>
      </c>
      <c r="B6" s="21">
        <v>3</v>
      </c>
      <c r="C6" s="21" t="s">
        <v>70</v>
      </c>
      <c r="D6" s="21">
        <v>32</v>
      </c>
      <c r="E6" s="21" t="s">
        <v>31</v>
      </c>
      <c r="F6" s="21" t="s">
        <v>72</v>
      </c>
      <c r="G6" s="21" t="s">
        <v>58</v>
      </c>
      <c r="H6" s="21">
        <v>2</v>
      </c>
      <c r="I6" s="21">
        <v>986</v>
      </c>
      <c r="J6" s="21" t="s">
        <v>58</v>
      </c>
      <c r="K6" s="21">
        <v>338</v>
      </c>
      <c r="L6" s="21">
        <v>308.37168370400002</v>
      </c>
    </row>
    <row r="7" spans="1:12" x14ac:dyDescent="0.25">
      <c r="A7" s="21">
        <v>2</v>
      </c>
      <c r="B7" s="21">
        <v>998</v>
      </c>
      <c r="C7" s="21" t="s">
        <v>30</v>
      </c>
      <c r="D7" s="21">
        <v>998</v>
      </c>
      <c r="E7" s="21" t="s">
        <v>30</v>
      </c>
      <c r="F7" s="21" t="s">
        <v>72</v>
      </c>
      <c r="G7" s="21" t="s">
        <v>58</v>
      </c>
      <c r="H7" s="21">
        <v>2</v>
      </c>
      <c r="I7" s="21">
        <v>986</v>
      </c>
      <c r="J7" s="21" t="s">
        <v>58</v>
      </c>
      <c r="K7" s="21">
        <v>123</v>
      </c>
      <c r="L7" s="21">
        <v>1241.20428773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_builtUpP_m_v1_aoi</vt:lpstr>
      <vt:lpstr>_builtUpP_m_v1_aff</vt:lpstr>
      <vt:lpstr>_transportationL_v1_aoi</vt:lpstr>
      <vt:lpstr>_transportationL_v1_aff</vt:lpstr>
      <vt:lpstr>_facilitiesA_v1_aoi</vt:lpstr>
      <vt:lpstr>_facilitiesA_v1_aff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</cp:lastModifiedBy>
  <cp:lastPrinted>2020-10-14T12:56:37Z</cp:lastPrinted>
  <dcterms:created xsi:type="dcterms:W3CDTF">2017-04-13T10:25:13Z</dcterms:created>
  <dcterms:modified xsi:type="dcterms:W3CDTF">2023-10-26T11:47:29Z</dcterms:modified>
</cp:coreProperties>
</file>