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EMSR702-AOI-03-TIKOPIA\03MAPS\output\EMSR702\AOI03\GRA_MONIT01\FCT\EMSR702_AOI03_GRA_MONIT01_v1\fct_EMSR702_AOI03_GRA_MONIT01_v1_20231030__vm1\"/>
    </mc:Choice>
  </mc:AlternateContent>
  <bookViews>
    <workbookView xWindow="0" yWindow="0" windowWidth="24705" windowHeight="9735" activeTab="1"/>
  </bookViews>
  <sheets>
    <sheet name="Info_Grading" sheetId="1" r:id="rId1"/>
    <sheet name="Grading" sheetId="2" r:id="rId2"/>
    <sheet name="_builtUpP_m_v1_aoi" sheetId="3" r:id="rId3"/>
    <sheet name="_transportationL_v1_aoi" sheetId="4" r:id="rId4"/>
    <sheet name="_naturalLandUseA_v1_aoi" sheetId="5" r:id="rId5"/>
  </sheets>
  <calcPr calcId="162913"/>
</workbook>
</file>

<file path=xl/calcChain.xml><?xml version="1.0" encoding="utf-8"?>
<calcChain xmlns="http://schemas.openxmlformats.org/spreadsheetml/2006/main">
  <c r="B17" i="2" l="1"/>
  <c r="B16" i="2"/>
</calcChain>
</file>

<file path=xl/sharedStrings.xml><?xml version="1.0" encoding="utf-8"?>
<sst xmlns="http://schemas.openxmlformats.org/spreadsheetml/2006/main" count="122" uniqueCount="58">
  <si>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</si>
  <si>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</si>
  <si>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</si>
  <si>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</si>
  <si>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</si>
  <si>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EMSR702 AOI: 03 Tikopia Grading</t>
  </si>
  <si>
    <t>Consequences within the AOI</t>
  </si>
  <si>
    <t xml:space="preserve">Unit of measurement </t>
  </si>
  <si>
    <t>Destroyed</t>
  </si>
  <si>
    <t>Damaged</t>
  </si>
  <si>
    <t>Possibly damage*</t>
  </si>
  <si>
    <t>Total affected**</t>
  </si>
  <si>
    <t>Total in AOI</t>
  </si>
  <si>
    <t>Estimated population</t>
  </si>
  <si>
    <t>Number of inhabitants</t>
  </si>
  <si>
    <t>NA</t>
  </si>
  <si>
    <t>Built-up</t>
  </si>
  <si>
    <t>Unclassified</t>
  </si>
  <si>
    <t>No.</t>
  </si>
  <si>
    <t>Transportation</t>
  </si>
  <si>
    <t>Cart Track</t>
  </si>
  <si>
    <t>km</t>
  </si>
  <si>
    <t>Land use</t>
  </si>
  <si>
    <t>Other</t>
  </si>
  <si>
    <t>ha</t>
  </si>
  <si>
    <t>* Presence of damage proxies and proximity with destroyed/damaged asset</t>
  </si>
  <si>
    <t>** Sum of all damage classes</t>
  </si>
  <si>
    <t>Disclaimer:</t>
  </si>
  <si>
    <t>Access to the portal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</si>
  <si>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</si>
  <si>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</si>
  <si>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</si>
  <si>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</si>
  <si>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</si>
  <si>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</si>
  <si>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</si>
  <si>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</si>
  <si>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</si>
  <si>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</si>
  <si>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</si>
  <si>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</si>
  <si>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</si>
  <si>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</si>
  <si>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</si>
  <si>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</si>
  <si>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</si>
  <si>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</si>
  <si>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</si>
  <si>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</si>
  <si>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No visible damage</t>
  </si>
  <si>
    <t>Building point</t>
  </si>
  <si>
    <t>Possibly damaged</t>
  </si>
  <si>
    <t>_transportationL_v1_aoi</t>
  </si>
  <si>
    <t>Length</t>
  </si>
  <si>
    <t>Highways, Streets and Roads</t>
  </si>
  <si>
    <t>_naturalLandUseA_v1_aoi</t>
  </si>
  <si>
    <t>Area</t>
  </si>
  <si>
    <t>Not Affected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</si>
</sst>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45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13" fillId="0" borderId="7" xfId="0" applyFont="1" applyBorder="1"/>
    <xf numFmtId="166" fontId="13" fillId="0" borderId="0" xfId="0" applyNumberFormat="1" applyFont="1"/>
    <xf numFmtId="166" fontId="13" fillId="0" borderId="0" xfId="0" applyNumberFormat="1" applyFont="1" applyAlignment="1">
      <alignment horizontal="left" vertical="center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166" fontId="13" fillId="0" borderId="8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/>
    </xf>
    <xf numFmtId="1" fontId="13" fillId="0" borderId="1" xfId="0" applyNumberFormat="1" applyFont="1" applyBorder="1" applyAlignment="1">
      <alignment horizont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0" xfId="0" applyFont="1"/>
    <xf numFmtId="0" fontId="15" fillId="0" borderId="0" xfId="4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5">
    <cellStyle name="Collegamento ipertestuale" xfId="4" builtinId="8"/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14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24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8"/>
  <sheetViews>
    <sheetView workbookViewId="0"/>
  </sheetViews>
  <sheetFormatPr defaultColWidth="11.42578125" defaultRowHeight="15" x14ac:dyDescent="0.25"/>
  <cols>
    <col min="2" max="2" width="154.7109375" style="2" bestFit="1" customWidth="1"/>
  </cols>
  <sheetData>
    <row r="1" spans="2:2" x14ac:dyDescent="0.25">
      <c r="B1" s="11"/>
    </row>
    <row r="2" spans="2:2" ht="20.25" customHeight="1" x14ac:dyDescent="0.25">
      <c r="B2" s="12" t="s">
        <v>0</v>
      </c>
    </row>
    <row r="3" spans="2:2" x14ac:dyDescent="0.25">
      <c r="B3" s="13" t="s">
        <v>1</v>
      </c>
    </row>
    <row r="4" spans="2:2" x14ac:dyDescent="0.25">
      <c r="B4" s="13" t="s">
        <v>2</v>
      </c>
    </row>
    <row r="5" spans="2:2" x14ac:dyDescent="0.25">
      <c r="B5" s="13" t="s">
        <v>3</v>
      </c>
    </row>
    <row r="6" spans="2:2" x14ac:dyDescent="0.25">
      <c r="B6" s="13" t="s">
        <v>4</v>
      </c>
    </row>
    <row r="7" spans="2:2" x14ac:dyDescent="0.25">
      <c r="B7" s="11"/>
    </row>
    <row r="8" spans="2:2" x14ac:dyDescent="0.25">
      <c r="B8" s="1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3"/>
  <sheetViews>
    <sheetView showGridLines="0" tabSelected="1" zoomScale="115" zoomScaleNormal="115" workbookViewId="0">
      <selection activeCell="H6" sqref="H6"/>
    </sheetView>
  </sheetViews>
  <sheetFormatPr defaultColWidth="9.140625" defaultRowHeight="15" x14ac:dyDescent="0.2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 x14ac:dyDescent="0.25">
      <c r="A1" s="10"/>
      <c r="B1" s="29" t="s">
        <v>5</v>
      </c>
    </row>
    <row r="3" spans="1:11" ht="15.75" x14ac:dyDescent="0.3">
      <c r="B3" s="18" t="s">
        <v>6</v>
      </c>
      <c r="C3" s="19"/>
      <c r="D3" s="19"/>
      <c r="E3" s="19"/>
      <c r="F3" s="19"/>
      <c r="G3" s="19"/>
      <c r="H3" s="19"/>
      <c r="I3" s="20"/>
      <c r="J3" s="3"/>
      <c r="K3" s="3"/>
    </row>
    <row r="4" spans="1:11" ht="30.75" customHeight="1" x14ac:dyDescent="0.3">
      <c r="B4" s="9"/>
      <c r="C4" s="41" t="s">
        <v>7</v>
      </c>
      <c r="D4" s="42"/>
      <c r="E4" s="14" t="s">
        <v>8</v>
      </c>
      <c r="F4" s="14" t="s">
        <v>9</v>
      </c>
      <c r="G4" s="14" t="s">
        <v>10</v>
      </c>
      <c r="H4" s="14" t="s">
        <v>11</v>
      </c>
      <c r="I4" s="14" t="s">
        <v>12</v>
      </c>
      <c r="J4" s="3"/>
      <c r="K4" s="3"/>
    </row>
    <row r="5" spans="1:11" ht="15.75" x14ac:dyDescent="0.3">
      <c r="B5" s="15" t="s">
        <v>13</v>
      </c>
      <c r="C5" s="16" t="s">
        <v>14</v>
      </c>
      <c r="D5" s="16"/>
      <c r="E5" s="43"/>
      <c r="F5" s="44"/>
      <c r="G5" s="42"/>
      <c r="H5" s="36" t="s">
        <v>15</v>
      </c>
      <c r="I5" s="37">
        <v>1200</v>
      </c>
      <c r="J5" s="3"/>
      <c r="K5" s="3"/>
    </row>
    <row r="6" spans="1:11" x14ac:dyDescent="0.25">
      <c r="B6" s="30" t="s">
        <v>16</v>
      </c>
      <c r="C6" s="31" t="s">
        <v>17</v>
      </c>
      <c r="D6" s="32" t="s">
        <v>18</v>
      </c>
      <c r="E6" s="33">
        <v>7</v>
      </c>
      <c r="F6" s="33">
        <v>11</v>
      </c>
      <c r="G6" s="33">
        <v>44</v>
      </c>
      <c r="H6" s="33">
        <v>62</v>
      </c>
      <c r="I6" s="33">
        <v>235</v>
      </c>
    </row>
    <row r="7" spans="1:11" x14ac:dyDescent="0.25">
      <c r="B7" s="30" t="s">
        <v>19</v>
      </c>
      <c r="C7" s="31" t="s">
        <v>20</v>
      </c>
      <c r="D7" s="32" t="s">
        <v>21</v>
      </c>
      <c r="E7" s="34">
        <v>0</v>
      </c>
      <c r="F7" s="34">
        <v>0</v>
      </c>
      <c r="G7" s="34">
        <v>0</v>
      </c>
      <c r="H7" s="34">
        <v>0</v>
      </c>
      <c r="I7" s="34">
        <v>0.25897258947099999</v>
      </c>
    </row>
    <row r="8" spans="1:11" x14ac:dyDescent="0.25">
      <c r="B8" s="30" t="s">
        <v>22</v>
      </c>
      <c r="C8" s="35" t="s">
        <v>23</v>
      </c>
      <c r="D8" s="32" t="s">
        <v>24</v>
      </c>
      <c r="E8" s="34">
        <v>0</v>
      </c>
      <c r="F8" s="34">
        <v>0</v>
      </c>
      <c r="G8" s="34">
        <v>0</v>
      </c>
      <c r="H8" s="34">
        <v>0</v>
      </c>
      <c r="I8" s="34">
        <v>779.13028334399996</v>
      </c>
    </row>
    <row r="9" spans="1:11" x14ac:dyDescent="0.25">
      <c r="A9" s="22"/>
      <c r="B9" s="4"/>
      <c r="C9" s="5"/>
      <c r="D9" s="8"/>
      <c r="J9" s="23"/>
    </row>
    <row r="10" spans="1:11" x14ac:dyDescent="0.25">
      <c r="A10" s="22"/>
      <c r="B10" s="39" t="s">
        <v>25</v>
      </c>
      <c r="C10" s="5"/>
      <c r="D10" s="8"/>
      <c r="J10" s="23"/>
    </row>
    <row r="11" spans="1:11" x14ac:dyDescent="0.25">
      <c r="A11" s="22"/>
      <c r="B11" s="27" t="s">
        <v>26</v>
      </c>
      <c r="C11" s="24"/>
      <c r="D11" s="25"/>
      <c r="E11" s="26"/>
      <c r="F11" s="26"/>
      <c r="G11" s="26"/>
      <c r="H11" s="26"/>
      <c r="I11" s="26"/>
      <c r="J11" s="23"/>
    </row>
    <row r="12" spans="1:11" x14ac:dyDescent="0.25">
      <c r="B12" s="4"/>
      <c r="C12" s="5"/>
      <c r="D12" s="8"/>
    </row>
    <row r="13" spans="1:11" x14ac:dyDescent="0.25">
      <c r="B13" s="4"/>
      <c r="C13" s="5"/>
      <c r="D13" s="8"/>
    </row>
    <row r="14" spans="1:11" x14ac:dyDescent="0.25">
      <c r="B14" s="38" t="s">
        <v>27</v>
      </c>
      <c r="C14" s="5"/>
      <c r="D14" s="8"/>
      <c r="H14" s="39" t="s">
        <v>28</v>
      </c>
    </row>
    <row r="15" spans="1:11" x14ac:dyDescent="0.25">
      <c r="B15" s="39" t="s">
        <v>29</v>
      </c>
      <c r="C15" s="5"/>
      <c r="D15" s="8"/>
    </row>
    <row r="16" spans="1:11" ht="15.75" x14ac:dyDescent="0.25">
      <c r="B16" s="40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16" s="5"/>
      <c r="D16" s="8"/>
    </row>
    <row r="17" spans="2:4" x14ac:dyDescent="0.25">
      <c r="B17" s="39" t="str">
        <f>CONCATENATE(CHAR(169)," European Union / Copernicus Emergency Management Service")</f>
        <v>© European Union / Copernicus Emergency Management Service</v>
      </c>
      <c r="C17" s="5"/>
      <c r="D17" s="8"/>
    </row>
    <row r="18" spans="2:4" x14ac:dyDescent="0.25">
      <c r="B18" s="4"/>
      <c r="C18" s="5"/>
      <c r="D18" s="8"/>
    </row>
    <row r="19" spans="2:4" x14ac:dyDescent="0.25">
      <c r="B19" s="4"/>
      <c r="C19" s="5"/>
      <c r="D19" s="8"/>
    </row>
    <row r="20" spans="2:4" x14ac:dyDescent="0.25">
      <c r="B20" s="38" t="s">
        <v>30</v>
      </c>
      <c r="C20" s="5"/>
      <c r="D20" s="8"/>
    </row>
    <row r="21" spans="2:4" x14ac:dyDescent="0.25">
      <c r="B21" s="39" t="s">
        <v>31</v>
      </c>
      <c r="C21" s="5"/>
      <c r="D21" s="8"/>
    </row>
    <row r="22" spans="2:4" x14ac:dyDescent="0.25">
      <c r="B22" s="39" t="s">
        <v>32</v>
      </c>
      <c r="C22" s="6"/>
      <c r="D22" s="8"/>
    </row>
    <row r="23" spans="2:4" x14ac:dyDescent="0.25">
      <c r="B23" s="39" t="s">
        <v>33</v>
      </c>
      <c r="C23" s="6"/>
      <c r="D23" s="8"/>
    </row>
    <row r="24" spans="2:4" x14ac:dyDescent="0.25">
      <c r="B24" s="39" t="s">
        <v>34</v>
      </c>
      <c r="C24" s="6"/>
      <c r="D24" s="8"/>
    </row>
    <row r="25" spans="2:4" x14ac:dyDescent="0.25">
      <c r="B25" s="4"/>
      <c r="C25" s="6"/>
      <c r="D25" s="8"/>
    </row>
    <row r="26" spans="2:4" x14ac:dyDescent="0.25">
      <c r="B26" s="4"/>
      <c r="C26" s="6"/>
      <c r="D26" s="8"/>
    </row>
    <row r="27" spans="2:4" x14ac:dyDescent="0.25">
      <c r="B27" s="4"/>
      <c r="C27" s="6"/>
      <c r="D27" s="8"/>
    </row>
    <row r="28" spans="2:4" x14ac:dyDescent="0.25">
      <c r="B28" s="4"/>
      <c r="C28" s="6"/>
      <c r="D28" s="8"/>
    </row>
    <row r="29" spans="2:4" x14ac:dyDescent="0.25">
      <c r="B29" s="4"/>
      <c r="C29" s="6"/>
      <c r="D29" s="8"/>
    </row>
    <row r="30" spans="2:4" x14ac:dyDescent="0.25">
      <c r="B30" s="4"/>
      <c r="C30" s="6"/>
      <c r="D30" s="8"/>
    </row>
    <row r="31" spans="2:4" x14ac:dyDescent="0.25">
      <c r="B31" s="4"/>
      <c r="C31" s="6"/>
      <c r="D31" s="8"/>
    </row>
    <row r="32" spans="2:4" x14ac:dyDescent="0.25">
      <c r="B32" s="4"/>
      <c r="C32" s="6"/>
      <c r="D32" s="8"/>
    </row>
    <row r="33" spans="2:4" x14ac:dyDescent="0.25">
      <c r="B33" s="4"/>
      <c r="C33" s="6"/>
      <c r="D33" s="8"/>
    </row>
  </sheetData>
  <mergeCells count="2">
    <mergeCell ref="C4:D4"/>
    <mergeCell ref="E5:G5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1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14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28" t="s">
        <v>5</v>
      </c>
    </row>
    <row r="2" spans="1:12" x14ac:dyDescent="0.25">
      <c r="B2" s="28" t="s">
        <v>35</v>
      </c>
    </row>
    <row r="4" spans="1:12" x14ac:dyDescent="0.25">
      <c r="A4" s="21" t="s">
        <v>36</v>
      </c>
      <c r="B4" s="21" t="s">
        <v>37</v>
      </c>
      <c r="C4" s="21" t="s">
        <v>38</v>
      </c>
      <c r="D4" s="21" t="s">
        <v>39</v>
      </c>
      <c r="E4" s="21" t="s">
        <v>40</v>
      </c>
      <c r="F4" s="21" t="s">
        <v>41</v>
      </c>
      <c r="G4" s="21" t="s">
        <v>42</v>
      </c>
      <c r="H4" s="21" t="s">
        <v>43</v>
      </c>
      <c r="I4" s="21" t="s">
        <v>44</v>
      </c>
      <c r="J4" s="21" t="s">
        <v>45</v>
      </c>
      <c r="K4" s="21" t="s">
        <v>46</v>
      </c>
      <c r="L4" s="21" t="s">
        <v>47</v>
      </c>
    </row>
    <row r="5" spans="1:12" x14ac:dyDescent="0.25">
      <c r="A5" s="39">
        <v>0</v>
      </c>
      <c r="B5" s="39">
        <v>995</v>
      </c>
      <c r="C5" s="39" t="s">
        <v>17</v>
      </c>
      <c r="D5" s="39">
        <v>997</v>
      </c>
      <c r="E5" s="39" t="s">
        <v>48</v>
      </c>
      <c r="F5" s="39" t="s">
        <v>49</v>
      </c>
      <c r="G5" s="39" t="s">
        <v>50</v>
      </c>
      <c r="H5" s="39">
        <v>2</v>
      </c>
      <c r="I5" s="39">
        <v>994</v>
      </c>
      <c r="J5" s="39" t="s">
        <v>48</v>
      </c>
      <c r="K5" s="39">
        <v>173</v>
      </c>
      <c r="L5" s="39">
        <v>173</v>
      </c>
    </row>
    <row r="6" spans="1:12" x14ac:dyDescent="0.25">
      <c r="A6" s="39">
        <v>1</v>
      </c>
      <c r="B6" s="39">
        <v>995</v>
      </c>
      <c r="C6" s="39" t="s">
        <v>17</v>
      </c>
      <c r="D6" s="39">
        <v>997</v>
      </c>
      <c r="E6" s="39" t="s">
        <v>48</v>
      </c>
      <c r="F6" s="39" t="s">
        <v>9</v>
      </c>
      <c r="G6" s="39" t="s">
        <v>50</v>
      </c>
      <c r="H6" s="39">
        <v>4</v>
      </c>
      <c r="I6" s="39">
        <v>4</v>
      </c>
      <c r="J6" s="39" t="s">
        <v>48</v>
      </c>
      <c r="K6" s="39">
        <v>7</v>
      </c>
      <c r="L6" s="39">
        <v>7</v>
      </c>
    </row>
    <row r="7" spans="1:12" x14ac:dyDescent="0.25">
      <c r="A7" s="39">
        <v>2</v>
      </c>
      <c r="B7" s="39">
        <v>995</v>
      </c>
      <c r="C7" s="39" t="s">
        <v>17</v>
      </c>
      <c r="D7" s="39">
        <v>997</v>
      </c>
      <c r="E7" s="39" t="s">
        <v>48</v>
      </c>
      <c r="F7" s="39" t="s">
        <v>9</v>
      </c>
      <c r="G7" s="39" t="s">
        <v>50</v>
      </c>
      <c r="H7" s="39">
        <v>4</v>
      </c>
      <c r="I7" s="39">
        <v>994</v>
      </c>
      <c r="J7" s="39" t="s">
        <v>48</v>
      </c>
      <c r="K7" s="39">
        <v>4</v>
      </c>
      <c r="L7" s="39">
        <v>4</v>
      </c>
    </row>
    <row r="8" spans="1:12" x14ac:dyDescent="0.25">
      <c r="A8" s="39">
        <v>3</v>
      </c>
      <c r="B8" s="39">
        <v>995</v>
      </c>
      <c r="C8" s="39" t="s">
        <v>17</v>
      </c>
      <c r="D8" s="39">
        <v>997</v>
      </c>
      <c r="E8" s="39" t="s">
        <v>48</v>
      </c>
      <c r="F8" s="39" t="s">
        <v>8</v>
      </c>
      <c r="G8" s="39" t="s">
        <v>50</v>
      </c>
      <c r="H8" s="39">
        <v>4</v>
      </c>
      <c r="I8" s="39">
        <v>4</v>
      </c>
      <c r="J8" s="39" t="s">
        <v>48</v>
      </c>
      <c r="K8" s="39">
        <v>4</v>
      </c>
      <c r="L8" s="39">
        <v>4</v>
      </c>
    </row>
    <row r="9" spans="1:12" x14ac:dyDescent="0.25">
      <c r="A9" s="39">
        <v>4</v>
      </c>
      <c r="B9" s="39">
        <v>995</v>
      </c>
      <c r="C9" s="39" t="s">
        <v>17</v>
      </c>
      <c r="D9" s="39">
        <v>997</v>
      </c>
      <c r="E9" s="39" t="s">
        <v>48</v>
      </c>
      <c r="F9" s="39" t="s">
        <v>8</v>
      </c>
      <c r="G9" s="39" t="s">
        <v>50</v>
      </c>
      <c r="H9" s="39">
        <v>4</v>
      </c>
      <c r="I9" s="39">
        <v>994</v>
      </c>
      <c r="J9" s="39" t="s">
        <v>48</v>
      </c>
      <c r="K9" s="39">
        <v>3</v>
      </c>
      <c r="L9" s="39">
        <v>3</v>
      </c>
    </row>
    <row r="10" spans="1:12" x14ac:dyDescent="0.25">
      <c r="A10" s="39">
        <v>5</v>
      </c>
      <c r="B10" s="39">
        <v>995</v>
      </c>
      <c r="C10" s="39" t="s">
        <v>17</v>
      </c>
      <c r="D10" s="39">
        <v>997</v>
      </c>
      <c r="E10" s="39" t="s">
        <v>48</v>
      </c>
      <c r="F10" s="39" t="s">
        <v>51</v>
      </c>
      <c r="G10" s="39" t="s">
        <v>50</v>
      </c>
      <c r="H10" s="39">
        <v>4</v>
      </c>
      <c r="I10" s="39">
        <v>4</v>
      </c>
      <c r="J10" s="39" t="s">
        <v>48</v>
      </c>
      <c r="K10" s="39">
        <v>23</v>
      </c>
      <c r="L10" s="39">
        <v>23</v>
      </c>
    </row>
    <row r="11" spans="1:12" x14ac:dyDescent="0.25">
      <c r="A11" s="39">
        <v>6</v>
      </c>
      <c r="B11" s="39">
        <v>995</v>
      </c>
      <c r="C11" s="39" t="s">
        <v>17</v>
      </c>
      <c r="D11" s="39">
        <v>997</v>
      </c>
      <c r="E11" s="39" t="s">
        <v>48</v>
      </c>
      <c r="F11" s="39" t="s">
        <v>51</v>
      </c>
      <c r="G11" s="39" t="s">
        <v>50</v>
      </c>
      <c r="H11" s="39">
        <v>4</v>
      </c>
      <c r="I11" s="39">
        <v>994</v>
      </c>
      <c r="J11" s="39" t="s">
        <v>48</v>
      </c>
      <c r="K11" s="39">
        <v>21</v>
      </c>
      <c r="L11" s="39">
        <v>21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28" t="s">
        <v>5</v>
      </c>
    </row>
    <row r="2" spans="1:12" x14ac:dyDescent="0.25">
      <c r="B2" s="28" t="s">
        <v>52</v>
      </c>
    </row>
    <row r="4" spans="1:12" x14ac:dyDescent="0.25">
      <c r="A4" s="21" t="s">
        <v>36</v>
      </c>
      <c r="B4" s="21" t="s">
        <v>37</v>
      </c>
      <c r="C4" s="21" t="s">
        <v>38</v>
      </c>
      <c r="D4" s="21" t="s">
        <v>39</v>
      </c>
      <c r="E4" s="21" t="s">
        <v>40</v>
      </c>
      <c r="F4" s="21" t="s">
        <v>41</v>
      </c>
      <c r="G4" s="21" t="s">
        <v>42</v>
      </c>
      <c r="H4" s="21" t="s">
        <v>43</v>
      </c>
      <c r="I4" s="21" t="s">
        <v>44</v>
      </c>
      <c r="J4" s="21" t="s">
        <v>45</v>
      </c>
      <c r="K4" s="21" t="s">
        <v>46</v>
      </c>
      <c r="L4" s="21" t="s">
        <v>53</v>
      </c>
    </row>
    <row r="5" spans="1:12" x14ac:dyDescent="0.25">
      <c r="A5" s="39">
        <v>0</v>
      </c>
      <c r="B5" s="39">
        <v>211</v>
      </c>
      <c r="C5" s="39" t="s">
        <v>54</v>
      </c>
      <c r="D5" s="39">
        <v>21124</v>
      </c>
      <c r="E5" s="39" t="s">
        <v>20</v>
      </c>
      <c r="F5" s="39" t="s">
        <v>49</v>
      </c>
      <c r="G5" s="39" t="s">
        <v>48</v>
      </c>
      <c r="H5" s="39">
        <v>2</v>
      </c>
      <c r="I5" s="39">
        <v>994</v>
      </c>
      <c r="J5" s="39" t="s">
        <v>48</v>
      </c>
      <c r="K5" s="39">
        <v>1</v>
      </c>
      <c r="L5" s="39">
        <v>0.25897258947099999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7" style="2" customWidth="1"/>
    <col min="4" max="4" width="6" style="2" customWidth="1"/>
    <col min="5" max="5" width="12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28" t="s">
        <v>5</v>
      </c>
    </row>
    <row r="2" spans="1:12" x14ac:dyDescent="0.25">
      <c r="B2" s="28" t="s">
        <v>55</v>
      </c>
    </row>
    <row r="4" spans="1:12" x14ac:dyDescent="0.25">
      <c r="A4" s="21" t="s">
        <v>36</v>
      </c>
      <c r="B4" s="21" t="s">
        <v>37</v>
      </c>
      <c r="C4" s="21" t="s">
        <v>38</v>
      </c>
      <c r="D4" s="21" t="s">
        <v>39</v>
      </c>
      <c r="E4" s="21" t="s">
        <v>40</v>
      </c>
      <c r="F4" s="21" t="s">
        <v>41</v>
      </c>
      <c r="G4" s="21" t="s">
        <v>42</v>
      </c>
      <c r="H4" s="21" t="s">
        <v>43</v>
      </c>
      <c r="I4" s="21" t="s">
        <v>44</v>
      </c>
      <c r="J4" s="21" t="s">
        <v>45</v>
      </c>
      <c r="K4" s="21" t="s">
        <v>46</v>
      </c>
      <c r="L4" s="21" t="s">
        <v>56</v>
      </c>
    </row>
    <row r="5" spans="1:12" x14ac:dyDescent="0.25">
      <c r="A5" s="39">
        <v>0</v>
      </c>
      <c r="B5" s="39">
        <v>998</v>
      </c>
      <c r="C5" s="39" t="s">
        <v>23</v>
      </c>
      <c r="D5" s="39">
        <v>998</v>
      </c>
      <c r="E5" s="39" t="s">
        <v>23</v>
      </c>
      <c r="F5" s="39" t="s">
        <v>57</v>
      </c>
      <c r="G5" s="39" t="s">
        <v>48</v>
      </c>
      <c r="H5" s="39">
        <v>2</v>
      </c>
      <c r="I5" s="39">
        <v>982</v>
      </c>
      <c r="J5" s="39" t="s">
        <v>48</v>
      </c>
      <c r="K5" s="39">
        <v>1</v>
      </c>
      <c r="L5" s="39">
        <v>779.13028334399996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Info_Grading</vt:lpstr>
      <vt:lpstr>Grading</vt:lpstr>
      <vt:lpstr>_builtUpP_m_v1_aoi</vt:lpstr>
      <vt:lpstr>_transportationL_v1_aoi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Nicolino Grassi</cp:lastModifiedBy>
  <cp:lastPrinted>2020-10-14T12:56:37Z</cp:lastPrinted>
  <dcterms:created xsi:type="dcterms:W3CDTF">2017-04-13T10:25:13Z</dcterms:created>
  <dcterms:modified xsi:type="dcterms:W3CDTF">2023-10-30T12:52:40Z</dcterms:modified>
</cp:coreProperties>
</file>