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5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builtUpP_v1_aoi" sheetId="3" state="visible" r:id="rId3"/>
    <sheet xmlns:r="http://schemas.openxmlformats.org/officeDocument/2006/relationships" name="_naturalLandUseA_v1_aoi" sheetId="4" state="visible" r:id="rId4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[&lt;0.004]0;[&lt;0.05]0.00;#,###,##0.0" numFmtId="166"/>
    <numFmt formatCode="&quot;~&quot; #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25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2" fillId="0" fontId="15" numFmtId="165" pivotButton="0" quotePrefix="0" xfId="0">
      <alignment horizontal="center" vertical="center" wrapText="1"/>
    </xf>
    <xf applyAlignment="1" borderId="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12" numFmtId="165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9" fillId="0" fontId="15" numFmtId="166" pivotButton="0" quotePrefix="0" xfId="0">
      <alignment horizontal="center" vertical="center" wrapText="1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6" pivotButton="0" quotePrefix="0" xfId="0">
      <alignment horizontal="center" vertical="center" wrapText="1"/>
    </xf>
    <xf borderId="0" fillId="0" fontId="15" numFmtId="166" pivotButton="0" quotePrefix="0" xfId="0"/>
    <xf applyAlignment="1" borderId="0" fillId="0" fontId="15" numFmtId="166" pivotButton="0" quotePrefix="0" xfId="0">
      <alignment horizontal="left" vertical="center"/>
    </xf>
    <xf applyAlignment="1" borderId="20" fillId="0" fontId="12" numFmtId="0" pivotButton="0" quotePrefix="0" xfId="0">
      <alignment vertical="top" wrapText="1"/>
    </xf>
    <xf applyAlignment="1" borderId="20" fillId="0" fontId="12" numFmtId="0" pivotButton="0" quotePrefix="0" xfId="0">
      <alignment vertical="center" wrapText="1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 vertical="center" wrapText="1"/>
    </xf>
    <xf borderId="19" fillId="0" fontId="12" numFmtId="0" pivotButton="0" quotePrefix="0" xfId="0"/>
    <xf applyAlignment="1" borderId="19" fillId="0" fontId="13" numFmtId="0" pivotButton="0" quotePrefix="0" xfId="0">
      <alignment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6" pivotButton="0" quotePrefix="0" xfId="0">
      <alignment horizontal="center" vertical="center" wrapText="1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6" pivotButton="0" quotePrefix="0" xfId="0">
      <alignment horizontal="center" vertical="center" wrapText="1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styles.xml" Type="http://schemas.openxmlformats.org/officeDocument/2006/relationships/styles"/><Relationship Id="rId6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15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26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25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05" t="inlineStr">
        <is>
          <t>EMSR702 AOI: 04 Utupua Grading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8" t="n"/>
      <c r="I3" s="169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24" t="inlineStr">
        <is>
          <t>Estimated population</t>
        </is>
      </c>
      <c r="C5" s="125" t="inlineStr">
        <is>
          <t>Number of inhabitants</t>
        </is>
      </c>
      <c r="D5" s="125" t="n"/>
      <c r="E5" s="127" t="n"/>
      <c r="F5" s="172" t="n"/>
      <c r="G5" s="170" t="n"/>
      <c r="H5" s="221" t="inlineStr">
        <is>
          <t>NA</t>
        </is>
      </c>
      <c r="I5" s="220" t="n">
        <v>10</v>
      </c>
      <c r="J5" s="5" t="n"/>
      <c r="K5" s="5" t="n"/>
    </row>
    <row r="6">
      <c r="B6" s="206" t="inlineStr">
        <is>
          <t>Built-up</t>
        </is>
      </c>
      <c r="C6" s="207" t="inlineStr">
        <is>
          <t>Residential Buildings</t>
        </is>
      </c>
      <c r="D6" s="208" t="inlineStr">
        <is>
          <t>No.</t>
        </is>
      </c>
      <c r="E6" s="209" t="n">
        <v>0</v>
      </c>
      <c r="F6" s="209" t="n">
        <v>0</v>
      </c>
      <c r="G6" s="209" t="n">
        <v>57</v>
      </c>
      <c r="H6" s="209" t="n">
        <v>57</v>
      </c>
      <c r="I6" s="209" t="n">
        <v>57</v>
      </c>
    </row>
    <row r="7">
      <c r="B7" s="210" t="inlineStr">
        <is>
          <t>Land use</t>
        </is>
      </c>
      <c r="C7" s="211" t="inlineStr">
        <is>
          <t xml:space="preserve">Inland wetlands </t>
        </is>
      </c>
      <c r="D7" s="189" t="inlineStr">
        <is>
          <t>ha</t>
        </is>
      </c>
      <c r="E7" s="200" t="n">
        <v>0</v>
      </c>
      <c r="F7" s="200" t="n">
        <v>0</v>
      </c>
      <c r="G7" s="200" t="n">
        <v>0</v>
      </c>
      <c r="H7" s="200" t="n">
        <v>0</v>
      </c>
      <c r="I7" s="200" t="n">
        <v>863.368723184</v>
      </c>
    </row>
    <row r="8">
      <c r="B8" s="212" t="n"/>
      <c r="C8" s="213" t="inlineStr">
        <is>
          <t>Other</t>
        </is>
      </c>
      <c r="D8" s="214" t="inlineStr">
        <is>
          <t>ha</t>
        </is>
      </c>
      <c r="E8" s="215" t="n">
        <v>0</v>
      </c>
      <c r="F8" s="215" t="n">
        <v>0</v>
      </c>
      <c r="G8" s="215" t="n">
        <v>0</v>
      </c>
      <c r="H8" s="215" t="n">
        <v>0</v>
      </c>
      <c r="I8" s="215" t="n">
        <v>12.5409503846</v>
      </c>
    </row>
    <row r="9">
      <c r="B9" s="216" t="n"/>
      <c r="C9" s="217" t="inlineStr">
        <is>
          <t xml:space="preserve">Forests </t>
        </is>
      </c>
      <c r="D9" s="218" t="inlineStr">
        <is>
          <t>ha</t>
        </is>
      </c>
      <c r="E9" s="219" t="n">
        <v>0</v>
      </c>
      <c r="F9" s="219" t="n">
        <v>0</v>
      </c>
      <c r="G9" s="219" t="n">
        <v>0</v>
      </c>
      <c r="H9" s="219" t="n">
        <v>0</v>
      </c>
      <c r="I9" s="219" t="n">
        <v>7355.6089713</v>
      </c>
    </row>
    <row r="10">
      <c r="A10" s="177" t="n"/>
      <c r="B10" s="19" t="n"/>
      <c r="C10" s="25" t="n"/>
      <c r="D10" s="32" t="n"/>
      <c r="J10" s="178" t="n"/>
    </row>
    <row r="11">
      <c r="A11" s="177" t="n"/>
      <c r="B11" s="223" t="inlineStr">
        <is>
          <t>* Presence of damage proxies and proximity with destroyed/damaged asset</t>
        </is>
      </c>
      <c r="C11" s="25" t="n"/>
      <c r="D11" s="32" t="n"/>
      <c r="J11" s="178" t="n"/>
    </row>
    <row r="12">
      <c r="A12" s="177" t="n"/>
      <c r="B12" s="197" t="inlineStr">
        <is>
          <t>** Sum of all damage classes</t>
        </is>
      </c>
      <c r="C12" s="181" t="n"/>
      <c r="D12" s="182" t="n"/>
      <c r="E12" s="183" t="n"/>
      <c r="F12" s="183" t="n"/>
      <c r="G12" s="183" t="n"/>
      <c r="H12" s="183" t="n"/>
      <c r="I12" s="183" t="n"/>
      <c r="J12" s="178" t="n"/>
    </row>
    <row r="13">
      <c r="B13" s="19" t="n"/>
      <c r="C13" s="25" t="n"/>
      <c r="D13" s="32" t="n"/>
    </row>
    <row r="14">
      <c r="B14" s="19" t="n"/>
      <c r="C14" s="25" t="n"/>
      <c r="D14" s="32" t="n"/>
    </row>
    <row r="15">
      <c r="B15" s="222" t="inlineStr">
        <is>
          <t>Disclaimer:</t>
        </is>
      </c>
      <c r="C15" s="25" t="n"/>
      <c r="D15" s="32" t="n"/>
      <c r="H15" s="223" t="inlineStr">
        <is>
          <t>Access to the portal</t>
        </is>
      </c>
    </row>
    <row r="16">
      <c r="B16" s="223" t="inlineStr">
        <is>
          <t>Full disclaimer and other helpful information available in the online manual:</t>
        </is>
      </c>
      <c r="C16" s="25" t="n"/>
      <c r="D16" s="32" t="n"/>
    </row>
    <row r="17">
      <c r="B17" s="224">
        <f>HYPERLINK("https://emergency.copernicus.eu/mapping/ems/online-manual-rapid-mapping-products", "https://emergency.copernicus.eu/mapping/ems/online-manual-rapid-mapping-products")</f>
        <v/>
      </c>
      <c r="C17" s="25" t="n"/>
      <c r="D17" s="32" t="n"/>
    </row>
    <row r="18">
      <c r="B18" s="223">
        <f>CONCATENATE(CHAR(169)," European Union / Copernicus Emergency Management Service")</f>
        <v/>
      </c>
      <c r="C18" s="25" t="n"/>
      <c r="D18" s="32" t="n"/>
    </row>
    <row r="19">
      <c r="B19" s="19" t="n"/>
      <c r="C19" s="25" t="n"/>
      <c r="D19" s="32" t="n"/>
    </row>
    <row r="20">
      <c r="B20" s="19" t="n"/>
      <c r="C20" s="25" t="n"/>
      <c r="D20" s="32" t="n"/>
    </row>
    <row r="21">
      <c r="B21" s="222" t="inlineStr">
        <is>
          <t>Data access:</t>
        </is>
      </c>
      <c r="C21" s="25" t="n"/>
      <c r="D21" s="32" t="n"/>
    </row>
    <row r="22">
      <c r="B22" s="223" t="inlineStr">
        <is>
          <t xml:space="preserve">All data displayed on the map(s), as well as Land Use - Land Cover layer(s), </t>
        </is>
      </c>
      <c r="C22" s="25" t="n"/>
      <c r="D22" s="32" t="n"/>
    </row>
    <row r="23">
      <c r="B23" s="223" t="inlineStr">
        <is>
          <t xml:space="preserve">are available in the Crisis Information Package and the Base Layer Package (for reference data). </t>
        </is>
      </c>
      <c r="C23" s="27" t="n"/>
      <c r="D23" s="32" t="n"/>
    </row>
    <row r="24">
      <c r="B24" s="223" t="inlineStr">
        <is>
          <t>The table above is available in editable format in the Crisis Information Package.</t>
        </is>
      </c>
      <c r="C24" s="27" t="n"/>
      <c r="D24" s="32" t="n"/>
    </row>
    <row r="25">
      <c r="B25" s="223" t="inlineStr">
        <is>
          <t>All products and data are also available for download on the portal.</t>
        </is>
      </c>
      <c r="C25" s="27" t="n"/>
      <c r="D25" s="32" t="n"/>
    </row>
    <row r="26">
      <c r="B26" s="19" t="n"/>
      <c r="C26" s="27" t="n"/>
      <c r="D26" s="32" t="n"/>
    </row>
    <row r="27">
      <c r="B27" s="19" t="n"/>
      <c r="C27" s="27" t="n"/>
      <c r="D27" s="32" t="n"/>
    </row>
    <row r="28">
      <c r="B28" s="19" t="n"/>
      <c r="C28" s="27" t="n"/>
      <c r="D28" s="32" t="n"/>
    </row>
    <row r="29">
      <c r="B29" s="19" t="n"/>
      <c r="C29" s="27" t="n"/>
      <c r="D29" s="32" t="n"/>
    </row>
    <row r="30">
      <c r="B30" s="19" t="n"/>
      <c r="C30" s="27" t="n"/>
      <c r="D30" s="32" t="n"/>
    </row>
    <row r="31">
      <c r="B31" s="19" t="n"/>
      <c r="C31" s="27" t="n"/>
      <c r="D31" s="32" t="n"/>
    </row>
    <row r="32">
      <c r="B32" s="19" t="n"/>
      <c r="C32" s="27" t="n"/>
      <c r="D32" s="32" t="n"/>
    </row>
    <row r="33">
      <c r="B33" s="19" t="n"/>
      <c r="C33" s="27" t="n"/>
      <c r="D33" s="32" t="n"/>
    </row>
    <row r="34">
      <c r="B34" s="19" t="n"/>
      <c r="C34" s="27" t="n"/>
      <c r="D34" s="32" t="n"/>
    </row>
    <row r="35">
      <c r="C35" s="30" t="n"/>
    </row>
  </sheetData>
  <mergeCells count="2">
    <mergeCell ref="C4:D4"/>
    <mergeCell ref="E5:G5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04" t="inlineStr">
        <is>
          <t>EMSR702 AOI: 04 Utupua Grading</t>
        </is>
      </c>
    </row>
    <row r="2">
      <c r="B2" s="204" t="inlineStr">
        <is>
          <t>_builtUpP_v1_aoi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23" t="n">
        <v>0</v>
      </c>
      <c r="B5" s="223" t="n">
        <v>11</v>
      </c>
      <c r="C5" s="223" t="inlineStr">
        <is>
          <t>Residential Buildings</t>
        </is>
      </c>
      <c r="D5" s="223" t="n">
        <v>997</v>
      </c>
      <c r="E5" s="223" t="inlineStr">
        <is>
          <t>Not Applicable</t>
        </is>
      </c>
      <c r="F5" s="223" t="inlineStr">
        <is>
          <t>Possibly damaged</t>
        </is>
      </c>
      <c r="G5" s="223" t="inlineStr">
        <is>
          <t>Building point</t>
        </is>
      </c>
      <c r="H5" s="223" t="n">
        <v>5</v>
      </c>
      <c r="I5" s="223" t="n">
        <v>5</v>
      </c>
      <c r="J5" s="223" t="inlineStr">
        <is>
          <t>Not Applicable</t>
        </is>
      </c>
      <c r="K5" s="223" t="n">
        <v>18</v>
      </c>
      <c r="L5" s="223" t="n">
        <v>18</v>
      </c>
    </row>
    <row r="6">
      <c r="A6" s="223" t="n">
        <v>1</v>
      </c>
      <c r="B6" s="223" t="n">
        <v>11</v>
      </c>
      <c r="C6" s="223" t="inlineStr">
        <is>
          <t>Residential Buildings</t>
        </is>
      </c>
      <c r="D6" s="223" t="n">
        <v>997</v>
      </c>
      <c r="E6" s="223" t="inlineStr">
        <is>
          <t>Not Applicable</t>
        </is>
      </c>
      <c r="F6" s="223" t="inlineStr">
        <is>
          <t>Possibly damaged</t>
        </is>
      </c>
      <c r="G6" s="223" t="inlineStr">
        <is>
          <t>Building point</t>
        </is>
      </c>
      <c r="H6" s="223" t="n">
        <v>5</v>
      </c>
      <c r="I6" s="223" t="n">
        <v>994</v>
      </c>
      <c r="J6" s="223" t="inlineStr">
        <is>
          <t>Not Applicable</t>
        </is>
      </c>
      <c r="K6" s="223" t="n">
        <v>4</v>
      </c>
      <c r="L6" s="223" t="n">
        <v>4</v>
      </c>
    </row>
    <row r="7">
      <c r="A7" s="223" t="n">
        <v>2</v>
      </c>
      <c r="B7" s="223" t="n">
        <v>11</v>
      </c>
      <c r="C7" s="223" t="inlineStr">
        <is>
          <t>Residential Buildings</t>
        </is>
      </c>
      <c r="D7" s="223" t="n">
        <v>997</v>
      </c>
      <c r="E7" s="223" t="inlineStr">
        <is>
          <t>Not Applicable</t>
        </is>
      </c>
      <c r="F7" s="223" t="inlineStr">
        <is>
          <t>Possibly damaged</t>
        </is>
      </c>
      <c r="G7" s="223" t="inlineStr">
        <is>
          <t>Building point</t>
        </is>
      </c>
      <c r="H7" s="223" t="n">
        <v>5</v>
      </c>
      <c r="I7" s="223" t="n">
        <v>5</v>
      </c>
      <c r="J7" s="223" t="inlineStr">
        <is>
          <t>Not Applicable</t>
        </is>
      </c>
      <c r="K7" s="223" t="n">
        <v>33</v>
      </c>
      <c r="L7" s="223" t="n">
        <v>33</v>
      </c>
    </row>
    <row r="8">
      <c r="A8" s="223" t="n">
        <v>3</v>
      </c>
      <c r="B8" s="223" t="n">
        <v>11</v>
      </c>
      <c r="C8" s="223" t="inlineStr">
        <is>
          <t>Residential Buildings</t>
        </is>
      </c>
      <c r="D8" s="223" t="n">
        <v>997</v>
      </c>
      <c r="E8" s="223" t="inlineStr">
        <is>
          <t>Not Applicable</t>
        </is>
      </c>
      <c r="F8" s="223" t="inlineStr">
        <is>
          <t>Possibly damaged</t>
        </is>
      </c>
      <c r="G8" s="223" t="inlineStr">
        <is>
          <t>Building point</t>
        </is>
      </c>
      <c r="H8" s="223" t="n">
        <v>5</v>
      </c>
      <c r="I8" s="223" t="n">
        <v>994</v>
      </c>
      <c r="J8" s="223" t="inlineStr">
        <is>
          <t>Not Applicable</t>
        </is>
      </c>
      <c r="K8" s="223" t="n">
        <v>2</v>
      </c>
      <c r="L8" s="223" t="n">
        <v>2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17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204" t="inlineStr">
        <is>
          <t>EMSR702 AOI: 04 Utupua Grading</t>
        </is>
      </c>
    </row>
    <row r="2">
      <c r="B2" s="204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3" t="n">
        <v>0</v>
      </c>
      <c r="B5" s="223" t="n">
        <v>3</v>
      </c>
      <c r="C5" s="223" t="inlineStr">
        <is>
          <t>Forests and Semi-natural Areas</t>
        </is>
      </c>
      <c r="D5" s="223" t="n">
        <v>31</v>
      </c>
      <c r="E5" s="223" t="inlineStr">
        <is>
          <t>Forests</t>
        </is>
      </c>
      <c r="G5" s="223" t="inlineStr">
        <is>
          <t>Not Applicable</t>
        </is>
      </c>
      <c r="I5" s="223" t="n">
        <v>986</v>
      </c>
      <c r="K5" s="223" t="n">
        <v>4</v>
      </c>
      <c r="L5" s="223" t="n">
        <v>7355.6089713</v>
      </c>
    </row>
    <row r="6">
      <c r="A6" s="223" t="n">
        <v>1</v>
      </c>
      <c r="B6" s="223" t="n">
        <v>4</v>
      </c>
      <c r="C6" s="223" t="inlineStr">
        <is>
          <t>Wetlands</t>
        </is>
      </c>
      <c r="D6" s="223" t="n">
        <v>41</v>
      </c>
      <c r="E6" s="223" t="inlineStr">
        <is>
          <t>Inland wetlands</t>
        </is>
      </c>
      <c r="G6" s="223" t="inlineStr">
        <is>
          <t>Not Applicable</t>
        </is>
      </c>
      <c r="I6" s="223" t="n">
        <v>986</v>
      </c>
      <c r="K6" s="223" t="n">
        <v>51</v>
      </c>
      <c r="L6" s="223" t="n">
        <v>863.368723184</v>
      </c>
    </row>
    <row r="7">
      <c r="A7" s="223" t="n">
        <v>2</v>
      </c>
      <c r="B7" s="223" t="n">
        <v>998</v>
      </c>
      <c r="C7" s="223" t="inlineStr">
        <is>
          <t>Other</t>
        </is>
      </c>
      <c r="D7" s="223" t="n">
        <v>998</v>
      </c>
      <c r="E7" s="223" t="inlineStr">
        <is>
          <t>Other</t>
        </is>
      </c>
      <c r="G7" s="223" t="inlineStr">
        <is>
          <t>Not Applicable</t>
        </is>
      </c>
      <c r="I7" s="223" t="n">
        <v>986</v>
      </c>
      <c r="K7" s="223" t="n">
        <v>1</v>
      </c>
      <c r="L7" s="223" t="n">
        <v>12.5409503846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2023-09-12T13:25:31Z</dcterms:modified>
  <cp:lastModifiedBy>Eva Peters | GAF AG</cp:lastModifiedBy>
  <cp:lastPrinted>2020-10-14T12:56:37Z</cp:lastPrinted>
</cp:coreProperties>
</file>