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702-AOI-13-PENTECOSTE\03MAPS\output\EMSR702\AOI13\FCT\EMSR702_AOI13_GRA_MONIT01_v1\fct_EMSR702_AOI13_GRA_MONIT01_v1_20231029__a\"/>
    </mc:Choice>
  </mc:AlternateContent>
  <xr:revisionPtr revIDLastSave="0" documentId="13_ncr:1_{4A813F00-5B6A-456A-8EA0-4026933495F5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Info_Grading" sheetId="1" r:id="rId1"/>
    <sheet name="Grading" sheetId="2" r:id="rId2"/>
    <sheet name="_builtUpP_m_v1_aoi" sheetId="3" r:id="rId3"/>
    <sheet name="_transportationA_v1_aoi" sheetId="4" r:id="rId4"/>
    <sheet name="_transportationL_m_v1_aoi" sheetId="5" r:id="rId5"/>
    <sheet name="_facilitiesA_v1_aoi" sheetId="6" r:id="rId6"/>
    <sheet name="_naturalLandUseA_v1_aoi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7" i="2" l="1"/>
  <c r="B26" i="2"/>
</calcChain>
</file>

<file path=xl/sharedStrings.xml><?xml version="1.0" encoding="utf-8"?>
<sst xmlns="http://schemas.openxmlformats.org/spreadsheetml/2006/main" count="451" uniqueCount="75">
  <si>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</si>
  <si>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</si>
  <si>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</si>
  <si>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</si>
  <si>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directly derived from OSM and not further refined.</t>
  </si>
  <si>
    <t>EMSR702 AOI: 13 Pentecoste Grading</t>
  </si>
  <si>
    <t>Consequences within the AOI</t>
  </si>
  <si>
    <t xml:space="preserve">Unit of measurement </t>
  </si>
  <si>
    <t>Destroyed</t>
  </si>
  <si>
    <t>Damaged</t>
  </si>
  <si>
    <t>Possibly damage*</t>
  </si>
  <si>
    <t>Total affected**</t>
  </si>
  <si>
    <t>Total in AOI</t>
  </si>
  <si>
    <t>Estimated population</t>
  </si>
  <si>
    <t>Number of inhabitants</t>
  </si>
  <si>
    <t>NA</t>
  </si>
  <si>
    <t>Built-up</t>
  </si>
  <si>
    <t>Residential Buildings</t>
  </si>
  <si>
    <t>No.</t>
  </si>
  <si>
    <t>Other non-residential buildings</t>
  </si>
  <si>
    <t>Non-residential farm buildings</t>
  </si>
  <si>
    <t>Communication buildings, stations, terminals and associated buildings</t>
  </si>
  <si>
    <t>Transportation</t>
  </si>
  <si>
    <t>Airfield runways</t>
  </si>
  <si>
    <t>ha</t>
  </si>
  <si>
    <t>km</t>
  </si>
  <si>
    <t>Secondary Road</t>
  </si>
  <si>
    <t>Local Road</t>
  </si>
  <si>
    <t>Cart Track</t>
  </si>
  <si>
    <t>Facilities</t>
  </si>
  <si>
    <t>Sport and recreation constructions</t>
  </si>
  <si>
    <t>Land use</t>
  </si>
  <si>
    <t xml:space="preserve">Forests </t>
  </si>
  <si>
    <t>Shrub and/or herbaceous vegetation association</t>
  </si>
  <si>
    <t>Other</t>
  </si>
  <si>
    <t>* Presence of damage proxies and proximity with destroyed/damaged asset</t>
  </si>
  <si>
    <t>** Sum of all damage classes</t>
  </si>
  <si>
    <t>Disclaimer:</t>
  </si>
  <si>
    <t>Access to the portal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</si>
  <si>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</si>
  <si>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</si>
  <si>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</si>
  <si>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</si>
  <si>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</si>
  <si>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</si>
  <si>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</si>
  <si>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</si>
  <si>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</si>
  <si>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</si>
  <si>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</si>
  <si>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</si>
  <si>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</si>
  <si>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</si>
  <si>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</si>
  <si>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</si>
  <si>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</si>
  <si>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</si>
  <si>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</si>
  <si>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Non-residential Buildings</t>
  </si>
  <si>
    <t>Possibly damaged</t>
  </si>
  <si>
    <t>Building point</t>
  </si>
  <si>
    <t>Not Applicable</t>
  </si>
  <si>
    <t>No visible damage</t>
  </si>
  <si>
    <t>_transportationA_v1_aoi</t>
  </si>
  <si>
    <t>Area</t>
  </si>
  <si>
    <t>Airfield</t>
  </si>
  <si>
    <t>_transportationL_m_v1_aoi</t>
  </si>
  <si>
    <t>Length</t>
  </si>
  <si>
    <t>Highways, Streets and Roads</t>
  </si>
  <si>
    <t>_facilitiesA_v1_aoi</t>
  </si>
  <si>
    <t>Other Civil Engineering Works</t>
  </si>
  <si>
    <t>_naturalLandUseA_v1_aoi</t>
  </si>
  <si>
    <t>Forests and Semi-natural Areas</t>
  </si>
  <si>
    <t>Forests</t>
  </si>
  <si>
    <t>Not Affected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</si>
</sst>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5" fillId="0" borderId="0"/>
  </cellStyleXfs>
  <cellXfs count="65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12" fillId="0" borderId="0" xfId="0" applyFont="1"/>
    <xf numFmtId="0" fontId="13" fillId="0" borderId="0" xfId="0" applyFont="1"/>
    <xf numFmtId="0" fontId="0" fillId="0" borderId="5" xfId="0" applyBorder="1"/>
    <xf numFmtId="0" fontId="0" fillId="0" borderId="6" xfId="0" applyBorder="1"/>
    <xf numFmtId="0" fontId="13" fillId="0" borderId="7" xfId="0" applyFont="1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6" fontId="13" fillId="0" borderId="8" xfId="0" applyNumberFormat="1" applyFont="1" applyBorder="1" applyAlignment="1">
      <alignment horizontal="center" vertical="center" wrapText="1"/>
    </xf>
    <xf numFmtId="166" fontId="13" fillId="0" borderId="0" xfId="0" applyNumberFormat="1" applyFont="1"/>
    <xf numFmtId="166" fontId="13" fillId="0" borderId="0" xfId="0" applyNumberFormat="1" applyFont="1" applyAlignment="1">
      <alignment horizontal="left" vertical="center"/>
    </xf>
    <xf numFmtId="0" fontId="10" fillId="0" borderId="8" xfId="0" applyFont="1" applyBorder="1" applyAlignment="1">
      <alignment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3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3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6" fontId="13" fillId="0" borderId="9" xfId="0" applyNumberFormat="1" applyFont="1" applyBorder="1" applyAlignment="1">
      <alignment horizontal="center" vertical="center" wrapText="1"/>
    </xf>
    <xf numFmtId="166" fontId="13" fillId="0" borderId="10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0" fontId="11" fillId="0" borderId="9" xfId="0" applyFont="1" applyBorder="1" applyAlignment="1">
      <alignment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/>
    </xf>
    <xf numFmtId="1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5" fillId="0" borderId="0" xfId="4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</cellXfs>
  <cellStyles count="5">
    <cellStyle name="Excel Built-in Normal" xfId="1" xr:uid="{00000000-0005-0000-0000-000001000000}"/>
    <cellStyle name="Hyperlink" xfId="4" builtinId="8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35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34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8"/>
  <sheetViews>
    <sheetView workbookViewId="0">
      <selection activeCell="B13" sqref="B13"/>
    </sheetView>
  </sheetViews>
  <sheetFormatPr defaultColWidth="11.42578125" defaultRowHeight="15"/>
  <cols>
    <col min="2" max="2" width="154.7109375" bestFit="1" customWidth="1"/>
  </cols>
  <sheetData>
    <row r="1" spans="2:2">
      <c r="B1" s="14"/>
    </row>
    <row r="2" spans="2:2" ht="20.25" customHeight="1">
      <c r="B2" s="15" t="s">
        <v>0</v>
      </c>
    </row>
    <row r="3" spans="2:2">
      <c r="B3" s="16" t="s">
        <v>1</v>
      </c>
    </row>
    <row r="4" spans="2:2">
      <c r="B4" s="16" t="s">
        <v>2</v>
      </c>
    </row>
    <row r="5" spans="2:2">
      <c r="B5" s="16" t="s">
        <v>3</v>
      </c>
    </row>
    <row r="6" spans="2:2">
      <c r="B6" s="16" t="s">
        <v>4</v>
      </c>
    </row>
    <row r="7" spans="2:2">
      <c r="B7" s="14"/>
    </row>
    <row r="8" spans="2:2">
      <c r="B8" s="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43"/>
  <sheetViews>
    <sheetView showGridLines="0" tabSelected="1" zoomScale="115" zoomScaleNormal="115" workbookViewId="0">
      <selection activeCell="K7" sqref="K7"/>
    </sheetView>
  </sheetViews>
  <sheetFormatPr defaultColWidth="9.140625" defaultRowHeight="15"/>
  <cols>
    <col min="1" max="1" width="9.140625" customWidth="1"/>
    <col min="2" max="2" width="28.140625" customWidth="1"/>
    <col min="3" max="3" width="55.140625" style="7" bestFit="1" customWidth="1"/>
    <col min="4" max="4" width="7.42578125" bestFit="1" customWidth="1"/>
    <col min="5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13"/>
      <c r="B1" s="32" t="s">
        <v>5</v>
      </c>
    </row>
    <row r="3" spans="1:11">
      <c r="B3" s="9" t="s">
        <v>6</v>
      </c>
      <c r="C3" s="10"/>
      <c r="D3" s="10"/>
      <c r="E3" s="10"/>
      <c r="F3" s="10"/>
      <c r="G3" s="10"/>
      <c r="H3" s="10"/>
      <c r="I3" s="11"/>
      <c r="J3" s="2"/>
      <c r="K3" s="2"/>
    </row>
    <row r="4" spans="1:11" ht="30.75" customHeight="1">
      <c r="B4" s="12"/>
      <c r="C4" s="61" t="s">
        <v>7</v>
      </c>
      <c r="D4" s="62"/>
      <c r="E4" s="17" t="s">
        <v>8</v>
      </c>
      <c r="F4" s="17" t="s">
        <v>9</v>
      </c>
      <c r="G4" s="17" t="s">
        <v>10</v>
      </c>
      <c r="H4" s="17" t="s">
        <v>11</v>
      </c>
      <c r="I4" s="17" t="s">
        <v>12</v>
      </c>
      <c r="J4" s="2"/>
      <c r="K4" s="2"/>
    </row>
    <row r="5" spans="1:11">
      <c r="B5" s="18" t="s">
        <v>13</v>
      </c>
      <c r="C5" s="19" t="s">
        <v>14</v>
      </c>
      <c r="D5" s="19"/>
      <c r="E5" s="63"/>
      <c r="F5" s="64"/>
      <c r="G5" s="62"/>
      <c r="H5" s="58" t="s">
        <v>15</v>
      </c>
      <c r="I5" s="57">
        <v>21000</v>
      </c>
      <c r="J5" s="2"/>
      <c r="K5" s="2"/>
    </row>
    <row r="6" spans="1:11">
      <c r="B6" s="28" t="s">
        <v>16</v>
      </c>
      <c r="C6" s="33" t="s">
        <v>17</v>
      </c>
      <c r="D6" s="29" t="s">
        <v>18</v>
      </c>
      <c r="E6" s="34">
        <v>1653</v>
      </c>
      <c r="F6" s="34">
        <v>815</v>
      </c>
      <c r="G6" s="34">
        <v>1736</v>
      </c>
      <c r="H6" s="34">
        <v>4204</v>
      </c>
      <c r="I6" s="34">
        <v>12900</v>
      </c>
    </row>
    <row r="7" spans="1:11">
      <c r="B7" s="35"/>
      <c r="C7" s="36" t="s">
        <v>19</v>
      </c>
      <c r="D7" s="37" t="s">
        <v>18</v>
      </c>
      <c r="E7" s="38">
        <v>51</v>
      </c>
      <c r="F7" s="38">
        <v>20</v>
      </c>
      <c r="G7" s="38">
        <v>42</v>
      </c>
      <c r="H7" s="38">
        <v>113</v>
      </c>
      <c r="I7" s="38">
        <v>266</v>
      </c>
    </row>
    <row r="8" spans="1:11">
      <c r="B8" s="35"/>
      <c r="C8" s="39" t="s">
        <v>20</v>
      </c>
      <c r="D8" s="37" t="s">
        <v>18</v>
      </c>
      <c r="E8" s="38">
        <v>0</v>
      </c>
      <c r="F8" s="38">
        <v>0</v>
      </c>
      <c r="G8" s="38">
        <v>0</v>
      </c>
      <c r="H8" s="38">
        <v>0</v>
      </c>
      <c r="I8" s="38">
        <v>14</v>
      </c>
    </row>
    <row r="9" spans="1:11">
      <c r="B9" s="40"/>
      <c r="C9" s="41" t="s">
        <v>21</v>
      </c>
      <c r="D9" s="42" t="s">
        <v>18</v>
      </c>
      <c r="E9" s="43">
        <v>0</v>
      </c>
      <c r="F9" s="43">
        <v>0</v>
      </c>
      <c r="G9" s="43">
        <v>1</v>
      </c>
      <c r="H9" s="43">
        <v>1</v>
      </c>
      <c r="I9" s="43">
        <v>1</v>
      </c>
    </row>
    <row r="10" spans="1:11">
      <c r="B10" s="28" t="s">
        <v>22</v>
      </c>
      <c r="C10" s="44" t="s">
        <v>23</v>
      </c>
      <c r="D10" s="29" t="s">
        <v>24</v>
      </c>
      <c r="E10" s="30">
        <v>0</v>
      </c>
      <c r="F10" s="30">
        <v>0</v>
      </c>
      <c r="G10" s="30">
        <v>0</v>
      </c>
      <c r="H10" s="30">
        <v>0</v>
      </c>
      <c r="I10" s="30">
        <v>11.9474590566</v>
      </c>
    </row>
    <row r="11" spans="1:11">
      <c r="B11" s="35"/>
      <c r="C11" s="36" t="s">
        <v>23</v>
      </c>
      <c r="D11" s="37" t="s">
        <v>25</v>
      </c>
      <c r="E11" s="45">
        <v>0</v>
      </c>
      <c r="F11" s="45">
        <v>0</v>
      </c>
      <c r="G11" s="45">
        <v>0</v>
      </c>
      <c r="H11" s="45">
        <v>0</v>
      </c>
      <c r="I11" s="45">
        <v>1.818130869068</v>
      </c>
    </row>
    <row r="12" spans="1:11">
      <c r="B12" s="35"/>
      <c r="C12" s="36" t="s">
        <v>26</v>
      </c>
      <c r="D12" s="37" t="s">
        <v>25</v>
      </c>
      <c r="E12" s="45">
        <v>0</v>
      </c>
      <c r="F12" s="45">
        <v>0</v>
      </c>
      <c r="G12" s="45">
        <v>0.56804285634170004</v>
      </c>
      <c r="H12" s="45">
        <v>0.56804285634170004</v>
      </c>
      <c r="I12" s="45">
        <v>51.004485856531701</v>
      </c>
    </row>
    <row r="13" spans="1:11">
      <c r="B13" s="35"/>
      <c r="C13" s="36" t="s">
        <v>27</v>
      </c>
      <c r="D13" s="37" t="s">
        <v>25</v>
      </c>
      <c r="E13" s="45">
        <v>0</v>
      </c>
      <c r="F13" s="45">
        <v>0.45386874960899998</v>
      </c>
      <c r="G13" s="45">
        <v>2.7354305392749998</v>
      </c>
      <c r="H13" s="45">
        <v>3.1892992888839999</v>
      </c>
      <c r="I13" s="45">
        <v>121.061066329684</v>
      </c>
    </row>
    <row r="14" spans="1:11">
      <c r="B14" s="40"/>
      <c r="C14" s="41" t="s">
        <v>28</v>
      </c>
      <c r="D14" s="42" t="s">
        <v>25</v>
      </c>
      <c r="E14" s="46">
        <v>0</v>
      </c>
      <c r="F14" s="46">
        <v>0</v>
      </c>
      <c r="G14" s="46">
        <v>1.44582540906</v>
      </c>
      <c r="H14" s="46">
        <v>1.44582540906</v>
      </c>
      <c r="I14" s="46">
        <v>54.63559622436</v>
      </c>
    </row>
    <row r="15" spans="1:11">
      <c r="B15" s="47" t="s">
        <v>29</v>
      </c>
      <c r="C15" s="48" t="s">
        <v>30</v>
      </c>
      <c r="D15" s="49" t="s">
        <v>24</v>
      </c>
      <c r="E15" s="50">
        <v>0</v>
      </c>
      <c r="F15" s="50">
        <v>0</v>
      </c>
      <c r="G15" s="50">
        <v>0</v>
      </c>
      <c r="H15" s="50">
        <v>0</v>
      </c>
      <c r="I15" s="50">
        <v>0.75418270979099999</v>
      </c>
    </row>
    <row r="16" spans="1:11">
      <c r="B16" s="51" t="s">
        <v>31</v>
      </c>
      <c r="C16" s="52" t="s">
        <v>32</v>
      </c>
      <c r="D16" s="29" t="s">
        <v>24</v>
      </c>
      <c r="E16" s="30">
        <v>0</v>
      </c>
      <c r="F16" s="30">
        <v>0</v>
      </c>
      <c r="G16" s="30">
        <v>0</v>
      </c>
      <c r="H16" s="30">
        <v>0</v>
      </c>
      <c r="I16" s="30">
        <v>43269.301942300001</v>
      </c>
    </row>
    <row r="17" spans="1:10">
      <c r="B17" s="53"/>
      <c r="C17" s="54" t="s">
        <v>33</v>
      </c>
      <c r="D17" s="37" t="s">
        <v>24</v>
      </c>
      <c r="E17" s="45">
        <v>0</v>
      </c>
      <c r="F17" s="45">
        <v>0</v>
      </c>
      <c r="G17" s="45">
        <v>0</v>
      </c>
      <c r="H17" s="45">
        <v>0</v>
      </c>
      <c r="I17" s="45">
        <v>6331.24425281</v>
      </c>
    </row>
    <row r="18" spans="1:10">
      <c r="B18" s="55"/>
      <c r="C18" s="56" t="s">
        <v>34</v>
      </c>
      <c r="D18" s="42" t="s">
        <v>24</v>
      </c>
      <c r="E18" s="46">
        <v>0</v>
      </c>
      <c r="F18" s="46">
        <v>0</v>
      </c>
      <c r="G18" s="46">
        <v>0</v>
      </c>
      <c r="H18" s="46">
        <v>0</v>
      </c>
      <c r="I18" s="46">
        <v>7427.8792318647993</v>
      </c>
    </row>
    <row r="19" spans="1:10">
      <c r="A19" s="22"/>
      <c r="B19" s="3"/>
      <c r="C19" s="5"/>
      <c r="D19" s="4"/>
      <c r="J19" s="23"/>
    </row>
    <row r="20" spans="1:10">
      <c r="A20" s="22"/>
      <c r="B20" s="21" t="s">
        <v>35</v>
      </c>
      <c r="C20" s="5"/>
      <c r="D20" s="4"/>
      <c r="J20" s="23"/>
    </row>
    <row r="21" spans="1:10">
      <c r="A21" s="22"/>
      <c r="B21" s="24" t="s">
        <v>36</v>
      </c>
      <c r="C21" s="25"/>
      <c r="D21" s="26"/>
      <c r="E21" s="27"/>
      <c r="F21" s="27"/>
      <c r="G21" s="27"/>
      <c r="H21" s="27"/>
      <c r="I21" s="27"/>
      <c r="J21" s="23"/>
    </row>
    <row r="22" spans="1:10">
      <c r="B22" s="3"/>
      <c r="C22" s="5"/>
      <c r="D22" s="4"/>
    </row>
    <row r="23" spans="1:10">
      <c r="B23" s="3"/>
      <c r="C23" s="5"/>
      <c r="D23" s="4"/>
    </row>
    <row r="24" spans="1:10">
      <c r="B24" s="59" t="s">
        <v>37</v>
      </c>
      <c r="C24" s="5"/>
      <c r="D24" s="4"/>
      <c r="H24" s="21" t="s">
        <v>38</v>
      </c>
    </row>
    <row r="25" spans="1:10">
      <c r="B25" s="21" t="s">
        <v>39</v>
      </c>
      <c r="C25" s="5"/>
      <c r="D25" s="4"/>
    </row>
    <row r="26" spans="1:10" ht="15.75">
      <c r="B26" s="60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6" s="5"/>
      <c r="D26" s="4"/>
    </row>
    <row r="27" spans="1:10">
      <c r="B27" s="21" t="str">
        <f>CONCATENATE(CHAR(169)," European Union / Copernicus Emergency Management Service")</f>
        <v>© European Union / Copernicus Emergency Management Service</v>
      </c>
      <c r="C27" s="5"/>
      <c r="D27" s="4"/>
    </row>
    <row r="28" spans="1:10">
      <c r="B28" s="3"/>
      <c r="C28" s="5"/>
      <c r="D28" s="4"/>
    </row>
    <row r="29" spans="1:10">
      <c r="B29" s="3"/>
      <c r="C29" s="5"/>
      <c r="D29" s="4"/>
    </row>
    <row r="30" spans="1:10">
      <c r="B30" s="59" t="s">
        <v>40</v>
      </c>
      <c r="C30" s="5"/>
      <c r="D30" s="4"/>
    </row>
    <row r="31" spans="1:10">
      <c r="B31" s="21" t="s">
        <v>41</v>
      </c>
      <c r="C31" s="5"/>
      <c r="D31" s="4"/>
    </row>
    <row r="32" spans="1:10">
      <c r="B32" s="21" t="s">
        <v>42</v>
      </c>
      <c r="C32" s="6"/>
      <c r="D32" s="4"/>
    </row>
    <row r="33" spans="2:4">
      <c r="B33" s="21" t="s">
        <v>43</v>
      </c>
      <c r="C33" s="6"/>
      <c r="D33" s="4"/>
    </row>
    <row r="34" spans="2:4">
      <c r="B34" s="21" t="s">
        <v>44</v>
      </c>
      <c r="C34" s="6"/>
      <c r="D34" s="4"/>
    </row>
    <row r="35" spans="2:4">
      <c r="B35" s="3"/>
      <c r="C35" s="6"/>
      <c r="D35" s="4"/>
    </row>
    <row r="36" spans="2:4">
      <c r="B36" s="3"/>
      <c r="C36" s="6"/>
      <c r="D36" s="4"/>
    </row>
    <row r="37" spans="2:4">
      <c r="B37" s="3"/>
      <c r="C37" s="6"/>
      <c r="D37" s="4"/>
    </row>
    <row r="38" spans="2:4">
      <c r="B38" s="3"/>
      <c r="C38" s="6"/>
      <c r="D38" s="4"/>
    </row>
    <row r="39" spans="2:4">
      <c r="B39" s="3"/>
      <c r="C39" s="6"/>
      <c r="D39" s="4"/>
    </row>
    <row r="40" spans="2:4">
      <c r="B40" s="3"/>
      <c r="C40" s="6"/>
      <c r="D40" s="4"/>
    </row>
    <row r="41" spans="2:4">
      <c r="B41" s="3"/>
      <c r="C41" s="6"/>
      <c r="D41" s="4"/>
    </row>
    <row r="42" spans="2:4">
      <c r="B42" s="3"/>
      <c r="C42" s="6"/>
      <c r="D42" s="4"/>
    </row>
    <row r="43" spans="2:4">
      <c r="B43" s="3"/>
      <c r="C43" s="6"/>
      <c r="D43" s="4"/>
    </row>
  </sheetData>
  <mergeCells count="2">
    <mergeCell ref="C4:D4"/>
    <mergeCell ref="E5:G5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/>
    <pageSetUpPr autoPageBreaks="0" fitToPage="1"/>
  </sheetPr>
  <dimension ref="A1:L46"/>
  <sheetViews>
    <sheetView workbookViewId="0"/>
  </sheetViews>
  <sheetFormatPr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71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1" t="s">
        <v>5</v>
      </c>
    </row>
    <row r="2" spans="1:12">
      <c r="B2" s="31" t="s">
        <v>45</v>
      </c>
    </row>
    <row r="4" spans="1:12">
      <c r="A4" s="20" t="s">
        <v>46</v>
      </c>
      <c r="B4" s="20" t="s">
        <v>47</v>
      </c>
      <c r="C4" s="20" t="s">
        <v>48</v>
      </c>
      <c r="D4" s="20" t="s">
        <v>49</v>
      </c>
      <c r="E4" s="20" t="s">
        <v>50</v>
      </c>
      <c r="F4" s="20" t="s">
        <v>51</v>
      </c>
      <c r="G4" s="20" t="s">
        <v>52</v>
      </c>
      <c r="H4" s="20" t="s">
        <v>53</v>
      </c>
      <c r="I4" s="20" t="s">
        <v>54</v>
      </c>
      <c r="J4" s="20" t="s">
        <v>55</v>
      </c>
      <c r="K4" s="20" t="s">
        <v>56</v>
      </c>
      <c r="L4" s="20" t="s">
        <v>57</v>
      </c>
    </row>
    <row r="5" spans="1:12">
      <c r="A5" s="21">
        <v>0</v>
      </c>
      <c r="B5" s="21">
        <v>12</v>
      </c>
      <c r="C5" s="21" t="s">
        <v>58</v>
      </c>
      <c r="D5" s="21">
        <v>1241</v>
      </c>
      <c r="E5" s="21" t="s">
        <v>21</v>
      </c>
      <c r="F5" s="21" t="s">
        <v>59</v>
      </c>
      <c r="G5" s="21" t="s">
        <v>60</v>
      </c>
      <c r="H5" s="21">
        <v>3</v>
      </c>
      <c r="I5" s="21">
        <v>994</v>
      </c>
      <c r="J5" s="21" t="s">
        <v>61</v>
      </c>
      <c r="K5" s="21">
        <v>1</v>
      </c>
      <c r="L5" s="21">
        <v>1</v>
      </c>
    </row>
    <row r="6" spans="1:12">
      <c r="A6" s="21">
        <v>1</v>
      </c>
      <c r="B6" s="21">
        <v>12</v>
      </c>
      <c r="C6" s="21" t="s">
        <v>58</v>
      </c>
      <c r="D6" s="21">
        <v>127</v>
      </c>
      <c r="E6" s="21" t="s">
        <v>19</v>
      </c>
      <c r="F6" s="21" t="s">
        <v>62</v>
      </c>
      <c r="G6" s="21" t="s">
        <v>60</v>
      </c>
      <c r="H6" s="21">
        <v>2</v>
      </c>
      <c r="I6" s="21">
        <v>1</v>
      </c>
      <c r="J6" s="21" t="s">
        <v>61</v>
      </c>
      <c r="K6" s="21">
        <v>95</v>
      </c>
      <c r="L6" s="21">
        <v>95</v>
      </c>
    </row>
    <row r="7" spans="1:12">
      <c r="A7" s="21">
        <v>2</v>
      </c>
      <c r="B7" s="21">
        <v>12</v>
      </c>
      <c r="C7" s="21" t="s">
        <v>58</v>
      </c>
      <c r="D7" s="21">
        <v>127</v>
      </c>
      <c r="E7" s="21" t="s">
        <v>19</v>
      </c>
      <c r="F7" s="21" t="s">
        <v>62</v>
      </c>
      <c r="G7" s="21" t="s">
        <v>60</v>
      </c>
      <c r="H7" s="21">
        <v>2</v>
      </c>
      <c r="I7" s="21">
        <v>2</v>
      </c>
      <c r="J7" s="21" t="s">
        <v>61</v>
      </c>
      <c r="K7" s="21">
        <v>1</v>
      </c>
      <c r="L7" s="21">
        <v>1</v>
      </c>
    </row>
    <row r="8" spans="1:12">
      <c r="A8" s="21">
        <v>3</v>
      </c>
      <c r="B8" s="21">
        <v>12</v>
      </c>
      <c r="C8" s="21" t="s">
        <v>58</v>
      </c>
      <c r="D8" s="21">
        <v>127</v>
      </c>
      <c r="E8" s="21" t="s">
        <v>19</v>
      </c>
      <c r="F8" s="21" t="s">
        <v>62</v>
      </c>
      <c r="G8" s="21" t="s">
        <v>60</v>
      </c>
      <c r="H8" s="21">
        <v>2</v>
      </c>
      <c r="I8" s="21">
        <v>1</v>
      </c>
      <c r="J8" s="21" t="s">
        <v>61</v>
      </c>
      <c r="K8" s="21">
        <v>2</v>
      </c>
      <c r="L8" s="21">
        <v>2</v>
      </c>
    </row>
    <row r="9" spans="1:12">
      <c r="A9" s="21">
        <v>4</v>
      </c>
      <c r="B9" s="21">
        <v>12</v>
      </c>
      <c r="C9" s="21" t="s">
        <v>58</v>
      </c>
      <c r="D9" s="21">
        <v>127</v>
      </c>
      <c r="E9" s="21" t="s">
        <v>19</v>
      </c>
      <c r="F9" s="21" t="s">
        <v>62</v>
      </c>
      <c r="G9" s="21" t="s">
        <v>60</v>
      </c>
      <c r="H9" s="21">
        <v>2</v>
      </c>
      <c r="I9" s="21">
        <v>2</v>
      </c>
      <c r="J9" s="21" t="s">
        <v>61</v>
      </c>
      <c r="K9" s="21">
        <v>55</v>
      </c>
      <c r="L9" s="21">
        <v>55</v>
      </c>
    </row>
    <row r="10" spans="1:12">
      <c r="A10" s="21">
        <v>5</v>
      </c>
      <c r="B10" s="21">
        <v>12</v>
      </c>
      <c r="C10" s="21" t="s">
        <v>58</v>
      </c>
      <c r="D10" s="21">
        <v>127</v>
      </c>
      <c r="E10" s="21" t="s">
        <v>19</v>
      </c>
      <c r="F10" s="21" t="s">
        <v>9</v>
      </c>
      <c r="G10" s="21" t="s">
        <v>60</v>
      </c>
      <c r="H10" s="21">
        <v>3</v>
      </c>
      <c r="I10" s="21">
        <v>1</v>
      </c>
      <c r="J10" s="21" t="s">
        <v>61</v>
      </c>
      <c r="K10" s="21">
        <v>10</v>
      </c>
      <c r="L10" s="21">
        <v>10</v>
      </c>
    </row>
    <row r="11" spans="1:12">
      <c r="A11" s="21">
        <v>6</v>
      </c>
      <c r="B11" s="21">
        <v>12</v>
      </c>
      <c r="C11" s="21" t="s">
        <v>58</v>
      </c>
      <c r="D11" s="21">
        <v>127</v>
      </c>
      <c r="E11" s="21" t="s">
        <v>19</v>
      </c>
      <c r="F11" s="21" t="s">
        <v>9</v>
      </c>
      <c r="G11" s="21" t="s">
        <v>60</v>
      </c>
      <c r="H11" s="21">
        <v>3</v>
      </c>
      <c r="I11" s="21">
        <v>2</v>
      </c>
      <c r="J11" s="21" t="s">
        <v>61</v>
      </c>
      <c r="K11" s="21">
        <v>3</v>
      </c>
      <c r="L11" s="21">
        <v>3</v>
      </c>
    </row>
    <row r="12" spans="1:12">
      <c r="A12" s="21">
        <v>7</v>
      </c>
      <c r="B12" s="21">
        <v>12</v>
      </c>
      <c r="C12" s="21" t="s">
        <v>58</v>
      </c>
      <c r="D12" s="21">
        <v>127</v>
      </c>
      <c r="E12" s="21" t="s">
        <v>19</v>
      </c>
      <c r="F12" s="21" t="s">
        <v>8</v>
      </c>
      <c r="G12" s="21" t="s">
        <v>60</v>
      </c>
      <c r="H12" s="21">
        <v>3</v>
      </c>
      <c r="I12" s="21">
        <v>2</v>
      </c>
      <c r="J12" s="21" t="s">
        <v>61</v>
      </c>
      <c r="K12" s="21">
        <v>5</v>
      </c>
      <c r="L12" s="21">
        <v>5</v>
      </c>
    </row>
    <row r="13" spans="1:12">
      <c r="A13" s="21">
        <v>8</v>
      </c>
      <c r="B13" s="21">
        <v>12</v>
      </c>
      <c r="C13" s="21" t="s">
        <v>58</v>
      </c>
      <c r="D13" s="21">
        <v>127</v>
      </c>
      <c r="E13" s="21" t="s">
        <v>19</v>
      </c>
      <c r="F13" s="21" t="s">
        <v>8</v>
      </c>
      <c r="G13" s="21" t="s">
        <v>60</v>
      </c>
      <c r="H13" s="21">
        <v>3</v>
      </c>
      <c r="I13" s="21">
        <v>994</v>
      </c>
      <c r="J13" s="21" t="s">
        <v>61</v>
      </c>
      <c r="K13" s="21">
        <v>1</v>
      </c>
      <c r="L13" s="21">
        <v>1</v>
      </c>
    </row>
    <row r="14" spans="1:12">
      <c r="A14" s="21">
        <v>9</v>
      </c>
      <c r="B14" s="21">
        <v>12</v>
      </c>
      <c r="C14" s="21" t="s">
        <v>58</v>
      </c>
      <c r="D14" s="21">
        <v>127</v>
      </c>
      <c r="E14" s="21" t="s">
        <v>19</v>
      </c>
      <c r="F14" s="21" t="s">
        <v>59</v>
      </c>
      <c r="G14" s="21" t="s">
        <v>60</v>
      </c>
      <c r="H14" s="21">
        <v>3</v>
      </c>
      <c r="I14" s="21">
        <v>1</v>
      </c>
      <c r="J14" s="21" t="s">
        <v>61</v>
      </c>
      <c r="K14" s="21">
        <v>7</v>
      </c>
      <c r="L14" s="21">
        <v>7</v>
      </c>
    </row>
    <row r="15" spans="1:12">
      <c r="A15" s="21">
        <v>10</v>
      </c>
      <c r="B15" s="21">
        <v>12</v>
      </c>
      <c r="C15" s="21" t="s">
        <v>58</v>
      </c>
      <c r="D15" s="21">
        <v>127</v>
      </c>
      <c r="E15" s="21" t="s">
        <v>19</v>
      </c>
      <c r="F15" s="21" t="s">
        <v>59</v>
      </c>
      <c r="G15" s="21" t="s">
        <v>60</v>
      </c>
      <c r="H15" s="21">
        <v>3</v>
      </c>
      <c r="I15" s="21">
        <v>2</v>
      </c>
      <c r="J15" s="21" t="s">
        <v>61</v>
      </c>
      <c r="K15" s="21">
        <v>1</v>
      </c>
      <c r="L15" s="21">
        <v>1</v>
      </c>
    </row>
    <row r="16" spans="1:12">
      <c r="A16" s="21">
        <v>11</v>
      </c>
      <c r="B16" s="21">
        <v>12</v>
      </c>
      <c r="C16" s="21" t="s">
        <v>58</v>
      </c>
      <c r="D16" s="21">
        <v>127</v>
      </c>
      <c r="E16" s="21" t="s">
        <v>19</v>
      </c>
      <c r="F16" s="21" t="s">
        <v>9</v>
      </c>
      <c r="G16" s="21" t="s">
        <v>60</v>
      </c>
      <c r="H16" s="21">
        <v>4</v>
      </c>
      <c r="I16" s="21">
        <v>1</v>
      </c>
      <c r="J16" s="21" t="s">
        <v>61</v>
      </c>
      <c r="K16" s="21">
        <v>1</v>
      </c>
      <c r="L16" s="21">
        <v>1</v>
      </c>
    </row>
    <row r="17" spans="1:12">
      <c r="A17" s="21">
        <v>12</v>
      </c>
      <c r="B17" s="21">
        <v>12</v>
      </c>
      <c r="C17" s="21" t="s">
        <v>58</v>
      </c>
      <c r="D17" s="21">
        <v>127</v>
      </c>
      <c r="E17" s="21" t="s">
        <v>19</v>
      </c>
      <c r="F17" s="21" t="s">
        <v>9</v>
      </c>
      <c r="G17" s="21" t="s">
        <v>60</v>
      </c>
      <c r="H17" s="21">
        <v>4</v>
      </c>
      <c r="I17" s="21">
        <v>2</v>
      </c>
      <c r="J17" s="21" t="s">
        <v>61</v>
      </c>
      <c r="K17" s="21">
        <v>6</v>
      </c>
      <c r="L17" s="21">
        <v>6</v>
      </c>
    </row>
    <row r="18" spans="1:12">
      <c r="A18" s="21">
        <v>13</v>
      </c>
      <c r="B18" s="21">
        <v>12</v>
      </c>
      <c r="C18" s="21" t="s">
        <v>58</v>
      </c>
      <c r="D18" s="21">
        <v>127</v>
      </c>
      <c r="E18" s="21" t="s">
        <v>19</v>
      </c>
      <c r="F18" s="21" t="s">
        <v>8</v>
      </c>
      <c r="G18" s="21" t="s">
        <v>60</v>
      </c>
      <c r="H18" s="21">
        <v>4</v>
      </c>
      <c r="I18" s="21">
        <v>1</v>
      </c>
      <c r="J18" s="21" t="s">
        <v>61</v>
      </c>
      <c r="K18" s="21">
        <v>44</v>
      </c>
      <c r="L18" s="21">
        <v>44</v>
      </c>
    </row>
    <row r="19" spans="1:12">
      <c r="A19" s="21">
        <v>14</v>
      </c>
      <c r="B19" s="21">
        <v>12</v>
      </c>
      <c r="C19" s="21" t="s">
        <v>58</v>
      </c>
      <c r="D19" s="21">
        <v>127</v>
      </c>
      <c r="E19" s="21" t="s">
        <v>19</v>
      </c>
      <c r="F19" s="21" t="s">
        <v>8</v>
      </c>
      <c r="G19" s="21" t="s">
        <v>60</v>
      </c>
      <c r="H19" s="21">
        <v>4</v>
      </c>
      <c r="I19" s="21">
        <v>2</v>
      </c>
      <c r="J19" s="21" t="s">
        <v>61</v>
      </c>
      <c r="K19" s="21">
        <v>1</v>
      </c>
      <c r="L19" s="21">
        <v>1</v>
      </c>
    </row>
    <row r="20" spans="1:12">
      <c r="A20" s="21">
        <v>15</v>
      </c>
      <c r="B20" s="21">
        <v>12</v>
      </c>
      <c r="C20" s="21" t="s">
        <v>58</v>
      </c>
      <c r="D20" s="21">
        <v>127</v>
      </c>
      <c r="E20" s="21" t="s">
        <v>19</v>
      </c>
      <c r="F20" s="21" t="s">
        <v>59</v>
      </c>
      <c r="G20" s="21" t="s">
        <v>60</v>
      </c>
      <c r="H20" s="21">
        <v>4</v>
      </c>
      <c r="I20" s="21">
        <v>1</v>
      </c>
      <c r="J20" s="21" t="s">
        <v>61</v>
      </c>
      <c r="K20" s="21">
        <v>33</v>
      </c>
      <c r="L20" s="21">
        <v>33</v>
      </c>
    </row>
    <row r="21" spans="1:12">
      <c r="A21" s="21">
        <v>16</v>
      </c>
      <c r="B21" s="21">
        <v>12</v>
      </c>
      <c r="C21" s="21" t="s">
        <v>58</v>
      </c>
      <c r="D21" s="21">
        <v>127</v>
      </c>
      <c r="E21" s="21" t="s">
        <v>19</v>
      </c>
      <c r="F21" s="21" t="s">
        <v>59</v>
      </c>
      <c r="G21" s="21" t="s">
        <v>60</v>
      </c>
      <c r="H21" s="21">
        <v>4</v>
      </c>
      <c r="I21" s="21">
        <v>2</v>
      </c>
      <c r="J21" s="21" t="s">
        <v>61</v>
      </c>
      <c r="K21" s="21">
        <v>1</v>
      </c>
      <c r="L21" s="21">
        <v>1</v>
      </c>
    </row>
    <row r="22" spans="1:12">
      <c r="A22" s="21">
        <v>17</v>
      </c>
      <c r="B22" s="21">
        <v>12</v>
      </c>
      <c r="C22" s="21" t="s">
        <v>58</v>
      </c>
      <c r="D22" s="21">
        <v>1271</v>
      </c>
      <c r="E22" s="21" t="s">
        <v>20</v>
      </c>
      <c r="F22" s="21" t="s">
        <v>62</v>
      </c>
      <c r="G22" s="21" t="s">
        <v>60</v>
      </c>
      <c r="H22" s="21">
        <v>2</v>
      </c>
      <c r="I22" s="21">
        <v>2</v>
      </c>
      <c r="J22" s="21" t="s">
        <v>61</v>
      </c>
      <c r="K22" s="21">
        <v>14</v>
      </c>
      <c r="L22" s="21">
        <v>14</v>
      </c>
    </row>
    <row r="23" spans="1:12">
      <c r="A23" s="21">
        <v>18</v>
      </c>
      <c r="B23" s="21">
        <v>11</v>
      </c>
      <c r="C23" s="21" t="s">
        <v>17</v>
      </c>
      <c r="D23" s="21">
        <v>997</v>
      </c>
      <c r="E23" s="21" t="s">
        <v>61</v>
      </c>
      <c r="F23" s="21" t="s">
        <v>62</v>
      </c>
      <c r="G23" s="21" t="s">
        <v>60</v>
      </c>
      <c r="H23" s="21">
        <v>2</v>
      </c>
      <c r="I23" s="21">
        <v>1</v>
      </c>
      <c r="J23" s="21" t="s">
        <v>61</v>
      </c>
      <c r="K23" s="21">
        <v>925</v>
      </c>
      <c r="L23" s="21">
        <v>925</v>
      </c>
    </row>
    <row r="24" spans="1:12">
      <c r="A24" s="21">
        <v>19</v>
      </c>
      <c r="B24" s="21">
        <v>11</v>
      </c>
      <c r="C24" s="21" t="s">
        <v>17</v>
      </c>
      <c r="D24" s="21">
        <v>997</v>
      </c>
      <c r="E24" s="21" t="s">
        <v>61</v>
      </c>
      <c r="F24" s="21" t="s">
        <v>62</v>
      </c>
      <c r="G24" s="21" t="s">
        <v>60</v>
      </c>
      <c r="H24" s="21">
        <v>2</v>
      </c>
      <c r="I24" s="21">
        <v>2</v>
      </c>
      <c r="J24" s="21" t="s">
        <v>61</v>
      </c>
      <c r="K24" s="21">
        <v>1793</v>
      </c>
      <c r="L24" s="21">
        <v>1793</v>
      </c>
    </row>
    <row r="25" spans="1:12">
      <c r="A25" s="21">
        <v>20</v>
      </c>
      <c r="B25" s="21">
        <v>11</v>
      </c>
      <c r="C25" s="21" t="s">
        <v>17</v>
      </c>
      <c r="D25" s="21">
        <v>997</v>
      </c>
      <c r="E25" s="21" t="s">
        <v>61</v>
      </c>
      <c r="F25" s="21" t="s">
        <v>62</v>
      </c>
      <c r="G25" s="21" t="s">
        <v>60</v>
      </c>
      <c r="H25" s="21">
        <v>2</v>
      </c>
      <c r="I25" s="21">
        <v>994</v>
      </c>
      <c r="J25" s="21" t="s">
        <v>61</v>
      </c>
      <c r="K25" s="21">
        <v>1749</v>
      </c>
      <c r="L25" s="21">
        <v>1749</v>
      </c>
    </row>
    <row r="26" spans="1:12">
      <c r="A26" s="21">
        <v>21</v>
      </c>
      <c r="B26" s="21">
        <v>11</v>
      </c>
      <c r="C26" s="21" t="s">
        <v>17</v>
      </c>
      <c r="D26" s="21">
        <v>997</v>
      </c>
      <c r="E26" s="21" t="s">
        <v>61</v>
      </c>
      <c r="F26" s="21" t="s">
        <v>62</v>
      </c>
      <c r="G26" s="21" t="s">
        <v>60</v>
      </c>
      <c r="H26" s="21">
        <v>2</v>
      </c>
      <c r="I26" s="21">
        <v>1</v>
      </c>
      <c r="J26" s="21" t="s">
        <v>61</v>
      </c>
      <c r="K26" s="21">
        <v>231</v>
      </c>
      <c r="L26" s="21">
        <v>231</v>
      </c>
    </row>
    <row r="27" spans="1:12">
      <c r="A27" s="21">
        <v>22</v>
      </c>
      <c r="B27" s="21">
        <v>11</v>
      </c>
      <c r="C27" s="21" t="s">
        <v>17</v>
      </c>
      <c r="D27" s="21">
        <v>997</v>
      </c>
      <c r="E27" s="21" t="s">
        <v>61</v>
      </c>
      <c r="F27" s="21" t="s">
        <v>62</v>
      </c>
      <c r="G27" s="21" t="s">
        <v>60</v>
      </c>
      <c r="H27" s="21">
        <v>2</v>
      </c>
      <c r="I27" s="21">
        <v>2</v>
      </c>
      <c r="J27" s="21" t="s">
        <v>61</v>
      </c>
      <c r="K27" s="21">
        <v>2479</v>
      </c>
      <c r="L27" s="21">
        <v>2479</v>
      </c>
    </row>
    <row r="28" spans="1:12">
      <c r="A28" s="21">
        <v>23</v>
      </c>
      <c r="B28" s="21">
        <v>11</v>
      </c>
      <c r="C28" s="21" t="s">
        <v>17</v>
      </c>
      <c r="D28" s="21">
        <v>997</v>
      </c>
      <c r="E28" s="21" t="s">
        <v>61</v>
      </c>
      <c r="F28" s="21" t="s">
        <v>62</v>
      </c>
      <c r="G28" s="21" t="s">
        <v>60</v>
      </c>
      <c r="H28" s="21">
        <v>2</v>
      </c>
      <c r="I28" s="21">
        <v>994</v>
      </c>
      <c r="J28" s="21" t="s">
        <v>61</v>
      </c>
      <c r="K28" s="21">
        <v>1519</v>
      </c>
      <c r="L28" s="21">
        <v>1519</v>
      </c>
    </row>
    <row r="29" spans="1:12">
      <c r="A29" s="21">
        <v>24</v>
      </c>
      <c r="B29" s="21">
        <v>11</v>
      </c>
      <c r="C29" s="21" t="s">
        <v>17</v>
      </c>
      <c r="D29" s="21">
        <v>997</v>
      </c>
      <c r="E29" s="21" t="s">
        <v>61</v>
      </c>
      <c r="F29" s="21" t="s">
        <v>9</v>
      </c>
      <c r="G29" s="21" t="s">
        <v>60</v>
      </c>
      <c r="H29" s="21">
        <v>3</v>
      </c>
      <c r="I29" s="21">
        <v>1</v>
      </c>
      <c r="J29" s="21" t="s">
        <v>61</v>
      </c>
      <c r="K29" s="21">
        <v>16</v>
      </c>
      <c r="L29" s="21">
        <v>16</v>
      </c>
    </row>
    <row r="30" spans="1:12">
      <c r="A30" s="21">
        <v>25</v>
      </c>
      <c r="B30" s="21">
        <v>11</v>
      </c>
      <c r="C30" s="21" t="s">
        <v>17</v>
      </c>
      <c r="D30" s="21">
        <v>997</v>
      </c>
      <c r="E30" s="21" t="s">
        <v>61</v>
      </c>
      <c r="F30" s="21" t="s">
        <v>9</v>
      </c>
      <c r="G30" s="21" t="s">
        <v>60</v>
      </c>
      <c r="H30" s="21">
        <v>3</v>
      </c>
      <c r="I30" s="21">
        <v>2</v>
      </c>
      <c r="J30" s="21" t="s">
        <v>61</v>
      </c>
      <c r="K30" s="21">
        <v>285</v>
      </c>
      <c r="L30" s="21">
        <v>285</v>
      </c>
    </row>
    <row r="31" spans="1:12">
      <c r="A31" s="21">
        <v>26</v>
      </c>
      <c r="B31" s="21">
        <v>11</v>
      </c>
      <c r="C31" s="21" t="s">
        <v>17</v>
      </c>
      <c r="D31" s="21">
        <v>997</v>
      </c>
      <c r="E31" s="21" t="s">
        <v>61</v>
      </c>
      <c r="F31" s="21" t="s">
        <v>9</v>
      </c>
      <c r="G31" s="21" t="s">
        <v>60</v>
      </c>
      <c r="H31" s="21">
        <v>3</v>
      </c>
      <c r="I31" s="21">
        <v>994</v>
      </c>
      <c r="J31" s="21" t="s">
        <v>61</v>
      </c>
      <c r="K31" s="21">
        <v>112</v>
      </c>
      <c r="L31" s="21">
        <v>112</v>
      </c>
    </row>
    <row r="32" spans="1:12">
      <c r="A32" s="21">
        <v>27</v>
      </c>
      <c r="B32" s="21">
        <v>11</v>
      </c>
      <c r="C32" s="21" t="s">
        <v>17</v>
      </c>
      <c r="D32" s="21">
        <v>997</v>
      </c>
      <c r="E32" s="21" t="s">
        <v>61</v>
      </c>
      <c r="F32" s="21" t="s">
        <v>8</v>
      </c>
      <c r="G32" s="21" t="s">
        <v>60</v>
      </c>
      <c r="H32" s="21">
        <v>3</v>
      </c>
      <c r="I32" s="21">
        <v>1</v>
      </c>
      <c r="J32" s="21" t="s">
        <v>61</v>
      </c>
      <c r="K32" s="21">
        <v>34</v>
      </c>
      <c r="L32" s="21">
        <v>34</v>
      </c>
    </row>
    <row r="33" spans="1:12">
      <c r="A33" s="21">
        <v>28</v>
      </c>
      <c r="B33" s="21">
        <v>11</v>
      </c>
      <c r="C33" s="21" t="s">
        <v>17</v>
      </c>
      <c r="D33" s="21">
        <v>997</v>
      </c>
      <c r="E33" s="21" t="s">
        <v>61</v>
      </c>
      <c r="F33" s="21" t="s">
        <v>8</v>
      </c>
      <c r="G33" s="21" t="s">
        <v>60</v>
      </c>
      <c r="H33" s="21">
        <v>3</v>
      </c>
      <c r="I33" s="21">
        <v>2</v>
      </c>
      <c r="J33" s="21" t="s">
        <v>61</v>
      </c>
      <c r="K33" s="21">
        <v>536</v>
      </c>
      <c r="L33" s="21">
        <v>536</v>
      </c>
    </row>
    <row r="34" spans="1:12">
      <c r="A34" s="21">
        <v>29</v>
      </c>
      <c r="B34" s="21">
        <v>11</v>
      </c>
      <c r="C34" s="21" t="s">
        <v>17</v>
      </c>
      <c r="D34" s="21">
        <v>997</v>
      </c>
      <c r="E34" s="21" t="s">
        <v>61</v>
      </c>
      <c r="F34" s="21" t="s">
        <v>8</v>
      </c>
      <c r="G34" s="21" t="s">
        <v>60</v>
      </c>
      <c r="H34" s="21">
        <v>3</v>
      </c>
      <c r="I34" s="21">
        <v>994</v>
      </c>
      <c r="J34" s="21" t="s">
        <v>61</v>
      </c>
      <c r="K34" s="21">
        <v>206</v>
      </c>
      <c r="L34" s="21">
        <v>206</v>
      </c>
    </row>
    <row r="35" spans="1:12">
      <c r="A35" s="21">
        <v>30</v>
      </c>
      <c r="B35" s="21">
        <v>11</v>
      </c>
      <c r="C35" s="21" t="s">
        <v>17</v>
      </c>
      <c r="D35" s="21">
        <v>997</v>
      </c>
      <c r="E35" s="21" t="s">
        <v>61</v>
      </c>
      <c r="F35" s="21" t="s">
        <v>59</v>
      </c>
      <c r="G35" s="21" t="s">
        <v>60</v>
      </c>
      <c r="H35" s="21">
        <v>3</v>
      </c>
      <c r="I35" s="21">
        <v>1</v>
      </c>
      <c r="J35" s="21" t="s">
        <v>61</v>
      </c>
      <c r="K35" s="21">
        <v>105</v>
      </c>
      <c r="L35" s="21">
        <v>105</v>
      </c>
    </row>
    <row r="36" spans="1:12">
      <c r="A36" s="21">
        <v>31</v>
      </c>
      <c r="B36" s="21">
        <v>11</v>
      </c>
      <c r="C36" s="21" t="s">
        <v>17</v>
      </c>
      <c r="D36" s="21">
        <v>997</v>
      </c>
      <c r="E36" s="21" t="s">
        <v>61</v>
      </c>
      <c r="F36" s="21" t="s">
        <v>59</v>
      </c>
      <c r="G36" s="21" t="s">
        <v>60</v>
      </c>
      <c r="H36" s="21">
        <v>3</v>
      </c>
      <c r="I36" s="21">
        <v>2</v>
      </c>
      <c r="J36" s="21" t="s">
        <v>61</v>
      </c>
      <c r="K36" s="21">
        <v>728</v>
      </c>
      <c r="L36" s="21">
        <v>728</v>
      </c>
    </row>
    <row r="37" spans="1:12">
      <c r="A37" s="21">
        <v>32</v>
      </c>
      <c r="B37" s="21">
        <v>11</v>
      </c>
      <c r="C37" s="21" t="s">
        <v>17</v>
      </c>
      <c r="D37" s="21">
        <v>997</v>
      </c>
      <c r="E37" s="21" t="s">
        <v>61</v>
      </c>
      <c r="F37" s="21" t="s">
        <v>59</v>
      </c>
      <c r="G37" s="21" t="s">
        <v>60</v>
      </c>
      <c r="H37" s="21">
        <v>3</v>
      </c>
      <c r="I37" s="21">
        <v>994</v>
      </c>
      <c r="J37" s="21" t="s">
        <v>61</v>
      </c>
      <c r="K37" s="21">
        <v>330</v>
      </c>
      <c r="L37" s="21">
        <v>330</v>
      </c>
    </row>
    <row r="38" spans="1:12">
      <c r="A38" s="21">
        <v>33</v>
      </c>
      <c r="B38" s="21">
        <v>11</v>
      </c>
      <c r="C38" s="21" t="s">
        <v>17</v>
      </c>
      <c r="D38" s="21">
        <v>997</v>
      </c>
      <c r="E38" s="21" t="s">
        <v>61</v>
      </c>
      <c r="F38" s="21" t="s">
        <v>9</v>
      </c>
      <c r="G38" s="21" t="s">
        <v>60</v>
      </c>
      <c r="H38" s="21">
        <v>4</v>
      </c>
      <c r="I38" s="21">
        <v>1</v>
      </c>
      <c r="J38" s="21" t="s">
        <v>61</v>
      </c>
      <c r="K38" s="21">
        <v>16</v>
      </c>
      <c r="L38" s="21">
        <v>16</v>
      </c>
    </row>
    <row r="39" spans="1:12">
      <c r="A39" s="21">
        <v>34</v>
      </c>
      <c r="B39" s="21">
        <v>11</v>
      </c>
      <c r="C39" s="21" t="s">
        <v>17</v>
      </c>
      <c r="D39" s="21">
        <v>997</v>
      </c>
      <c r="E39" s="21" t="s">
        <v>61</v>
      </c>
      <c r="F39" s="21" t="s">
        <v>9</v>
      </c>
      <c r="G39" s="21" t="s">
        <v>60</v>
      </c>
      <c r="H39" s="21">
        <v>4</v>
      </c>
      <c r="I39" s="21">
        <v>2</v>
      </c>
      <c r="J39" s="21" t="s">
        <v>61</v>
      </c>
      <c r="K39" s="21">
        <v>298</v>
      </c>
      <c r="L39" s="21">
        <v>298</v>
      </c>
    </row>
    <row r="40" spans="1:12">
      <c r="A40" s="21">
        <v>35</v>
      </c>
      <c r="B40" s="21">
        <v>11</v>
      </c>
      <c r="C40" s="21" t="s">
        <v>17</v>
      </c>
      <c r="D40" s="21">
        <v>997</v>
      </c>
      <c r="E40" s="21" t="s">
        <v>61</v>
      </c>
      <c r="F40" s="21" t="s">
        <v>9</v>
      </c>
      <c r="G40" s="21" t="s">
        <v>60</v>
      </c>
      <c r="H40" s="21">
        <v>4</v>
      </c>
      <c r="I40" s="21">
        <v>994</v>
      </c>
      <c r="J40" s="21" t="s">
        <v>61</v>
      </c>
      <c r="K40" s="21">
        <v>88</v>
      </c>
      <c r="L40" s="21">
        <v>88</v>
      </c>
    </row>
    <row r="41" spans="1:12">
      <c r="A41" s="21">
        <v>36</v>
      </c>
      <c r="B41" s="21">
        <v>11</v>
      </c>
      <c r="C41" s="21" t="s">
        <v>17</v>
      </c>
      <c r="D41" s="21">
        <v>997</v>
      </c>
      <c r="E41" s="21" t="s">
        <v>61</v>
      </c>
      <c r="F41" s="21" t="s">
        <v>8</v>
      </c>
      <c r="G41" s="21" t="s">
        <v>60</v>
      </c>
      <c r="H41" s="21">
        <v>4</v>
      </c>
      <c r="I41" s="21">
        <v>1</v>
      </c>
      <c r="J41" s="21" t="s">
        <v>61</v>
      </c>
      <c r="K41" s="21">
        <v>41</v>
      </c>
      <c r="L41" s="21">
        <v>41</v>
      </c>
    </row>
    <row r="42" spans="1:12">
      <c r="A42" s="21">
        <v>37</v>
      </c>
      <c r="B42" s="21">
        <v>11</v>
      </c>
      <c r="C42" s="21" t="s">
        <v>17</v>
      </c>
      <c r="D42" s="21">
        <v>997</v>
      </c>
      <c r="E42" s="21" t="s">
        <v>61</v>
      </c>
      <c r="F42" s="21" t="s">
        <v>8</v>
      </c>
      <c r="G42" s="21" t="s">
        <v>60</v>
      </c>
      <c r="H42" s="21">
        <v>4</v>
      </c>
      <c r="I42" s="21">
        <v>2</v>
      </c>
      <c r="J42" s="21" t="s">
        <v>61</v>
      </c>
      <c r="K42" s="21">
        <v>617</v>
      </c>
      <c r="L42" s="21">
        <v>617</v>
      </c>
    </row>
    <row r="43" spans="1:12">
      <c r="A43" s="21">
        <v>38</v>
      </c>
      <c r="B43" s="21">
        <v>11</v>
      </c>
      <c r="C43" s="21" t="s">
        <v>17</v>
      </c>
      <c r="D43" s="21">
        <v>997</v>
      </c>
      <c r="E43" s="21" t="s">
        <v>61</v>
      </c>
      <c r="F43" s="21" t="s">
        <v>8</v>
      </c>
      <c r="G43" s="21" t="s">
        <v>60</v>
      </c>
      <c r="H43" s="21">
        <v>4</v>
      </c>
      <c r="I43" s="21">
        <v>994</v>
      </c>
      <c r="J43" s="21" t="s">
        <v>61</v>
      </c>
      <c r="K43" s="21">
        <v>219</v>
      </c>
      <c r="L43" s="21">
        <v>219</v>
      </c>
    </row>
    <row r="44" spans="1:12">
      <c r="A44" s="21">
        <v>39</v>
      </c>
      <c r="B44" s="21">
        <v>11</v>
      </c>
      <c r="C44" s="21" t="s">
        <v>17</v>
      </c>
      <c r="D44" s="21">
        <v>997</v>
      </c>
      <c r="E44" s="21" t="s">
        <v>61</v>
      </c>
      <c r="F44" s="21" t="s">
        <v>59</v>
      </c>
      <c r="G44" s="21" t="s">
        <v>60</v>
      </c>
      <c r="H44" s="21">
        <v>4</v>
      </c>
      <c r="I44" s="21">
        <v>1</v>
      </c>
      <c r="J44" s="21" t="s">
        <v>61</v>
      </c>
      <c r="K44" s="21">
        <v>10</v>
      </c>
      <c r="L44" s="21">
        <v>10</v>
      </c>
    </row>
    <row r="45" spans="1:12">
      <c r="A45" s="21">
        <v>40</v>
      </c>
      <c r="B45" s="21">
        <v>11</v>
      </c>
      <c r="C45" s="21" t="s">
        <v>17</v>
      </c>
      <c r="D45" s="21">
        <v>997</v>
      </c>
      <c r="E45" s="21" t="s">
        <v>61</v>
      </c>
      <c r="F45" s="21" t="s">
        <v>59</v>
      </c>
      <c r="G45" s="21" t="s">
        <v>60</v>
      </c>
      <c r="H45" s="21">
        <v>4</v>
      </c>
      <c r="I45" s="21">
        <v>2</v>
      </c>
      <c r="J45" s="21" t="s">
        <v>61</v>
      </c>
      <c r="K45" s="21">
        <v>369</v>
      </c>
      <c r="L45" s="21">
        <v>369</v>
      </c>
    </row>
    <row r="46" spans="1:12">
      <c r="A46" s="21">
        <v>41</v>
      </c>
      <c r="B46" s="21">
        <v>11</v>
      </c>
      <c r="C46" s="21" t="s">
        <v>17</v>
      </c>
      <c r="D46" s="21">
        <v>997</v>
      </c>
      <c r="E46" s="21" t="s">
        <v>61</v>
      </c>
      <c r="F46" s="21" t="s">
        <v>59</v>
      </c>
      <c r="G46" s="21" t="s">
        <v>60</v>
      </c>
      <c r="H46" s="21">
        <v>4</v>
      </c>
      <c r="I46" s="21">
        <v>994</v>
      </c>
      <c r="J46" s="21" t="s">
        <v>61</v>
      </c>
      <c r="K46" s="21">
        <v>194</v>
      </c>
      <c r="L46" s="21">
        <v>194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customWidth="1"/>
    <col min="2" max="3" width="10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1" t="s">
        <v>5</v>
      </c>
    </row>
    <row r="2" spans="1:12">
      <c r="B2" s="31" t="s">
        <v>63</v>
      </c>
    </row>
    <row r="4" spans="1:12">
      <c r="A4" s="20" t="s">
        <v>46</v>
      </c>
      <c r="B4" s="20" t="s">
        <v>47</v>
      </c>
      <c r="C4" s="20" t="s">
        <v>48</v>
      </c>
      <c r="D4" s="20" t="s">
        <v>49</v>
      </c>
      <c r="E4" s="20" t="s">
        <v>50</v>
      </c>
      <c r="F4" s="20" t="s">
        <v>51</v>
      </c>
      <c r="G4" s="20" t="s">
        <v>52</v>
      </c>
      <c r="H4" s="20" t="s">
        <v>53</v>
      </c>
      <c r="I4" s="20" t="s">
        <v>54</v>
      </c>
      <c r="J4" s="20" t="s">
        <v>55</v>
      </c>
      <c r="K4" s="20" t="s">
        <v>56</v>
      </c>
      <c r="L4" s="20" t="s">
        <v>64</v>
      </c>
    </row>
    <row r="5" spans="1:12">
      <c r="A5" s="21">
        <v>0</v>
      </c>
      <c r="B5" s="21">
        <v>213</v>
      </c>
      <c r="C5" s="21" t="s">
        <v>65</v>
      </c>
      <c r="D5" s="21">
        <v>2130</v>
      </c>
      <c r="E5" s="21" t="s">
        <v>23</v>
      </c>
      <c r="F5" s="21" t="s">
        <v>62</v>
      </c>
      <c r="G5" s="21" t="s">
        <v>61</v>
      </c>
      <c r="H5" s="21">
        <v>2</v>
      </c>
      <c r="I5" s="21">
        <v>994</v>
      </c>
      <c r="J5" s="21" t="s">
        <v>61</v>
      </c>
      <c r="K5" s="21">
        <v>1</v>
      </c>
      <c r="L5" s="21">
        <v>11.9474590566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21"/>
  <sheetViews>
    <sheetView workbookViewId="0"/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1" t="s">
        <v>5</v>
      </c>
    </row>
    <row r="2" spans="1:12">
      <c r="B2" s="31" t="s">
        <v>66</v>
      </c>
    </row>
    <row r="4" spans="1:12">
      <c r="A4" s="20" t="s">
        <v>46</v>
      </c>
      <c r="B4" s="20" t="s">
        <v>47</v>
      </c>
      <c r="C4" s="20" t="s">
        <v>48</v>
      </c>
      <c r="D4" s="20" t="s">
        <v>49</v>
      </c>
      <c r="E4" s="20" t="s">
        <v>50</v>
      </c>
      <c r="F4" s="20" t="s">
        <v>51</v>
      </c>
      <c r="G4" s="20" t="s">
        <v>52</v>
      </c>
      <c r="H4" s="20" t="s">
        <v>53</v>
      </c>
      <c r="I4" s="20" t="s">
        <v>54</v>
      </c>
      <c r="J4" s="20" t="s">
        <v>55</v>
      </c>
      <c r="K4" s="20" t="s">
        <v>56</v>
      </c>
      <c r="L4" s="20" t="s">
        <v>67</v>
      </c>
    </row>
    <row r="5" spans="1:12">
      <c r="A5" s="21">
        <v>0</v>
      </c>
      <c r="B5" s="21">
        <v>211</v>
      </c>
      <c r="C5" s="21" t="s">
        <v>68</v>
      </c>
      <c r="D5" s="21">
        <v>21121</v>
      </c>
      <c r="E5" s="21" t="s">
        <v>26</v>
      </c>
      <c r="F5" s="21" t="s">
        <v>62</v>
      </c>
      <c r="G5" s="21" t="s">
        <v>61</v>
      </c>
      <c r="H5" s="21">
        <v>2</v>
      </c>
      <c r="I5" s="21">
        <v>994</v>
      </c>
      <c r="J5" s="21" t="s">
        <v>61</v>
      </c>
      <c r="K5" s="21">
        <v>15</v>
      </c>
      <c r="L5" s="21">
        <v>42.207806802199997</v>
      </c>
    </row>
    <row r="6" spans="1:12">
      <c r="A6" s="21">
        <v>1</v>
      </c>
      <c r="B6" s="21">
        <v>211</v>
      </c>
      <c r="C6" s="21" t="s">
        <v>68</v>
      </c>
      <c r="D6" s="21">
        <v>21121</v>
      </c>
      <c r="E6" s="21" t="s">
        <v>26</v>
      </c>
      <c r="F6" s="21" t="s">
        <v>62</v>
      </c>
      <c r="G6" s="21" t="s">
        <v>61</v>
      </c>
      <c r="H6" s="21">
        <v>2</v>
      </c>
      <c r="I6" s="21">
        <v>994</v>
      </c>
      <c r="J6" s="21" t="s">
        <v>61</v>
      </c>
      <c r="K6" s="21">
        <v>12</v>
      </c>
      <c r="L6" s="21">
        <v>8.2286361979899993</v>
      </c>
    </row>
    <row r="7" spans="1:12">
      <c r="A7" s="21">
        <v>2</v>
      </c>
      <c r="B7" s="21">
        <v>211</v>
      </c>
      <c r="C7" s="21" t="s">
        <v>68</v>
      </c>
      <c r="D7" s="21">
        <v>21121</v>
      </c>
      <c r="E7" s="21" t="s">
        <v>26</v>
      </c>
      <c r="F7" s="21" t="s">
        <v>59</v>
      </c>
      <c r="G7" s="21" t="s">
        <v>61</v>
      </c>
      <c r="H7" s="21">
        <v>3</v>
      </c>
      <c r="I7" s="21">
        <v>994</v>
      </c>
      <c r="J7" s="21" t="s">
        <v>61</v>
      </c>
      <c r="K7" s="21">
        <v>4</v>
      </c>
      <c r="L7" s="21">
        <v>0.50944501473600001</v>
      </c>
    </row>
    <row r="8" spans="1:12">
      <c r="A8" s="21">
        <v>3</v>
      </c>
      <c r="B8" s="21">
        <v>211</v>
      </c>
      <c r="C8" s="21" t="s">
        <v>68</v>
      </c>
      <c r="D8" s="21">
        <v>21121</v>
      </c>
      <c r="E8" s="21" t="s">
        <v>26</v>
      </c>
      <c r="F8" s="21" t="s">
        <v>59</v>
      </c>
      <c r="G8" s="21" t="s">
        <v>61</v>
      </c>
      <c r="H8" s="21">
        <v>4</v>
      </c>
      <c r="I8" s="21">
        <v>994</v>
      </c>
      <c r="J8" s="21" t="s">
        <v>61</v>
      </c>
      <c r="K8" s="21">
        <v>1</v>
      </c>
      <c r="L8" s="21">
        <v>5.8597841605700002E-2</v>
      </c>
    </row>
    <row r="9" spans="1:12">
      <c r="A9" s="21">
        <v>4</v>
      </c>
      <c r="B9" s="21">
        <v>211</v>
      </c>
      <c r="C9" s="21" t="s">
        <v>68</v>
      </c>
      <c r="D9" s="21">
        <v>21122</v>
      </c>
      <c r="E9" s="21" t="s">
        <v>27</v>
      </c>
      <c r="F9" s="21" t="s">
        <v>62</v>
      </c>
      <c r="G9" s="21" t="s">
        <v>61</v>
      </c>
      <c r="H9" s="21">
        <v>2</v>
      </c>
      <c r="I9" s="21">
        <v>1</v>
      </c>
      <c r="J9" s="21" t="s">
        <v>61</v>
      </c>
      <c r="K9" s="21">
        <v>10</v>
      </c>
      <c r="L9" s="21">
        <v>3.2017334509099999</v>
      </c>
    </row>
    <row r="10" spans="1:12">
      <c r="A10" s="21">
        <v>5</v>
      </c>
      <c r="B10" s="21">
        <v>211</v>
      </c>
      <c r="C10" s="21" t="s">
        <v>68</v>
      </c>
      <c r="D10" s="21">
        <v>21122</v>
      </c>
      <c r="E10" s="21" t="s">
        <v>27</v>
      </c>
      <c r="F10" s="21" t="s">
        <v>62</v>
      </c>
      <c r="G10" s="21" t="s">
        <v>61</v>
      </c>
      <c r="H10" s="21">
        <v>2</v>
      </c>
      <c r="I10" s="21">
        <v>994</v>
      </c>
      <c r="J10" s="21" t="s">
        <v>61</v>
      </c>
      <c r="K10" s="21">
        <v>96</v>
      </c>
      <c r="L10" s="21">
        <v>69.389396060899998</v>
      </c>
    </row>
    <row r="11" spans="1:12">
      <c r="A11" s="21">
        <v>6</v>
      </c>
      <c r="B11" s="21">
        <v>211</v>
      </c>
      <c r="C11" s="21" t="s">
        <v>68</v>
      </c>
      <c r="D11" s="21">
        <v>21122</v>
      </c>
      <c r="E11" s="21" t="s">
        <v>27</v>
      </c>
      <c r="F11" s="21" t="s">
        <v>62</v>
      </c>
      <c r="G11" s="21" t="s">
        <v>61</v>
      </c>
      <c r="H11" s="21">
        <v>2</v>
      </c>
      <c r="I11" s="21">
        <v>1</v>
      </c>
      <c r="J11" s="21" t="s">
        <v>61</v>
      </c>
      <c r="K11" s="21">
        <v>15</v>
      </c>
      <c r="L11" s="21">
        <v>8.7546418889899993</v>
      </c>
    </row>
    <row r="12" spans="1:12">
      <c r="A12" s="21">
        <v>7</v>
      </c>
      <c r="B12" s="21">
        <v>211</v>
      </c>
      <c r="C12" s="21" t="s">
        <v>68</v>
      </c>
      <c r="D12" s="21">
        <v>21122</v>
      </c>
      <c r="E12" s="21" t="s">
        <v>27</v>
      </c>
      <c r="F12" s="21" t="s">
        <v>62</v>
      </c>
      <c r="G12" s="21" t="s">
        <v>61</v>
      </c>
      <c r="H12" s="21">
        <v>2</v>
      </c>
      <c r="I12" s="21">
        <v>994</v>
      </c>
      <c r="J12" s="21" t="s">
        <v>61</v>
      </c>
      <c r="K12" s="21">
        <v>74</v>
      </c>
      <c r="L12" s="21">
        <v>36.525995639999998</v>
      </c>
    </row>
    <row r="13" spans="1:12">
      <c r="A13" s="21">
        <v>8</v>
      </c>
      <c r="B13" s="21">
        <v>211</v>
      </c>
      <c r="C13" s="21" t="s">
        <v>68</v>
      </c>
      <c r="D13" s="21">
        <v>21122</v>
      </c>
      <c r="E13" s="21" t="s">
        <v>27</v>
      </c>
      <c r="F13" s="21" t="s">
        <v>9</v>
      </c>
      <c r="G13" s="21" t="s">
        <v>61</v>
      </c>
      <c r="H13" s="21">
        <v>3</v>
      </c>
      <c r="I13" s="21">
        <v>1</v>
      </c>
      <c r="J13" s="21" t="s">
        <v>61</v>
      </c>
      <c r="K13" s="21">
        <v>1</v>
      </c>
      <c r="L13" s="21">
        <v>0.45386874960899998</v>
      </c>
    </row>
    <row r="14" spans="1:12">
      <c r="A14" s="21">
        <v>9</v>
      </c>
      <c r="B14" s="21">
        <v>211</v>
      </c>
      <c r="C14" s="21" t="s">
        <v>68</v>
      </c>
      <c r="D14" s="21">
        <v>21122</v>
      </c>
      <c r="E14" s="21" t="s">
        <v>27</v>
      </c>
      <c r="F14" s="21" t="s">
        <v>59</v>
      </c>
      <c r="G14" s="21" t="s">
        <v>61</v>
      </c>
      <c r="H14" s="21">
        <v>3</v>
      </c>
      <c r="I14" s="21">
        <v>1</v>
      </c>
      <c r="J14" s="21" t="s">
        <v>61</v>
      </c>
      <c r="K14" s="21">
        <v>4</v>
      </c>
      <c r="L14" s="21">
        <v>0.55640850796499997</v>
      </c>
    </row>
    <row r="15" spans="1:12">
      <c r="A15" s="21">
        <v>10</v>
      </c>
      <c r="B15" s="21">
        <v>211</v>
      </c>
      <c r="C15" s="21" t="s">
        <v>68</v>
      </c>
      <c r="D15" s="21">
        <v>21122</v>
      </c>
      <c r="E15" s="21" t="s">
        <v>27</v>
      </c>
      <c r="F15" s="21" t="s">
        <v>59</v>
      </c>
      <c r="G15" s="21" t="s">
        <v>61</v>
      </c>
      <c r="H15" s="21">
        <v>3</v>
      </c>
      <c r="I15" s="21">
        <v>994</v>
      </c>
      <c r="J15" s="21" t="s">
        <v>61</v>
      </c>
      <c r="K15" s="21">
        <v>14</v>
      </c>
      <c r="L15" s="21">
        <v>1.59584105853</v>
      </c>
    </row>
    <row r="16" spans="1:12">
      <c r="A16" s="21">
        <v>11</v>
      </c>
      <c r="B16" s="21">
        <v>211</v>
      </c>
      <c r="C16" s="21" t="s">
        <v>68</v>
      </c>
      <c r="D16" s="21">
        <v>21122</v>
      </c>
      <c r="E16" s="21" t="s">
        <v>27</v>
      </c>
      <c r="F16" s="21" t="s">
        <v>59</v>
      </c>
      <c r="G16" s="21" t="s">
        <v>61</v>
      </c>
      <c r="H16" s="21">
        <v>4</v>
      </c>
      <c r="I16" s="21">
        <v>994</v>
      </c>
      <c r="J16" s="21" t="s">
        <v>61</v>
      </c>
      <c r="K16" s="21">
        <v>10</v>
      </c>
      <c r="L16" s="21">
        <v>0.58318097278000003</v>
      </c>
    </row>
    <row r="17" spans="1:12">
      <c r="A17" s="21">
        <v>12</v>
      </c>
      <c r="B17" s="21">
        <v>211</v>
      </c>
      <c r="C17" s="21" t="s">
        <v>68</v>
      </c>
      <c r="D17" s="21">
        <v>21124</v>
      </c>
      <c r="E17" s="21" t="s">
        <v>28</v>
      </c>
      <c r="F17" s="21" t="s">
        <v>62</v>
      </c>
      <c r="G17" s="21" t="s">
        <v>61</v>
      </c>
      <c r="H17" s="21">
        <v>2</v>
      </c>
      <c r="I17" s="21">
        <v>994</v>
      </c>
      <c r="J17" s="21" t="s">
        <v>61</v>
      </c>
      <c r="K17" s="21">
        <v>52</v>
      </c>
      <c r="L17" s="21">
        <v>42.083722426100003</v>
      </c>
    </row>
    <row r="18" spans="1:12">
      <c r="A18" s="21">
        <v>13</v>
      </c>
      <c r="B18" s="21">
        <v>211</v>
      </c>
      <c r="C18" s="21" t="s">
        <v>68</v>
      </c>
      <c r="D18" s="21">
        <v>21124</v>
      </c>
      <c r="E18" s="21" t="s">
        <v>28</v>
      </c>
      <c r="F18" s="21" t="s">
        <v>62</v>
      </c>
      <c r="G18" s="21" t="s">
        <v>61</v>
      </c>
      <c r="H18" s="21">
        <v>2</v>
      </c>
      <c r="I18" s="21">
        <v>994</v>
      </c>
      <c r="J18" s="21" t="s">
        <v>61</v>
      </c>
      <c r="K18" s="21">
        <v>42</v>
      </c>
      <c r="L18" s="21">
        <v>11.1060483892</v>
      </c>
    </row>
    <row r="19" spans="1:12">
      <c r="A19" s="21">
        <v>14</v>
      </c>
      <c r="B19" s="21">
        <v>211</v>
      </c>
      <c r="C19" s="21" t="s">
        <v>68</v>
      </c>
      <c r="D19" s="21">
        <v>21124</v>
      </c>
      <c r="E19" s="21" t="s">
        <v>28</v>
      </c>
      <c r="F19" s="21" t="s">
        <v>59</v>
      </c>
      <c r="G19" s="21" t="s">
        <v>61</v>
      </c>
      <c r="H19" s="21">
        <v>3</v>
      </c>
      <c r="I19" s="21">
        <v>994</v>
      </c>
      <c r="J19" s="21" t="s">
        <v>61</v>
      </c>
      <c r="K19" s="21">
        <v>4</v>
      </c>
      <c r="L19" s="21">
        <v>1.44582540906</v>
      </c>
    </row>
    <row r="20" spans="1:12">
      <c r="A20" s="21">
        <v>15</v>
      </c>
      <c r="B20" s="21">
        <v>213</v>
      </c>
      <c r="C20" s="21" t="s">
        <v>65</v>
      </c>
      <c r="D20" s="21">
        <v>2130</v>
      </c>
      <c r="E20" s="21" t="s">
        <v>23</v>
      </c>
      <c r="F20" s="21" t="s">
        <v>62</v>
      </c>
      <c r="G20" s="21" t="s">
        <v>61</v>
      </c>
      <c r="H20" s="21">
        <v>2</v>
      </c>
      <c r="I20" s="21">
        <v>994</v>
      </c>
      <c r="J20" s="21" t="s">
        <v>61</v>
      </c>
      <c r="K20" s="21">
        <v>2</v>
      </c>
      <c r="L20" s="21">
        <v>1.49711994108</v>
      </c>
    </row>
    <row r="21" spans="1:12">
      <c r="A21" s="21">
        <v>16</v>
      </c>
      <c r="B21" s="21">
        <v>213</v>
      </c>
      <c r="C21" s="21" t="s">
        <v>65</v>
      </c>
      <c r="D21" s="21">
        <v>2130</v>
      </c>
      <c r="E21" s="21" t="s">
        <v>23</v>
      </c>
      <c r="F21" s="21" t="s">
        <v>62</v>
      </c>
      <c r="G21" s="21" t="s">
        <v>61</v>
      </c>
      <c r="H21" s="21">
        <v>2</v>
      </c>
      <c r="I21" s="21">
        <v>994</v>
      </c>
      <c r="J21" s="21" t="s">
        <v>61</v>
      </c>
      <c r="K21" s="21">
        <v>2</v>
      </c>
      <c r="L21" s="21">
        <v>0.32101092798800002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customWidth="1"/>
    <col min="2" max="2" width="10" customWidth="1"/>
    <col min="3" max="3" width="31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1" t="s">
        <v>5</v>
      </c>
    </row>
    <row r="2" spans="1:12">
      <c r="B2" s="31" t="s">
        <v>69</v>
      </c>
    </row>
    <row r="4" spans="1:12">
      <c r="A4" s="20" t="s">
        <v>46</v>
      </c>
      <c r="B4" s="20" t="s">
        <v>47</v>
      </c>
      <c r="C4" s="20" t="s">
        <v>48</v>
      </c>
      <c r="D4" s="20" t="s">
        <v>49</v>
      </c>
      <c r="E4" s="20" t="s">
        <v>50</v>
      </c>
      <c r="F4" s="20" t="s">
        <v>51</v>
      </c>
      <c r="G4" s="20" t="s">
        <v>52</v>
      </c>
      <c r="H4" s="20" t="s">
        <v>53</v>
      </c>
      <c r="I4" s="20" t="s">
        <v>54</v>
      </c>
      <c r="J4" s="20" t="s">
        <v>55</v>
      </c>
      <c r="K4" s="20" t="s">
        <v>56</v>
      </c>
      <c r="L4" s="20" t="s">
        <v>64</v>
      </c>
    </row>
    <row r="5" spans="1:12">
      <c r="A5" s="21">
        <v>0</v>
      </c>
      <c r="B5" s="21">
        <v>24</v>
      </c>
      <c r="C5" s="21" t="s">
        <v>70</v>
      </c>
      <c r="D5" s="21">
        <v>241</v>
      </c>
      <c r="E5" s="21" t="s">
        <v>30</v>
      </c>
      <c r="F5" s="21" t="s">
        <v>62</v>
      </c>
      <c r="G5" s="21" t="s">
        <v>61</v>
      </c>
      <c r="H5" s="21">
        <v>2</v>
      </c>
      <c r="I5" s="21">
        <v>994</v>
      </c>
      <c r="J5" s="21" t="s">
        <v>61</v>
      </c>
      <c r="K5" s="21">
        <v>3</v>
      </c>
      <c r="L5" s="21">
        <v>0.75418270979099999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1" t="s">
        <v>5</v>
      </c>
    </row>
    <row r="2" spans="1:12">
      <c r="B2" s="31" t="s">
        <v>71</v>
      </c>
    </row>
    <row r="4" spans="1:12">
      <c r="A4" s="20" t="s">
        <v>46</v>
      </c>
      <c r="B4" s="20" t="s">
        <v>47</v>
      </c>
      <c r="C4" s="20" t="s">
        <v>48</v>
      </c>
      <c r="D4" s="20" t="s">
        <v>49</v>
      </c>
      <c r="E4" s="20" t="s">
        <v>50</v>
      </c>
      <c r="F4" s="20" t="s">
        <v>51</v>
      </c>
      <c r="G4" s="20" t="s">
        <v>52</v>
      </c>
      <c r="H4" s="20" t="s">
        <v>53</v>
      </c>
      <c r="I4" s="20" t="s">
        <v>54</v>
      </c>
      <c r="J4" s="20" t="s">
        <v>55</v>
      </c>
      <c r="K4" s="20" t="s">
        <v>56</v>
      </c>
      <c r="L4" s="20" t="s">
        <v>64</v>
      </c>
    </row>
    <row r="5" spans="1:12">
      <c r="A5" s="21">
        <v>0</v>
      </c>
      <c r="B5" s="21">
        <v>3</v>
      </c>
      <c r="C5" s="21" t="s">
        <v>72</v>
      </c>
      <c r="D5" s="21">
        <v>31</v>
      </c>
      <c r="E5" s="21" t="s">
        <v>73</v>
      </c>
      <c r="F5" s="21" t="s">
        <v>74</v>
      </c>
      <c r="G5" s="21" t="s">
        <v>61</v>
      </c>
      <c r="H5" s="21">
        <v>2</v>
      </c>
      <c r="I5" s="21">
        <v>986</v>
      </c>
      <c r="J5" s="21" t="s">
        <v>61</v>
      </c>
      <c r="K5" s="21">
        <v>406</v>
      </c>
      <c r="L5" s="21">
        <v>43269.301942300001</v>
      </c>
    </row>
    <row r="6" spans="1:12">
      <c r="A6" s="21">
        <v>1</v>
      </c>
      <c r="B6" s="21">
        <v>3</v>
      </c>
      <c r="C6" s="21" t="s">
        <v>72</v>
      </c>
      <c r="D6" s="21">
        <v>32</v>
      </c>
      <c r="E6" s="21" t="s">
        <v>33</v>
      </c>
      <c r="F6" s="21" t="s">
        <v>74</v>
      </c>
      <c r="G6" s="21" t="s">
        <v>61</v>
      </c>
      <c r="H6" s="21">
        <v>2</v>
      </c>
      <c r="I6" s="21">
        <v>986</v>
      </c>
      <c r="J6" s="21" t="s">
        <v>61</v>
      </c>
      <c r="K6" s="21">
        <v>5574</v>
      </c>
      <c r="L6" s="21">
        <v>6331.24425281</v>
      </c>
    </row>
    <row r="7" spans="1:12">
      <c r="A7" s="21">
        <v>2</v>
      </c>
      <c r="B7" s="21">
        <v>998</v>
      </c>
      <c r="C7" s="21" t="s">
        <v>34</v>
      </c>
      <c r="D7" s="21">
        <v>998</v>
      </c>
      <c r="E7" s="21" t="s">
        <v>34</v>
      </c>
      <c r="F7" s="21" t="s">
        <v>74</v>
      </c>
      <c r="G7" s="21" t="s">
        <v>61</v>
      </c>
      <c r="H7" s="21">
        <v>2</v>
      </c>
      <c r="I7" s="21">
        <v>986</v>
      </c>
      <c r="J7" s="21" t="s">
        <v>61</v>
      </c>
      <c r="K7" s="21">
        <v>1</v>
      </c>
      <c r="L7" s="21">
        <v>22.197396794799999</v>
      </c>
    </row>
    <row r="8" spans="1:12">
      <c r="A8" s="21">
        <v>3</v>
      </c>
      <c r="B8" s="21">
        <v>998</v>
      </c>
      <c r="C8" s="21" t="s">
        <v>34</v>
      </c>
      <c r="D8" s="21">
        <v>998</v>
      </c>
      <c r="E8" s="21" t="s">
        <v>34</v>
      </c>
      <c r="F8" s="21" t="s">
        <v>74</v>
      </c>
      <c r="G8" s="21" t="s">
        <v>61</v>
      </c>
      <c r="H8" s="21">
        <v>2</v>
      </c>
      <c r="I8" s="21">
        <v>997</v>
      </c>
      <c r="J8" s="21" t="s">
        <v>61</v>
      </c>
      <c r="K8" s="21">
        <v>314</v>
      </c>
      <c r="L8" s="21">
        <v>7405.6818350699996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Info_Grading</vt:lpstr>
      <vt:lpstr>Grading</vt:lpstr>
      <vt:lpstr>_builtUpP_m_v1_aoi</vt:lpstr>
      <vt:lpstr>_transportationA_v1_aoi</vt:lpstr>
      <vt:lpstr>_transportationL_m_v1_aoi</vt:lpstr>
      <vt:lpstr>_facilitiesA_v1_aoi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Huge Justine</cp:lastModifiedBy>
  <cp:lastPrinted>2020-10-14T12:56:37Z</cp:lastPrinted>
  <dcterms:created xsi:type="dcterms:W3CDTF">2017-04-13T10:25:13Z</dcterms:created>
  <dcterms:modified xsi:type="dcterms:W3CDTF">2023-10-29T23:12:58Z</dcterms:modified>
</cp:coreProperties>
</file>