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Default ContentType="image/png" Extension="pn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0" autoFilterDateGrouping="1" firstSheet="5" minimized="0" showHorizontalScroll="1" showSheetTabs="1" showVerticalScroll="1" tabRatio="600" visibility="visible" windowHeight="9735" windowWidth="24705" xWindow="0" yWindow="0"/>
  </bookViews>
  <sheets>
    <sheet xmlns:r="http://schemas.openxmlformats.org/officeDocument/2006/relationships" name="Info_Grading" sheetId="1" state="visible" r:id="rId1"/>
    <sheet xmlns:r="http://schemas.openxmlformats.org/officeDocument/2006/relationships" name="Grading" sheetId="2" state="visible" r:id="rId2"/>
    <sheet xmlns:r="http://schemas.openxmlformats.org/officeDocument/2006/relationships" name="_builtUpP_m_v2_aoi" sheetId="3" state="visible" r:id="rId3"/>
    <sheet xmlns:r="http://schemas.openxmlformats.org/officeDocument/2006/relationships" name="_transportationA_v1_aoi" sheetId="4" state="visible" r:id="rId4"/>
    <sheet xmlns:r="http://schemas.openxmlformats.org/officeDocument/2006/relationships" name="_transportationL_m_v2_aoi" sheetId="5" state="visible" r:id="rId5"/>
    <sheet xmlns:r="http://schemas.openxmlformats.org/officeDocument/2006/relationships" name="_facilitiesA_v1_aoi" sheetId="6" state="visible" r:id="rId6"/>
    <sheet xmlns:r="http://schemas.openxmlformats.org/officeDocument/2006/relationships" name="_naturalLandUseA_v1_aoi" sheetId="7" state="visible" r:id="rId7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[&lt;0.004]0;[&lt;0.05]0.00;#,###,##0.0" numFmtId="166"/>
    <numFmt formatCode="&quot;~&quot; ###,###" numFmtId="167"/>
  </numFmts>
  <fonts count="18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Calibri"/>
      <family val="2"/>
      <color theme="10"/>
      <sz val="12"/>
      <scheme val="minor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5">
    <xf borderId="0" fillId="0" fontId="0" numFmtId="0"/>
    <xf borderId="0" fillId="0" fontId="2" numFmtId="0"/>
    <xf borderId="0" fillId="0" fontId="1" numFmtId="0"/>
    <xf borderId="0" fillId="0" fontId="1" numFmtId="0"/>
    <xf borderId="0" fillId="0" fontId="17" numFmtId="0"/>
  </cellStyleXfs>
  <cellXfs count="239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0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11" fillId="0" fontId="4" numFmtId="0" pivotButton="0" quotePrefix="0" xfId="0">
      <alignment vertical="top" wrapText="1"/>
    </xf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0" fillId="0" fontId="7" numFmtId="0" pivotButton="0" quotePrefix="0" xfId="0">
      <alignment horizontal="left" vertical="center"/>
    </xf>
    <xf borderId="0" fillId="6" fontId="8" numFmtId="0" pivotButton="0" quotePrefix="0" xfId="0"/>
    <xf applyAlignment="1" borderId="0" fillId="6" fontId="9" numFmtId="0" pivotButton="0" quotePrefix="0" xfId="0">
      <alignment horizontal="center" vertical="center"/>
    </xf>
    <xf applyAlignment="1" borderId="0" fillId="6" fontId="10" numFmtId="0" pivotButton="0" quotePrefix="0" xfId="0">
      <alignment horizontal="center" vertical="center"/>
    </xf>
    <xf borderId="0" fillId="0" fontId="8" numFmtId="0" pivotButton="0" quotePrefix="0" xfId="0"/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3" fillId="0" fontId="12" numFmtId="0" pivotButton="0" quotePrefix="0" xfId="0">
      <alignment vertical="center" wrapText="1"/>
    </xf>
    <xf applyAlignment="1" borderId="3" fillId="0" fontId="12" numFmtId="164" pivotButton="0" quotePrefix="0" xfId="0">
      <alignment horizontal="center" vertical="center" wrapText="1"/>
    </xf>
    <xf applyAlignment="1" borderId="10" fillId="0" fontId="12" numFmtId="0" pivotButton="0" quotePrefix="0" xfId="0">
      <alignment vertical="center" wrapText="1"/>
    </xf>
    <xf applyAlignment="1" borderId="10" fillId="0" fontId="1" numFmtId="1" pivotButton="0" quotePrefix="0" xfId="0">
      <alignment horizontal="center" vertical="center" wrapText="1"/>
    </xf>
    <xf applyAlignment="1" borderId="14" fillId="0" fontId="12" numFmtId="0" pivotButton="0" quotePrefix="0" xfId="0">
      <alignment vertical="top" wrapText="1"/>
    </xf>
    <xf applyAlignment="1" borderId="10" fillId="0" fontId="1" numFmtId="0" pivotButton="0" quotePrefix="0" xfId="0">
      <alignment vertical="center"/>
    </xf>
    <xf applyAlignment="1" borderId="12" fillId="0" fontId="12" numFmtId="0" pivotButton="0" quotePrefix="0" xfId="0">
      <alignment horizontal="right" vertical="center" wrapText="1"/>
    </xf>
    <xf applyAlignment="1" borderId="12" fillId="0" fontId="1" numFmtId="164" pivotButton="0" quotePrefix="0" xfId="0">
      <alignment horizontal="center" vertical="center" wrapText="1"/>
    </xf>
    <xf applyAlignment="1" borderId="13" fillId="0" fontId="12" numFmtId="0" pivotButton="0" quotePrefix="0" xfId="0">
      <alignment vertical="top" wrapText="1"/>
    </xf>
    <xf applyAlignment="1" borderId="1" fillId="0" fontId="1" numFmtId="0" pivotButton="0" quotePrefix="0" xfId="0">
      <alignment vertical="center"/>
    </xf>
    <xf applyAlignment="1" borderId="2" fillId="0" fontId="12" numFmtId="0" pivotButton="0" quotePrefix="0" xfId="0">
      <alignment horizontal="right" vertical="center" wrapText="1"/>
    </xf>
    <xf applyAlignment="1" borderId="2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top" wrapText="1"/>
    </xf>
    <xf applyAlignment="1" borderId="2" fillId="0" fontId="1" numFmtId="1" pivotButton="0" quotePrefix="0" xfId="0">
      <alignment horizontal="center" vertical="center" wrapText="1"/>
    </xf>
    <xf applyAlignment="1" borderId="15" fillId="0" fontId="12" numFmtId="0" pivotButton="0" quotePrefix="0" xfId="0">
      <alignment vertical="top" wrapText="1"/>
    </xf>
    <xf applyAlignment="1" borderId="7" fillId="0" fontId="1" numFmtId="0" pivotButton="0" quotePrefix="0" xfId="0">
      <alignment vertical="center"/>
    </xf>
    <xf applyAlignment="1" borderId="7" fillId="0" fontId="12" numFmtId="0" pivotButton="0" quotePrefix="0" xfId="0">
      <alignment horizontal="right" vertical="center" wrapText="1"/>
    </xf>
    <xf applyAlignment="1" borderId="9" fillId="0" fontId="1" numFmtId="1" pivotButton="0" quotePrefix="0" xfId="0">
      <alignment horizontal="center" vertical="center" wrapText="1"/>
    </xf>
    <xf applyAlignment="1" borderId="10" fillId="0" fontId="12" numFmtId="0" pivotButton="0" quotePrefix="0" xfId="0">
      <alignment vertical="top" wrapText="1"/>
    </xf>
    <xf applyAlignment="1" borderId="11" fillId="0" fontId="12" numFmtId="0" pivotButton="0" quotePrefix="0" xfId="0">
      <alignment vertical="center" wrapText="1"/>
    </xf>
    <xf applyAlignment="1" borderId="10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vertical="center"/>
    </xf>
    <xf applyAlignment="1" borderId="1" fillId="0" fontId="12" numFmtId="0" pivotButton="0" quotePrefix="0" xfId="0">
      <alignment horizontal="right" vertical="center" wrapText="1"/>
    </xf>
    <xf applyAlignment="1" borderId="0" fillId="0" fontId="1" numFmtId="0" pivotButton="0" quotePrefix="0" xfId="0">
      <alignment horizontal="left" vertical="center"/>
    </xf>
    <xf applyAlignment="1" borderId="1" fillId="0" fontId="1" numFmtId="0" pivotButton="0" quotePrefix="0" xfId="0">
      <alignment horizontal="left" vertical="center"/>
    </xf>
    <xf applyAlignment="1" borderId="1" fillId="0" fontId="1" numFmtId="164" pivotButton="0" quotePrefix="0" xfId="0">
      <alignment horizontal="center" vertical="center" wrapText="1"/>
    </xf>
    <xf applyAlignment="1" borderId="1" fillId="0" fontId="12" numFmtId="0" pivotButton="0" quotePrefix="0" xfId="0">
      <alignment vertical="center" wrapText="1"/>
    </xf>
    <xf applyAlignment="1" borderId="1" fillId="0" fontId="12" numFmtId="164" pivotButton="0" quotePrefix="0" xfId="0">
      <alignment vertical="top" wrapText="1"/>
    </xf>
    <xf applyAlignment="1" borderId="13" fillId="0" fontId="1" numFmtId="0" pivotButton="0" quotePrefix="0" xfId="0">
      <alignment horizontal="left" vertical="center"/>
    </xf>
    <xf applyAlignment="1" borderId="0" fillId="0" fontId="12" numFmtId="0" pivotButton="0" quotePrefix="0" xfId="0">
      <alignment vertical="center" wrapText="1"/>
    </xf>
    <xf applyAlignment="1" borderId="1" fillId="0" fontId="1" numFmtId="1" pivotButton="0" quotePrefix="0" xfId="0">
      <alignment horizontal="center" vertical="center" wrapText="1"/>
    </xf>
    <xf applyAlignment="1" borderId="8" fillId="0" fontId="1" numFmtId="0" pivotButton="0" quotePrefix="0" xfId="0">
      <alignment horizontal="left" vertical="center"/>
    </xf>
    <xf applyAlignment="1" borderId="7" fillId="0" fontId="1" numFmtId="1" pivotButton="0" quotePrefix="0" xfId="0">
      <alignment horizontal="center" vertical="center" wrapText="1"/>
    </xf>
    <xf applyAlignment="1" borderId="13" fillId="0" fontId="1" numFmtId="0" pivotButton="0" quotePrefix="0" xfId="0">
      <alignment vertical="center"/>
    </xf>
    <xf applyAlignment="1" borderId="7" fillId="0" fontId="12" numFmtId="0" pivotButton="0" quotePrefix="0" xfId="0">
      <alignment vertical="top" wrapText="1"/>
    </xf>
    <xf applyAlignment="1" borderId="15" fillId="0" fontId="1" numFmtId="0" pivotButton="0" quotePrefix="0" xfId="0">
      <alignment vertical="center"/>
    </xf>
    <xf applyAlignment="1" borderId="1" fillId="0" fontId="13" numFmtId="0" pivotButton="0" quotePrefix="0" xfId="0">
      <alignment vertical="center"/>
    </xf>
    <xf applyAlignment="1" borderId="7" fillId="0" fontId="13" numFmtId="0" pivotButton="0" quotePrefix="0" xfId="0">
      <alignment vertical="center"/>
    </xf>
    <xf applyAlignment="1" borderId="0" fillId="0" fontId="13" numFmtId="0" pivotButton="0" quotePrefix="0" xfId="0">
      <alignment vertical="center"/>
    </xf>
    <xf applyAlignment="1" borderId="2" fillId="0" fontId="13" numFmtId="164" pivotButton="0" quotePrefix="0" xfId="0">
      <alignment horizontal="center"/>
    </xf>
    <xf applyAlignment="1" borderId="13" fillId="0" fontId="13" numFmtId="0" pivotButton="0" quotePrefix="0" xfId="0">
      <alignment vertical="center"/>
    </xf>
    <xf applyAlignment="1" borderId="2" fillId="0" fontId="13" numFmtId="1" pivotButton="0" quotePrefix="0" xfId="0">
      <alignment horizontal="center"/>
    </xf>
    <xf applyAlignment="1" borderId="8" fillId="0" fontId="13" numFmtId="0" pivotButton="0" quotePrefix="0" xfId="0">
      <alignment vertical="center"/>
    </xf>
    <xf applyAlignment="1" borderId="9" fillId="0" fontId="13" numFmtId="1" pivotButton="0" quotePrefix="0" xfId="0">
      <alignment horizontal="center"/>
    </xf>
    <xf applyAlignment="1" borderId="14" fillId="0" fontId="11" numFmtId="0" pivotButton="0" quotePrefix="0" xfId="0">
      <alignment vertical="center"/>
    </xf>
    <xf applyAlignment="1" borderId="11" fillId="0" fontId="11" numFmtId="0" pivotButton="0" quotePrefix="0" xfId="0">
      <alignment vertical="center" wrapText="1"/>
    </xf>
    <xf applyAlignment="1" borderId="5" fillId="0" fontId="11" numFmtId="0" pivotButton="0" quotePrefix="0" xfId="0">
      <alignment vertical="center" wrapText="1"/>
    </xf>
    <xf applyAlignment="1" borderId="4" fillId="0" fontId="12" numFmtId="0" pivotButton="0" quotePrefix="0" xfId="0">
      <alignment vertical="center" wrapText="1"/>
    </xf>
    <xf applyAlignment="1" borderId="5" fillId="0" fontId="12" numFmtId="164" pivotButton="0" quotePrefix="0" xfId="0">
      <alignment horizontal="center" vertical="center" wrapText="1"/>
    </xf>
    <xf applyAlignment="1" borderId="3" fillId="0" fontId="12" numFmtId="0" pivotButton="0" quotePrefix="0" xfId="0">
      <alignment horizontal="right" vertical="center"/>
    </xf>
    <xf applyAlignment="1" borderId="5" fillId="0" fontId="12" numFmtId="1" pivotButton="0" quotePrefix="0" xfId="0">
      <alignment horizontal="right" vertical="center" wrapText="1"/>
    </xf>
    <xf applyAlignment="1" borderId="12" fillId="0" fontId="1" numFmtId="1" pivotButton="0" quotePrefix="0" xfId="0">
      <alignment horizontal="center" vertical="center" wrapText="1"/>
    </xf>
    <xf applyAlignment="1" borderId="7" fillId="0" fontId="1" numFmtId="164" pivotButton="0" quotePrefix="0" xfId="0">
      <alignment horizontal="center" vertical="center" wrapText="1"/>
    </xf>
    <xf applyAlignment="1" borderId="7" fillId="0" fontId="13" numFmtId="164" pivotButton="0" quotePrefix="0" xfId="0">
      <alignment horizontal="center"/>
    </xf>
    <xf borderId="0" fillId="3" fontId="8" numFmtId="0" pivotButton="0" quotePrefix="0" xfId="0"/>
    <xf applyAlignment="1" borderId="0" fillId="3" fontId="9" numFmtId="0" pivotButton="0" quotePrefix="0" xfId="0">
      <alignment horizontal="center" vertical="center"/>
    </xf>
    <xf applyAlignment="1" borderId="0" fillId="3" fontId="10" numFmtId="0" pivotButton="0" quotePrefix="0" xfId="0">
      <alignment horizontal="center" vertical="center"/>
    </xf>
    <xf borderId="0" fillId="3" fontId="10" numFmtId="0" pivotButton="0" quotePrefix="0" xfId="0"/>
    <xf applyAlignment="1" borderId="5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right" vertical="center" wrapText="1"/>
    </xf>
    <xf applyAlignment="1" borderId="3" fillId="0" fontId="12" numFmtId="0" pivotButton="0" quotePrefix="0" xfId="0">
      <alignment horizontal="right" vertical="center" wrapText="1"/>
    </xf>
    <xf applyAlignment="1" borderId="12" fillId="0" fontId="12" numFmtId="164" pivotButton="0" quotePrefix="0" xfId="0">
      <alignment horizontal="center" vertical="center" wrapText="1"/>
    </xf>
    <xf applyAlignment="1" borderId="10" fillId="0" fontId="12" numFmtId="164" pivotButton="0" quotePrefix="0" xfId="0">
      <alignment horizontal="center" vertical="center" wrapText="1"/>
    </xf>
    <xf applyAlignment="1" borderId="12" fillId="0" fontId="12" numFmtId="0" pivotButton="0" quotePrefix="0" xfId="0">
      <alignment horizontal="center" vertical="center" wrapText="1"/>
    </xf>
    <xf applyAlignment="1" borderId="2" fillId="0" fontId="12" numFmtId="164" pivotButton="0" quotePrefix="0" xfId="0">
      <alignment horizontal="center" vertical="center" wrapText="1"/>
    </xf>
    <xf applyAlignment="1" borderId="2" fillId="0" fontId="12" numFmtId="1" pivotButton="0" quotePrefix="0" xfId="0">
      <alignment horizontal="center" vertical="center" wrapText="1"/>
    </xf>
    <xf applyAlignment="1" borderId="9" fillId="0" fontId="12" numFmtId="1" pivotButton="0" quotePrefix="0" xfId="0">
      <alignment horizontal="center" vertical="center" wrapText="1"/>
    </xf>
    <xf applyAlignment="1" borderId="2" fillId="0" fontId="13" numFmtId="164" pivotButton="0" quotePrefix="0" xfId="0">
      <alignment horizontal="center" vertical="center"/>
    </xf>
    <xf applyAlignment="1" borderId="2" fillId="0" fontId="13" numFmtId="1" pivotButton="0" quotePrefix="0" xfId="0">
      <alignment horizontal="center" vertical="center"/>
    </xf>
    <xf applyAlignment="1" borderId="9" fillId="0" fontId="13" numFmtId="1" pivotButton="0" quotePrefix="0" xfId="0">
      <alignment horizontal="center" vertical="center"/>
    </xf>
    <xf applyAlignment="1" borderId="10" fillId="0" fontId="11" numFmtId="0" pivotButton="0" quotePrefix="0" xfId="0">
      <alignment vertical="center" wrapText="1"/>
    </xf>
    <xf applyAlignment="1" borderId="3" fillId="0" fontId="1" numFmtId="1" pivotButton="0" quotePrefix="0" xfId="0">
      <alignment horizontal="center" vertical="center" wrapText="1"/>
    </xf>
    <xf applyAlignment="1" borderId="9" fillId="0" fontId="12" numFmtId="0" pivotButton="0" quotePrefix="0" xfId="0">
      <alignment horizontal="right" vertical="center" wrapText="1"/>
    </xf>
    <xf applyAlignment="1" borderId="7" fillId="0" fontId="13" numFmtId="164" pivotButton="0" quotePrefix="0" xfId="0">
      <alignment horizontal="center" vertical="center"/>
    </xf>
    <xf borderId="0" fillId="4" fontId="8" numFmtId="0" pivotButton="0" quotePrefix="0" xfId="0"/>
    <xf applyAlignment="1" borderId="0" fillId="4" fontId="9" numFmtId="0" pivotButton="0" quotePrefix="0" xfId="0">
      <alignment horizontal="center" vertical="center"/>
    </xf>
    <xf applyAlignment="1" borderId="0" fillId="4" fontId="10" numFmtId="0" pivotButton="0" quotePrefix="0" xfId="0">
      <alignment horizontal="center" vertical="center"/>
    </xf>
    <xf applyAlignment="1" borderId="3" fillId="0" fontId="12" numFmtId="0" pivotButton="0" quotePrefix="0" xfId="0">
      <alignment horizontal="center" vertical="center" wrapText="1"/>
    </xf>
    <xf applyAlignment="1" borderId="6" fillId="0" fontId="12" numFmtId="0" pivotButton="0" quotePrefix="0" xfId="0">
      <alignment horizontal="center" vertical="center" wrapText="1"/>
    </xf>
    <xf applyAlignment="1" borderId="3" fillId="0" fontId="1" numFmtId="0" pivotButton="0" quotePrefix="0" xfId="0">
      <alignment vertical="top" wrapText="1"/>
    </xf>
    <xf applyAlignment="1" borderId="3" fillId="0" fontId="1" numFmtId="0" pivotButton="0" quotePrefix="0" xfId="0">
      <alignment horizontal="right" vertical="center" wrapText="1"/>
    </xf>
    <xf applyAlignment="1" borderId="6" fillId="0" fontId="1" numFmtId="164" pivotButton="0" quotePrefix="0" xfId="0">
      <alignment horizontal="center" vertical="center" wrapText="1"/>
    </xf>
    <xf applyAlignment="1" borderId="5" fillId="0" fontId="1" numFmtId="164" pivotButton="0" quotePrefix="0" xfId="0">
      <alignment horizontal="center" vertical="center" wrapText="1"/>
    </xf>
    <xf applyAlignment="1" borderId="3" fillId="0" fontId="12" numFmtId="1" pivotButton="0" quotePrefix="0" xfId="0">
      <alignment horizontal="center" vertical="center" wrapText="1"/>
    </xf>
    <xf applyAlignment="1" borderId="10" fillId="0" fontId="13" numFmtId="164" pivotButton="0" quotePrefix="0" xfId="0">
      <alignment horizontal="center"/>
    </xf>
    <xf applyAlignment="1" borderId="1" fillId="0" fontId="13" numFmtId="164" pivotButton="0" quotePrefix="0" xfId="0">
      <alignment horizontal="center"/>
    </xf>
    <xf applyAlignment="1" borderId="1" fillId="0" fontId="13" numFmtId="1" pivotButton="0" quotePrefix="0" xfId="0">
      <alignment horizontal="center"/>
    </xf>
    <xf applyAlignment="1" borderId="7" fillId="0" fontId="13" numFmtId="1" pivotButton="0" quotePrefix="0" xfId="0">
      <alignment horizontal="center"/>
    </xf>
    <xf applyAlignment="1" borderId="12" fillId="0" fontId="12" numFmtId="1" pivotButton="0" quotePrefix="0" xfId="0">
      <alignment horizontal="center" vertical="center" wrapText="1"/>
    </xf>
    <xf applyAlignment="1" borderId="9" fillId="0" fontId="12" numFmtId="164" pivotButton="0" quotePrefix="0" xfId="0">
      <alignment horizontal="center" vertical="center" wrapText="1"/>
    </xf>
    <xf applyAlignment="1" borderId="9" fillId="0" fontId="1" numFmtId="164" pivotButton="0" quotePrefix="0" xfId="0">
      <alignment horizontal="center" vertical="center" wrapText="1"/>
    </xf>
    <xf applyAlignment="1" borderId="0" fillId="0" fontId="12" numFmtId="164" pivotButton="0" quotePrefix="0" xfId="0">
      <alignment horizontal="left" vertical="center"/>
    </xf>
    <xf applyAlignment="1" borderId="0" fillId="0" fontId="11" numFmtId="0" pivotButton="0" quotePrefix="0" xfId="0">
      <alignment horizontal="left" vertical="center"/>
    </xf>
    <xf borderId="0" fillId="0" fontId="8" numFmtId="0" pivotButton="0" quotePrefix="0" xfId="0"/>
    <xf borderId="0" fillId="0" fontId="13" numFmtId="0" pivotButton="0" quotePrefix="0" xfId="0"/>
    <xf applyAlignment="1" borderId="11" fillId="0" fontId="12" numFmtId="0" pivotButton="0" quotePrefix="0" xfId="0">
      <alignment vertical="top" wrapText="1"/>
    </xf>
    <xf borderId="11" fillId="0" fontId="8" numFmtId="0" pivotButton="0" quotePrefix="0" xfId="0"/>
    <xf applyAlignment="1" borderId="0" fillId="0" fontId="12" numFmtId="0" pivotButton="0" quotePrefix="0" xfId="0">
      <alignment vertical="top" wrapText="1"/>
    </xf>
    <xf borderId="0" fillId="0" fontId="8" numFmtId="0" pivotButton="0" quotePrefix="0" xfId="0"/>
    <xf borderId="0" fillId="5" fontId="8" numFmtId="0" pivotButton="0" quotePrefix="0" xfId="0"/>
    <xf applyAlignment="1" borderId="0" fillId="5" fontId="9" numFmtId="0" pivotButton="0" quotePrefix="0" xfId="0">
      <alignment horizontal="center" vertical="center"/>
    </xf>
    <xf applyAlignment="1" borderId="0" fillId="5" fontId="10" numFmtId="0" pivotButton="0" quotePrefix="0" xfId="0">
      <alignment horizontal="center" vertical="center"/>
    </xf>
    <xf applyAlignment="1" borderId="0" fillId="0" fontId="8" numFmtId="0" pivotButton="0" quotePrefix="0" xfId="0">
      <alignment vertical="center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applyAlignment="1" borderId="10" fillId="0" fontId="12" numFmtId="0" pivotButton="0" quotePrefix="0" xfId="0">
      <alignment horizontal="center" vertical="center" wrapText="1"/>
    </xf>
    <xf applyAlignment="1" borderId="4" fillId="0" fontId="12" numFmtId="0" pivotButton="0" quotePrefix="0" xfId="0">
      <alignment horizontal="center" vertical="center" wrapText="1"/>
    </xf>
    <xf applyAlignment="1" borderId="4" fillId="0" fontId="1" numFmtId="1" pivotButton="0" quotePrefix="0" xfId="0">
      <alignment horizontal="center" vertical="center" wrapText="1"/>
    </xf>
    <xf applyAlignment="1" borderId="6" fillId="0" fontId="1" numFmtId="1" pivotButton="0" quotePrefix="0" xfId="0">
      <alignment horizontal="center" vertical="center" wrapText="1"/>
    </xf>
    <xf applyAlignment="1" borderId="5" fillId="0" fontId="1" numFmtId="1" pivotButton="0" quotePrefix="0" xfId="0">
      <alignment horizontal="center" vertical="center" wrapText="1"/>
    </xf>
    <xf applyAlignment="1" borderId="11" fillId="0" fontId="13" numFmtId="0" pivotButton="0" quotePrefix="0" xfId="0">
      <alignment vertical="center"/>
    </xf>
    <xf applyAlignment="1" borderId="11" fillId="0" fontId="12" numFmtId="0" pivotButton="0" quotePrefix="0" xfId="0">
      <alignment horizontal="right" vertical="center" wrapText="1"/>
    </xf>
    <xf applyAlignment="1" borderId="0" fillId="0" fontId="12" numFmtId="0" pivotButton="0" quotePrefix="0" xfId="0">
      <alignment horizontal="right" vertical="center" wrapText="1"/>
    </xf>
    <xf applyAlignment="1" borderId="4" fillId="0" fontId="1" numFmtId="164" pivotButton="0" quotePrefix="0" xfId="0">
      <alignment horizontal="center" vertical="center" wrapText="1"/>
    </xf>
    <xf applyAlignment="1" borderId="0" fillId="0" fontId="8" numFmtId="0" pivotButton="0" quotePrefix="0" xfId="0">
      <alignment vertical="center"/>
    </xf>
    <xf applyAlignment="1" borderId="0" fillId="0" fontId="8" numFmtId="0" pivotButton="0" quotePrefix="0" xfId="0">
      <alignment horizontal="right" vertical="center"/>
    </xf>
    <xf borderId="0" fillId="0" fontId="8" numFmtId="164" pivotButton="0" quotePrefix="0" xfId="0"/>
    <xf applyAlignment="1" borderId="0" fillId="0" fontId="13" numFmtId="164" pivotButton="0" quotePrefix="0" xfId="0">
      <alignment horizontal="center"/>
    </xf>
    <xf borderId="0" fillId="0" fontId="8" numFmtId="164" pivotButton="0" quotePrefix="0" xfId="0"/>
    <xf applyAlignment="1" borderId="4" fillId="0" fontId="12" numFmtId="0" pivotButton="0" quotePrefix="0" xfId="0">
      <alignment horizontal="right" vertical="center" wrapText="1"/>
    </xf>
    <xf applyAlignment="1" borderId="5" fillId="0" fontId="12" numFmtId="0" pivotButton="0" quotePrefix="0" xfId="0">
      <alignment horizontal="right" vertical="center" wrapText="1"/>
    </xf>
    <xf applyAlignment="1" borderId="4" fillId="0" fontId="11" numFmtId="0" pivotButton="0" quotePrefix="0" xfId="0">
      <alignment vertical="center"/>
    </xf>
    <xf applyAlignment="1" borderId="6" fillId="0" fontId="11" numFmtId="0" pivotButton="0" quotePrefix="0" xfId="0">
      <alignment vertical="center"/>
    </xf>
    <xf applyAlignment="1" borderId="5" fillId="0" fontId="11" numFmtId="0" pivotButton="0" quotePrefix="0" xfId="0">
      <alignment vertical="center"/>
    </xf>
    <xf borderId="5" fillId="0" fontId="0" numFmtId="0" pivotButton="0" quotePrefix="0" xfId="0"/>
    <xf applyAlignment="1" borderId="3" fillId="0" fontId="11" numFmtId="0" pivotButton="0" quotePrefix="0" xfId="0">
      <alignment vertical="center"/>
    </xf>
    <xf borderId="6" fillId="0" fontId="0" numFmtId="0" pivotButton="0" quotePrefix="0" xfId="0"/>
    <xf borderId="0" fillId="0" fontId="14" numFmtId="0" pivotButton="0" quotePrefix="0" xfId="0"/>
    <xf borderId="0" fillId="0" fontId="15" numFmtId="0" pivotButton="0" quotePrefix="0" xfId="0"/>
    <xf applyAlignment="1" borderId="2" fillId="0" fontId="15" numFmtId="165" pivotButton="0" quotePrefix="0" xfId="0">
      <alignment horizontal="center" vertical="center" wrapText="1"/>
    </xf>
    <xf applyAlignment="1" borderId="12" fillId="0" fontId="15" numFmtId="166" pivotButton="0" quotePrefix="0" xfId="0">
      <alignment horizontal="center" vertical="center" wrapText="1"/>
    </xf>
    <xf applyAlignment="1" borderId="2" fillId="0" fontId="15" numFmtId="166" pivotButton="0" quotePrefix="0" xfId="0">
      <alignment horizontal="center" vertical="center" wrapText="1"/>
    </xf>
    <xf borderId="16" fillId="0" fontId="0" numFmtId="0" pivotButton="0" quotePrefix="0" xfId="0"/>
    <xf borderId="17" fillId="0" fontId="0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borderId="18" fillId="0" fontId="0" numFmtId="0" pivotButton="0" quotePrefix="0" xfId="0"/>
    <xf applyAlignment="1" borderId="2" fillId="0" fontId="12" numFmtId="165" pivotButton="0" quotePrefix="0" xfId="0">
      <alignment horizontal="center" vertical="center" wrapText="1"/>
    </xf>
    <xf applyAlignment="1" borderId="2" fillId="0" fontId="12" numFmtId="166" pivotButton="0" quotePrefix="0" xfId="0">
      <alignment horizontal="center" vertical="center" wrapText="1"/>
    </xf>
    <xf applyAlignment="1" borderId="9" fillId="0" fontId="12" numFmtId="166" pivotButton="0" quotePrefix="0" xfId="0">
      <alignment horizontal="center" vertical="center" wrapText="1"/>
    </xf>
    <xf applyAlignment="1" borderId="2" fillId="0" fontId="1" numFmtId="165" pivotButton="0" quotePrefix="0" xfId="0">
      <alignment horizontal="center" vertical="center" wrapText="1"/>
    </xf>
    <xf applyAlignment="1" borderId="2" fillId="0" fontId="1" numFmtId="166" pivotButton="0" quotePrefix="0" xfId="0">
      <alignment horizontal="center" vertical="center" wrapText="1"/>
    </xf>
    <xf applyAlignment="1" borderId="9" fillId="0" fontId="1" numFmtId="166" pivotButton="0" quotePrefix="0" xfId="0">
      <alignment horizontal="center" vertical="center" wrapText="1"/>
    </xf>
    <xf applyAlignment="1" borderId="19" fillId="0" fontId="12" numFmtId="0" pivotButton="0" quotePrefix="0" xfId="0">
      <alignment vertical="top" wrapText="1"/>
    </xf>
    <xf applyAlignment="1" borderId="19" fillId="0" fontId="12" numFmtId="0" pivotButton="0" quotePrefix="0" xfId="0">
      <alignment horizontal="right" vertical="center" wrapText="1"/>
    </xf>
    <xf applyAlignment="1" borderId="19" fillId="0" fontId="12" numFmtId="165" pivotButton="0" quotePrefix="0" xfId="0">
      <alignment horizontal="center" vertical="center" wrapText="1"/>
    </xf>
    <xf applyAlignment="1" borderId="19" fillId="0" fontId="1" numFmtId="165" pivotButton="0" quotePrefix="0" xfId="0">
      <alignment horizontal="center" vertical="center" wrapText="1"/>
    </xf>
    <xf applyAlignment="1" borderId="19" fillId="0" fontId="12" numFmtId="166" pivotButton="0" quotePrefix="0" xfId="0">
      <alignment horizontal="center" vertical="center" wrapText="1"/>
    </xf>
    <xf applyAlignment="1" borderId="19" fillId="0" fontId="1" numFmtId="166" pivotButton="0" quotePrefix="0" xfId="0">
      <alignment horizontal="center" vertical="center" wrapText="1"/>
    </xf>
    <xf borderId="16" fillId="0" fontId="8" numFmtId="0" pivotButton="0" quotePrefix="0" xfId="0"/>
    <xf borderId="17" fillId="0" fontId="8" numFmtId="0" pivotButton="0" quotePrefix="0" xfId="0"/>
    <xf borderId="0" fillId="0" fontId="15" numFmtId="0" pivotButton="0" quotePrefix="0" xfId="0"/>
    <xf borderId="18" fillId="0" fontId="15" numFmtId="0" pivotButton="0" quotePrefix="0" xfId="0"/>
    <xf applyAlignment="1" borderId="18" fillId="0" fontId="12" numFmtId="0" pivotButton="0" quotePrefix="0" xfId="0">
      <alignment vertical="top" wrapText="1"/>
    </xf>
    <xf borderId="18" fillId="0" fontId="8" numFmtId="0" pivotButton="0" quotePrefix="0" xfId="0"/>
    <xf applyAlignment="1" borderId="19" fillId="0" fontId="15" numFmtId="166" pivotButton="0" quotePrefix="0" xfId="0">
      <alignment horizontal="center" vertical="center" wrapText="1"/>
    </xf>
    <xf applyAlignment="1" borderId="12" fillId="0" fontId="15" numFmtId="1" pivotButton="0" quotePrefix="0" xfId="0">
      <alignment horizontal="center" vertical="center" wrapText="1"/>
    </xf>
    <xf borderId="0" fillId="0" fontId="12" numFmtId="0" pivotButton="0" quotePrefix="0" xfId="0"/>
    <xf applyAlignment="1" borderId="0" fillId="0" fontId="15" numFmtId="166" pivotButton="0" quotePrefix="0" xfId="0">
      <alignment horizontal="center" vertical="center" wrapText="1"/>
    </xf>
    <xf borderId="0" fillId="0" fontId="15" numFmtId="166" pivotButton="0" quotePrefix="0" xfId="0"/>
    <xf applyAlignment="1" borderId="0" fillId="0" fontId="15" numFmtId="166" pivotButton="0" quotePrefix="0" xfId="0">
      <alignment horizontal="left" vertical="center"/>
    </xf>
    <xf applyAlignment="1" borderId="19" fillId="0" fontId="12" numFmtId="0" pivotButton="0" quotePrefix="0" xfId="0">
      <alignment vertical="center" wrapText="1"/>
    </xf>
    <xf applyAlignment="1" borderId="19" fillId="0" fontId="15" numFmtId="165" pivotButton="0" quotePrefix="0" xfId="0">
      <alignment horizontal="center" vertical="center" wrapText="1"/>
    </xf>
    <xf applyAlignment="1" borderId="20" fillId="0" fontId="12" numFmtId="0" pivotButton="0" quotePrefix="0" xfId="0">
      <alignment vertical="top" wrapText="1"/>
    </xf>
    <xf applyAlignment="1" borderId="20" fillId="0" fontId="1" numFmtId="0" pivotButton="0" quotePrefix="0" xfId="0">
      <alignment vertical="center"/>
    </xf>
    <xf applyAlignment="1" borderId="20" fillId="0" fontId="12" numFmtId="0" pivotButton="0" quotePrefix="0" xfId="0">
      <alignment horizontal="right" vertical="center" wrapText="1"/>
    </xf>
    <xf applyAlignment="1" borderId="20" fillId="0" fontId="15" numFmtId="165" pivotButton="0" quotePrefix="0" xfId="0">
      <alignment horizontal="center" vertical="center" wrapText="1"/>
    </xf>
    <xf applyAlignment="1" borderId="20" fillId="0" fontId="1" numFmtId="0" pivotButton="0" quotePrefix="0" xfId="0">
      <alignment horizontal="left" vertical="center"/>
    </xf>
    <xf applyAlignment="1" borderId="21" fillId="0" fontId="12" numFmtId="0" pivotButton="0" quotePrefix="0" xfId="0">
      <alignment vertical="top" wrapText="1"/>
    </xf>
    <xf applyAlignment="1" borderId="21" fillId="0" fontId="1" numFmtId="0" pivotButton="0" quotePrefix="0" xfId="0">
      <alignment vertical="center"/>
    </xf>
    <xf applyAlignment="1" borderId="21" fillId="0" fontId="12" numFmtId="0" pivotButton="0" quotePrefix="0" xfId="0">
      <alignment horizontal="right" vertical="center" wrapText="1"/>
    </xf>
    <xf applyAlignment="1" borderId="21" fillId="0" fontId="15" numFmtId="165" pivotButton="0" quotePrefix="0" xfId="0">
      <alignment horizontal="center" vertical="center" wrapText="1"/>
    </xf>
    <xf applyAlignment="1" borderId="19" fillId="0" fontId="1" numFmtId="0" pivotButton="0" quotePrefix="0" xfId="0">
      <alignment vertical="center"/>
    </xf>
    <xf applyAlignment="1" borderId="20" fillId="0" fontId="15" numFmtId="166" pivotButton="0" quotePrefix="0" xfId="0">
      <alignment horizontal="center" vertical="center" wrapText="1"/>
    </xf>
    <xf applyAlignment="1" borderId="21" fillId="0" fontId="15" numFmtId="166" pivotButton="0" quotePrefix="0" xfId="0">
      <alignment horizontal="center" vertical="center" wrapText="1"/>
    </xf>
    <xf applyAlignment="1" borderId="22" fillId="0" fontId="12" numFmtId="0" pivotButton="0" quotePrefix="0" xfId="0">
      <alignment vertical="top" wrapText="1"/>
    </xf>
    <xf applyAlignment="1" borderId="22" fillId="0" fontId="1" numFmtId="0" pivotButton="0" quotePrefix="0" xfId="0">
      <alignment vertical="center"/>
    </xf>
    <xf applyAlignment="1" borderId="22" fillId="0" fontId="12" numFmtId="0" pivotButton="0" quotePrefix="0" xfId="0">
      <alignment horizontal="right" vertical="center" wrapText="1"/>
    </xf>
    <xf applyAlignment="1" borderId="22" fillId="0" fontId="15" numFmtId="166" pivotButton="0" quotePrefix="0" xfId="0">
      <alignment horizontal="center" vertical="center" wrapText="1"/>
    </xf>
    <xf borderId="19" fillId="0" fontId="12" numFmtId="0" pivotButton="0" quotePrefix="0" xfId="0"/>
    <xf applyAlignment="1" borderId="19" fillId="0" fontId="13" numFmtId="0" pivotButton="0" quotePrefix="0" xfId="0">
      <alignment vertical="center"/>
    </xf>
    <xf borderId="20" fillId="0" fontId="0" numFmtId="0" pivotButton="0" quotePrefix="0" xfId="0"/>
    <xf applyAlignment="1" borderId="20" fillId="0" fontId="13" numFmtId="0" pivotButton="0" quotePrefix="0" xfId="0">
      <alignment vertical="center"/>
    </xf>
    <xf borderId="21" fillId="0" fontId="0" numFmtId="0" pivotButton="0" quotePrefix="0" xfId="0"/>
    <xf applyAlignment="1" borderId="21" fillId="0" fontId="13" numFmtId="0" pivotButton="0" quotePrefix="0" xfId="0">
      <alignment vertical="center"/>
    </xf>
    <xf applyAlignment="1" borderId="3" fillId="0" fontId="15" numFmtId="167" pivotButton="0" quotePrefix="0" xfId="0">
      <alignment horizontal="center"/>
    </xf>
    <xf applyAlignment="1" borderId="3" fillId="0" fontId="15" numFmtId="1" pivotButton="0" quotePrefix="0" xfId="0">
      <alignment horizontal="center"/>
    </xf>
    <xf applyAlignment="1" borderId="3" fillId="0" fontId="15" numFmtId="167" pivotButton="0" quotePrefix="0" xfId="0">
      <alignment horizontal="center"/>
    </xf>
    <xf borderId="0" fillId="0" fontId="16" numFmtId="0" pivotButton="0" quotePrefix="0" xfId="0"/>
    <xf borderId="0" fillId="0" fontId="15" numFmtId="0" pivotButton="0" quotePrefix="0" xfId="0"/>
    <xf borderId="0" fillId="0" fontId="17" numFmtId="0" pivotButton="0" quotePrefix="0" xfId="4"/>
  </cellXfs>
  <cellStyles count="5">
    <cellStyle builtinId="0" name="Standard" xfId="0"/>
    <cellStyle name="Excel Built-in Normal" xfId="1"/>
    <cellStyle name="Normale 2" xfId="2"/>
    <cellStyle name="Normale 3" xfId="3"/>
    <cellStyle builtinId="8" hidden="0" name="Hyperlink" xfId="4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styles.xml" Type="http://schemas.openxmlformats.org/officeDocument/2006/relationships/styles"/><Relationship Id="rId9" Target="theme/theme1.xml" Type="http://schemas.openxmlformats.org/officeDocument/2006/relationships/theme"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/><Relationship Id="rId2" Target="/xl/media/image2.png" Type="http://schemas.openxmlformats.org/officeDocument/2006/relationships/image"/><Relationship Id="rId3" Target="/xl/media/image3.jpeg" Type="http://schemas.openxmlformats.org/officeDocument/2006/relationships/image"/></Relationships>
</file>

<file path=xl/drawings/drawing1.xml><?xml version="1.0" encoding="utf-8"?>
<wsDr xmlns="http://schemas.openxmlformats.org/drawingml/2006/spreadsheetDrawing">
  <oneCellAnchor>
    <from>
      <col>7</col>
      <colOff>0</colOff>
      <row>24</row>
      <rowOff>0</rowOff>
    </from>
    <ext cx="1695450" cy="1714500"/>
    <pic>
      <nvPicPr>
        <cNvPr descr="Picture" id="1" name="Image 1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35</row>
      <rowOff>0</rowOff>
    </from>
    <ext cx="2381250" cy="457200"/>
    <pic>
      <nvPicPr>
        <cNvPr descr="Picture" id="2" name="Image 2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7</col>
      <colOff>0</colOff>
      <row>34</row>
      <rowOff>0</rowOff>
    </from>
    <ext cx="1533525" cy="619125"/>
    <pic>
      <nvPicPr>
        <cNvPr descr="Picture" id="3" name="Image 3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Id="rId1" Target="/xl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8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119" t="n"/>
    </row>
    <row customHeight="1" ht="20.25" r="2" s="3">
      <c r="B2" s="120" t="inlineStr">
        <is>
          <t>Consequences Table - Grading</t>
        </is>
      </c>
    </row>
    <row r="3">
      <c r="B3" s="121" t="inlineStr">
        <is>
          <t xml:space="preserve">The table includes summary figures regarding specifically the exposed population and exposed assets and land use in the AoI. </t>
        </is>
      </c>
    </row>
    <row r="4">
      <c r="B4" s="121" t="inlineStr">
        <is>
          <t xml:space="preserve">In addition it shows the extent of the event and estimations on the damage levels of the assets and land use. </t>
        </is>
      </c>
    </row>
    <row r="5">
      <c r="B5" s="121" t="inlineStr">
        <is>
          <t>The single sheets show the figures for each shapefile of the vector package, differentiated according to the whole AoI and the affected area.</t>
        </is>
      </c>
    </row>
    <row r="6">
      <c r="B6" s="121" t="inlineStr">
        <is>
          <t>In case no reference products were produced, the numbers for the whole AoI can be incomplete, as the features are directly derived from OSM and not further refined.</t>
        </is>
      </c>
    </row>
    <row r="7">
      <c r="B7" s="119" t="n"/>
    </row>
    <row r="8">
      <c r="B8" s="143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44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30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8" t="n"/>
      <c r="B1" s="208" t="inlineStr">
        <is>
          <t>EMSR702 AOI: 13 Pentecoste Grading</t>
        </is>
      </c>
    </row>
    <row r="3">
      <c r="B3" s="167" t="inlineStr">
        <is>
          <t>Consequences within the AOI</t>
        </is>
      </c>
      <c r="C3" s="168" t="n"/>
      <c r="D3" s="168" t="n"/>
      <c r="E3" s="168" t="n"/>
      <c r="F3" s="168" t="n"/>
      <c r="G3" s="168" t="n"/>
      <c r="H3" s="168" t="n"/>
      <c r="I3" s="169" t="n"/>
      <c r="J3" s="5" t="n"/>
      <c r="K3" s="5" t="n"/>
    </row>
    <row customHeight="1" ht="30.75" r="4" s="3">
      <c r="B4" s="45" t="n"/>
      <c r="C4" s="105" t="inlineStr">
        <is>
          <t xml:space="preserve">Unit of measurement </t>
        </is>
      </c>
      <c r="D4" s="170" t="n"/>
      <c r="E4" s="122" t="inlineStr">
        <is>
          <t>Destroyed</t>
        </is>
      </c>
      <c r="F4" s="122" t="inlineStr">
        <is>
          <t>Damaged</t>
        </is>
      </c>
      <c r="G4" s="122" t="inlineStr">
        <is>
          <t>Possibly damage*</t>
        </is>
      </c>
      <c r="H4" s="122" t="inlineStr">
        <is>
          <t>Total affected**</t>
        </is>
      </c>
      <c r="I4" s="122" t="inlineStr">
        <is>
          <t>Total in AOI</t>
        </is>
      </c>
      <c r="J4" s="5" t="n"/>
      <c r="K4" s="5" t="n"/>
    </row>
    <row r="5">
      <c r="B5" s="124" t="inlineStr">
        <is>
          <t>Estimated population</t>
        </is>
      </c>
      <c r="C5" s="125" t="inlineStr">
        <is>
          <t>Number of inhabitants</t>
        </is>
      </c>
      <c r="D5" s="125" t="n"/>
      <c r="E5" s="127" t="n"/>
      <c r="F5" s="172" t="n"/>
      <c r="G5" s="170" t="n"/>
      <c r="H5" s="234" t="inlineStr">
        <is>
          <t>NA</t>
        </is>
      </c>
      <c r="I5" s="235" t="n">
        <v>21000</v>
      </c>
      <c r="J5" s="5" t="n"/>
      <c r="K5" s="5" t="n"/>
    </row>
    <row r="6">
      <c r="B6" s="191" t="inlineStr">
        <is>
          <t>Built-up</t>
        </is>
      </c>
      <c r="C6" s="209" t="inlineStr">
        <is>
          <t>Residential Buildings</t>
        </is>
      </c>
      <c r="D6" s="192" t="inlineStr">
        <is>
          <t>No.</t>
        </is>
      </c>
      <c r="E6" s="210" t="n">
        <v>776</v>
      </c>
      <c r="F6" s="210" t="n">
        <v>413</v>
      </c>
      <c r="G6" s="210" t="n">
        <v>1163</v>
      </c>
      <c r="H6" s="210" t="n">
        <v>2352</v>
      </c>
      <c r="I6" s="210" t="n">
        <v>12867</v>
      </c>
    </row>
    <row r="7">
      <c r="B7" s="211" t="n"/>
      <c r="C7" s="212" t="inlineStr">
        <is>
          <t>Other non-residential buildings</t>
        </is>
      </c>
      <c r="D7" s="213" t="inlineStr">
        <is>
          <t>No.</t>
        </is>
      </c>
      <c r="E7" s="214" t="n">
        <v>6</v>
      </c>
      <c r="F7" s="214" t="n">
        <v>13</v>
      </c>
      <c r="G7" s="214" t="n">
        <v>8</v>
      </c>
      <c r="H7" s="214" t="n">
        <v>27</v>
      </c>
      <c r="I7" s="214" t="n">
        <v>179</v>
      </c>
    </row>
    <row r="8">
      <c r="B8" s="211" t="n"/>
      <c r="C8" s="215" t="inlineStr">
        <is>
          <t>Non-residential farm buildings</t>
        </is>
      </c>
      <c r="D8" s="213" t="inlineStr">
        <is>
          <t>No.</t>
        </is>
      </c>
      <c r="E8" s="214" t="n">
        <v>0</v>
      </c>
      <c r="F8" s="214" t="n">
        <v>0</v>
      </c>
      <c r="G8" s="214" t="n">
        <v>0</v>
      </c>
      <c r="H8" s="214" t="n">
        <v>0</v>
      </c>
      <c r="I8" s="214" t="n">
        <v>14</v>
      </c>
    </row>
    <row r="9">
      <c r="B9" s="216" t="n"/>
      <c r="C9" s="217" t="inlineStr">
        <is>
          <t>Communication buildings, stations, terminals and associated buildings</t>
        </is>
      </c>
      <c r="D9" s="218" t="inlineStr">
        <is>
          <t>No.</t>
        </is>
      </c>
      <c r="E9" s="219" t="n">
        <v>0</v>
      </c>
      <c r="F9" s="219" t="n">
        <v>0</v>
      </c>
      <c r="G9" s="219" t="n">
        <v>1</v>
      </c>
      <c r="H9" s="219" t="n">
        <v>1</v>
      </c>
      <c r="I9" s="219" t="n">
        <v>1</v>
      </c>
    </row>
    <row r="10">
      <c r="B10" s="191" t="inlineStr">
        <is>
          <t>Transportation</t>
        </is>
      </c>
      <c r="C10" s="220" t="inlineStr">
        <is>
          <t>Airfield runways</t>
        </is>
      </c>
      <c r="D10" s="192" t="inlineStr">
        <is>
          <t>ha</t>
        </is>
      </c>
      <c r="E10" s="203" t="n">
        <v>0</v>
      </c>
      <c r="F10" s="203" t="n">
        <v>0</v>
      </c>
      <c r="G10" s="203" t="n">
        <v>0</v>
      </c>
      <c r="H10" s="203" t="n">
        <v>0</v>
      </c>
      <c r="I10" s="203" t="n">
        <v>11.9474590566</v>
      </c>
    </row>
    <row r="11">
      <c r="B11" s="211" t="n"/>
      <c r="C11" s="212" t="inlineStr">
        <is>
          <t>Airfield runways</t>
        </is>
      </c>
      <c r="D11" s="213" t="inlineStr">
        <is>
          <t>km</t>
        </is>
      </c>
      <c r="E11" s="221" t="n">
        <v>0</v>
      </c>
      <c r="F11" s="221" t="n">
        <v>0</v>
      </c>
      <c r="G11" s="221" t="n">
        <v>0</v>
      </c>
      <c r="H11" s="221" t="n">
        <v>0</v>
      </c>
      <c r="I11" s="221" t="n">
        <v>1.818130869068</v>
      </c>
    </row>
    <row r="12">
      <c r="B12" s="211" t="n"/>
      <c r="C12" s="212" t="inlineStr">
        <is>
          <t>Secondary Road</t>
        </is>
      </c>
      <c r="D12" s="213" t="inlineStr">
        <is>
          <t>km</t>
        </is>
      </c>
      <c r="E12" s="221" t="n">
        <v>0</v>
      </c>
      <c r="F12" s="221" t="n">
        <v>0</v>
      </c>
      <c r="G12" s="221" t="n">
        <v>0.509445014736</v>
      </c>
      <c r="H12" s="221" t="n">
        <v>0.509445014736</v>
      </c>
      <c r="I12" s="221" t="n">
        <v>51.004485856426</v>
      </c>
    </row>
    <row r="13">
      <c r="B13" s="211" t="n"/>
      <c r="C13" s="212" t="inlineStr">
        <is>
          <t>Local Road</t>
        </is>
      </c>
      <c r="D13" s="213" t="inlineStr">
        <is>
          <t>km</t>
        </is>
      </c>
      <c r="E13" s="221" t="n">
        <v>0</v>
      </c>
      <c r="F13" s="221" t="n">
        <v>0.453868749609</v>
      </c>
      <c r="G13" s="221" t="n">
        <v>1.358668724089</v>
      </c>
      <c r="H13" s="221" t="n">
        <v>1.812537473698</v>
      </c>
      <c r="I13" s="221" t="n">
        <v>121.061066497498</v>
      </c>
    </row>
    <row r="14">
      <c r="B14" s="216" t="n"/>
      <c r="C14" s="217" t="inlineStr">
        <is>
          <t>Cart Track</t>
        </is>
      </c>
      <c r="D14" s="218" t="inlineStr">
        <is>
          <t>km</t>
        </is>
      </c>
      <c r="E14" s="222" t="n">
        <v>0</v>
      </c>
      <c r="F14" s="222" t="n">
        <v>0</v>
      </c>
      <c r="G14" s="222" t="n">
        <v>1.44582540906</v>
      </c>
      <c r="H14" s="222" t="n">
        <v>1.44582540906</v>
      </c>
      <c r="I14" s="222" t="n">
        <v>54.63559622436</v>
      </c>
    </row>
    <row r="15">
      <c r="B15" s="223" t="inlineStr">
        <is>
          <t>Facilities</t>
        </is>
      </c>
      <c r="C15" s="224" t="inlineStr">
        <is>
          <t>Sport and recreation constructions</t>
        </is>
      </c>
      <c r="D15" s="225" t="inlineStr">
        <is>
          <t>ha</t>
        </is>
      </c>
      <c r="E15" s="226" t="n">
        <v>0</v>
      </c>
      <c r="F15" s="226" t="n">
        <v>0</v>
      </c>
      <c r="G15" s="226" t="n">
        <v>0</v>
      </c>
      <c r="H15" s="226" t="n">
        <v>0</v>
      </c>
      <c r="I15" s="226" t="n">
        <v>0.7564831102316</v>
      </c>
    </row>
    <row r="16">
      <c r="B16" s="227" t="inlineStr">
        <is>
          <t>Land use</t>
        </is>
      </c>
      <c r="C16" s="228" t="inlineStr">
        <is>
          <t xml:space="preserve">Forests </t>
        </is>
      </c>
      <c r="D16" s="192" t="inlineStr">
        <is>
          <t>ha</t>
        </is>
      </c>
      <c r="E16" s="203" t="n">
        <v>0</v>
      </c>
      <c r="F16" s="203" t="n">
        <v>0</v>
      </c>
      <c r="G16" s="203" t="n">
        <v>0</v>
      </c>
      <c r="H16" s="203" t="n">
        <v>0</v>
      </c>
      <c r="I16" s="203" t="n">
        <v>43269.3019423</v>
      </c>
    </row>
    <row r="17">
      <c r="B17" s="229" t="n"/>
      <c r="C17" s="230" t="inlineStr">
        <is>
          <t>Shrub and/or herbaceous vegetation association</t>
        </is>
      </c>
      <c r="D17" s="213" t="inlineStr">
        <is>
          <t>ha</t>
        </is>
      </c>
      <c r="E17" s="221" t="n">
        <v>0</v>
      </c>
      <c r="F17" s="221" t="n">
        <v>0</v>
      </c>
      <c r="G17" s="221" t="n">
        <v>0</v>
      </c>
      <c r="H17" s="221" t="n">
        <v>0</v>
      </c>
      <c r="I17" s="221" t="n">
        <v>6331.24425281</v>
      </c>
    </row>
    <row r="18">
      <c r="B18" s="231" t="n"/>
      <c r="C18" s="232" t="inlineStr">
        <is>
          <t>Other</t>
        </is>
      </c>
      <c r="D18" s="218" t="inlineStr">
        <is>
          <t>ha</t>
        </is>
      </c>
      <c r="E18" s="222" t="n">
        <v>0</v>
      </c>
      <c r="F18" s="222" t="n">
        <v>0</v>
      </c>
      <c r="G18" s="222" t="n">
        <v>0</v>
      </c>
      <c r="H18" s="222" t="n">
        <v>0</v>
      </c>
      <c r="I18" s="222" t="n">
        <v>7427.879231864799</v>
      </c>
    </row>
    <row r="19">
      <c r="A19" s="178" t="n"/>
      <c r="B19" s="19" t="n"/>
      <c r="C19" s="25" t="n"/>
      <c r="D19" s="32" t="n"/>
      <c r="J19" s="179" t="n"/>
    </row>
    <row r="20">
      <c r="A20" s="178" t="n"/>
      <c r="B20" s="237" t="inlineStr">
        <is>
          <t>* Presence of damage proxies and proximity with destroyed/damaged asset</t>
        </is>
      </c>
      <c r="C20" s="25" t="n"/>
      <c r="D20" s="32" t="n"/>
      <c r="J20" s="179" t="n"/>
    </row>
    <row r="21">
      <c r="A21" s="178" t="n"/>
      <c r="B21" s="200" t="inlineStr">
        <is>
          <t>** Sum of all damage classes</t>
        </is>
      </c>
      <c r="C21" s="182" t="n"/>
      <c r="D21" s="183" t="n"/>
      <c r="E21" s="184" t="n"/>
      <c r="F21" s="184" t="n"/>
      <c r="G21" s="184" t="n"/>
      <c r="H21" s="184" t="n"/>
      <c r="I21" s="184" t="n"/>
      <c r="J21" s="179" t="n"/>
    </row>
    <row r="22">
      <c r="B22" s="19" t="n"/>
      <c r="C22" s="25" t="n"/>
      <c r="D22" s="32" t="n"/>
    </row>
    <row r="23">
      <c r="B23" s="19" t="n"/>
      <c r="C23" s="25" t="n"/>
      <c r="D23" s="32" t="n"/>
    </row>
    <row r="24">
      <c r="B24" s="236" t="inlineStr">
        <is>
          <t>Disclaimer:</t>
        </is>
      </c>
      <c r="C24" s="25" t="n"/>
      <c r="D24" s="32" t="n"/>
      <c r="H24" s="237" t="inlineStr">
        <is>
          <t>Access to the portal</t>
        </is>
      </c>
    </row>
    <row r="25">
      <c r="B25" s="237" t="inlineStr">
        <is>
          <t>Full disclaimer and other helpful information available in the online manual:</t>
        </is>
      </c>
      <c r="C25" s="25" t="n"/>
      <c r="D25" s="32" t="n"/>
    </row>
    <row r="26">
      <c r="B26" s="238">
        <f>HYPERLINK("https://emergency.copernicus.eu/mapping/ems/online-manual-rapid-mapping-products", "https://emergency.copernicus.eu/mapping/ems/online-manual-rapid-mapping-products")</f>
        <v/>
      </c>
      <c r="C26" s="25" t="n"/>
      <c r="D26" s="32" t="n"/>
    </row>
    <row r="27">
      <c r="B27" s="237">
        <f>CONCATENATE(CHAR(169)," European Union / Copernicus Emergency Management Service")</f>
        <v/>
      </c>
      <c r="C27" s="25" t="n"/>
      <c r="D27" s="32" t="n"/>
    </row>
    <row r="28">
      <c r="B28" s="19" t="n"/>
      <c r="C28" s="25" t="n"/>
      <c r="D28" s="32" t="n"/>
    </row>
    <row r="29">
      <c r="B29" s="19" t="n"/>
      <c r="C29" s="25" t="n"/>
      <c r="D29" s="32" t="n"/>
    </row>
    <row r="30">
      <c r="B30" s="236" t="inlineStr">
        <is>
          <t>Data access:</t>
        </is>
      </c>
      <c r="C30" s="25" t="n"/>
      <c r="D30" s="32" t="n"/>
    </row>
    <row r="31">
      <c r="B31" s="237" t="inlineStr">
        <is>
          <t xml:space="preserve">All data displayed on the map(s), as well as the Physiography and Land Use - Land Cover layers, </t>
        </is>
      </c>
      <c r="C31" s="25" t="n"/>
      <c r="D31" s="32" t="n"/>
    </row>
    <row r="32">
      <c r="B32" s="237" t="inlineStr">
        <is>
          <t xml:space="preserve">are available in the Crisis Information Package and the Base Layer Package (for reference data). </t>
        </is>
      </c>
      <c r="C32" s="27" t="n"/>
      <c r="D32" s="32" t="n"/>
    </row>
    <row r="33">
      <c r="B33" s="237" t="inlineStr">
        <is>
          <t>The table above is available in editable format in the Crisis Information Package.</t>
        </is>
      </c>
      <c r="C33" s="27" t="n"/>
      <c r="D33" s="32" t="n"/>
    </row>
    <row r="34">
      <c r="B34" s="237" t="inlineStr">
        <is>
          <t>All products and data are also available for download on the portal.</t>
        </is>
      </c>
      <c r="C34" s="27" t="n"/>
      <c r="D34" s="32" t="n"/>
    </row>
    <row r="35">
      <c r="B35" s="19" t="n"/>
      <c r="C35" s="27" t="n"/>
      <c r="D35" s="32" t="n"/>
    </row>
    <row r="36">
      <c r="B36" s="19" t="n"/>
      <c r="C36" s="27" t="n"/>
      <c r="D36" s="32" t="n"/>
    </row>
    <row r="37">
      <c r="B37" s="19" t="n"/>
      <c r="C37" s="27" t="n"/>
      <c r="D37" s="32" t="n"/>
    </row>
    <row r="38">
      <c r="B38" s="19" t="n"/>
      <c r="C38" s="27" t="n"/>
      <c r="D38" s="32" t="n"/>
    </row>
    <row r="39">
      <c r="B39" s="19" t="n"/>
      <c r="C39" s="27" t="n"/>
      <c r="D39" s="32" t="n"/>
    </row>
    <row r="40">
      <c r="B40" s="19" t="n"/>
      <c r="C40" s="27" t="n"/>
      <c r="D40" s="32" t="n"/>
    </row>
    <row r="41">
      <c r="B41" s="19" t="n"/>
      <c r="C41" s="27" t="n"/>
      <c r="D41" s="32" t="n"/>
    </row>
    <row r="42">
      <c r="B42" s="19" t="n"/>
      <c r="C42" s="27" t="n"/>
      <c r="D42" s="32" t="n"/>
    </row>
    <row r="43">
      <c r="B43" s="19" t="n"/>
      <c r="C43" s="27" t="n"/>
      <c r="D43" s="32" t="n"/>
    </row>
    <row r="44">
      <c r="C44" s="30" t="n"/>
    </row>
  </sheetData>
  <mergeCells count="2">
    <mergeCell ref="C4:D4"/>
    <mergeCell ref="E5:G5"/>
  </mergeCells>
  <pageMargins bottom="0.75" footer="0.3" header="0.3" left="0.7" right="0.7" top="0.75"/>
  <pageSetup orientation="landscape" paperSize="9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30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71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207" t="inlineStr">
        <is>
          <t>EMSR702 AOI: 13 Pentecoste Grading</t>
        </is>
      </c>
    </row>
    <row r="2">
      <c r="B2" s="207" t="inlineStr">
        <is>
          <t>_builtUpP_m_v2_aoi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Count</t>
        </is>
      </c>
    </row>
    <row r="5">
      <c r="A5" s="237" t="n">
        <v>0</v>
      </c>
      <c r="B5" s="237" t="n">
        <v>12</v>
      </c>
      <c r="C5" s="237" t="inlineStr">
        <is>
          <t>Non-residential Buildings</t>
        </is>
      </c>
      <c r="D5" s="237" t="n">
        <v>1241</v>
      </c>
      <c r="E5" s="237" t="inlineStr">
        <is>
          <t>Communication buildings, stations, terminals and associated buildings</t>
        </is>
      </c>
      <c r="F5" s="237" t="inlineStr">
        <is>
          <t>Possibly damaged</t>
        </is>
      </c>
      <c r="G5" s="237" t="inlineStr">
        <is>
          <t>Building point</t>
        </is>
      </c>
      <c r="H5" s="237" t="n">
        <v>3</v>
      </c>
      <c r="I5" s="237" t="n">
        <v>994</v>
      </c>
      <c r="J5" s="237" t="inlineStr">
        <is>
          <t>Not Applicable</t>
        </is>
      </c>
      <c r="K5" s="237" t="n">
        <v>1</v>
      </c>
      <c r="L5" s="237" t="n">
        <v>1</v>
      </c>
    </row>
    <row r="6">
      <c r="A6" s="237" t="n">
        <v>1</v>
      </c>
      <c r="B6" s="237" t="n">
        <v>12</v>
      </c>
      <c r="C6" s="237" t="inlineStr">
        <is>
          <t>Non-residential Buildings</t>
        </is>
      </c>
      <c r="D6" s="237" t="n">
        <v>127</v>
      </c>
      <c r="E6" s="237" t="inlineStr">
        <is>
          <t>Other non-residential buildings</t>
        </is>
      </c>
      <c r="F6" s="237" t="inlineStr">
        <is>
          <t>No visible damage</t>
        </is>
      </c>
      <c r="G6" s="237" t="inlineStr">
        <is>
          <t>Building point</t>
        </is>
      </c>
      <c r="H6" s="237" t="n">
        <v>2</v>
      </c>
      <c r="I6" s="237" t="n">
        <v>1</v>
      </c>
      <c r="J6" s="237" t="inlineStr">
        <is>
          <t>Not Applicable</t>
        </is>
      </c>
      <c r="K6" s="237" t="n">
        <v>88</v>
      </c>
      <c r="L6" s="237" t="n">
        <v>88</v>
      </c>
    </row>
    <row r="7">
      <c r="A7" s="237" t="n">
        <v>2</v>
      </c>
      <c r="B7" s="237" t="n">
        <v>12</v>
      </c>
      <c r="C7" s="237" t="inlineStr">
        <is>
          <t>Non-residential Buildings</t>
        </is>
      </c>
      <c r="D7" s="237" t="n">
        <v>127</v>
      </c>
      <c r="E7" s="237" t="inlineStr">
        <is>
          <t>Other non-residential buildings</t>
        </is>
      </c>
      <c r="F7" s="237" t="inlineStr">
        <is>
          <t>No visible damage</t>
        </is>
      </c>
      <c r="G7" s="237" t="inlineStr">
        <is>
          <t>Building point</t>
        </is>
      </c>
      <c r="H7" s="237" t="n">
        <v>2</v>
      </c>
      <c r="I7" s="237" t="n">
        <v>2</v>
      </c>
      <c r="J7" s="237" t="inlineStr">
        <is>
          <t>Not Applicable</t>
        </is>
      </c>
      <c r="K7" s="237" t="n">
        <v>42</v>
      </c>
      <c r="L7" s="237" t="n">
        <v>42</v>
      </c>
    </row>
    <row r="8">
      <c r="A8" s="237" t="n">
        <v>3</v>
      </c>
      <c r="B8" s="237" t="n">
        <v>12</v>
      </c>
      <c r="C8" s="237" t="inlineStr">
        <is>
          <t>Non-residential Buildings</t>
        </is>
      </c>
      <c r="D8" s="237" t="n">
        <v>127</v>
      </c>
      <c r="E8" s="237" t="inlineStr">
        <is>
          <t>Other non-residential buildings</t>
        </is>
      </c>
      <c r="F8" s="237" t="inlineStr">
        <is>
          <t>No visible damage</t>
        </is>
      </c>
      <c r="G8" s="237" t="inlineStr">
        <is>
          <t>Building point</t>
        </is>
      </c>
      <c r="H8" s="237" t="n">
        <v>2</v>
      </c>
      <c r="I8" s="237" t="n">
        <v>2</v>
      </c>
      <c r="J8" s="237" t="inlineStr">
        <is>
          <t>Not Applicable</t>
        </is>
      </c>
      <c r="K8" s="237" t="n">
        <v>22</v>
      </c>
      <c r="L8" s="237" t="n">
        <v>22</v>
      </c>
    </row>
    <row r="9">
      <c r="A9" s="237" t="n">
        <v>4</v>
      </c>
      <c r="B9" s="237" t="n">
        <v>12</v>
      </c>
      <c r="C9" s="237" t="inlineStr">
        <is>
          <t>Non-residential Buildings</t>
        </is>
      </c>
      <c r="D9" s="237" t="n">
        <v>127</v>
      </c>
      <c r="E9" s="237" t="inlineStr">
        <is>
          <t>Other non-residential buildings</t>
        </is>
      </c>
      <c r="F9" s="237" t="inlineStr">
        <is>
          <t>Damaged</t>
        </is>
      </c>
      <c r="G9" s="237" t="inlineStr">
        <is>
          <t>Building point</t>
        </is>
      </c>
      <c r="H9" s="237" t="n">
        <v>3</v>
      </c>
      <c r="I9" s="237" t="n">
        <v>1</v>
      </c>
      <c r="J9" s="237" t="inlineStr">
        <is>
          <t>Not Applicable</t>
        </is>
      </c>
      <c r="K9" s="237" t="n">
        <v>10</v>
      </c>
      <c r="L9" s="237" t="n">
        <v>10</v>
      </c>
    </row>
    <row r="10">
      <c r="A10" s="237" t="n">
        <v>5</v>
      </c>
      <c r="B10" s="237" t="n">
        <v>12</v>
      </c>
      <c r="C10" s="237" t="inlineStr">
        <is>
          <t>Non-residential Buildings</t>
        </is>
      </c>
      <c r="D10" s="237" t="n">
        <v>127</v>
      </c>
      <c r="E10" s="237" t="inlineStr">
        <is>
          <t>Other non-residential buildings</t>
        </is>
      </c>
      <c r="F10" s="237" t="inlineStr">
        <is>
          <t>Damaged</t>
        </is>
      </c>
      <c r="G10" s="237" t="inlineStr">
        <is>
          <t>Building point</t>
        </is>
      </c>
      <c r="H10" s="237" t="n">
        <v>3</v>
      </c>
      <c r="I10" s="237" t="n">
        <v>2</v>
      </c>
      <c r="J10" s="237" t="inlineStr">
        <is>
          <t>Not Applicable</t>
        </is>
      </c>
      <c r="K10" s="237" t="n">
        <v>3</v>
      </c>
      <c r="L10" s="237" t="n">
        <v>3</v>
      </c>
    </row>
    <row r="11">
      <c r="A11" s="237" t="n">
        <v>6</v>
      </c>
      <c r="B11" s="237" t="n">
        <v>12</v>
      </c>
      <c r="C11" s="237" t="inlineStr">
        <is>
          <t>Non-residential Buildings</t>
        </is>
      </c>
      <c r="D11" s="237" t="n">
        <v>127</v>
      </c>
      <c r="E11" s="237" t="inlineStr">
        <is>
          <t>Other non-residential buildings</t>
        </is>
      </c>
      <c r="F11" s="237" t="inlineStr">
        <is>
          <t>Destroyed</t>
        </is>
      </c>
      <c r="G11" s="237" t="inlineStr">
        <is>
          <t>Building point</t>
        </is>
      </c>
      <c r="H11" s="237" t="n">
        <v>3</v>
      </c>
      <c r="I11" s="237" t="n">
        <v>2</v>
      </c>
      <c r="J11" s="237" t="inlineStr">
        <is>
          <t>Not Applicable</t>
        </is>
      </c>
      <c r="K11" s="237" t="n">
        <v>5</v>
      </c>
      <c r="L11" s="237" t="n">
        <v>5</v>
      </c>
    </row>
    <row r="12">
      <c r="A12" s="237" t="n">
        <v>7</v>
      </c>
      <c r="B12" s="237" t="n">
        <v>12</v>
      </c>
      <c r="C12" s="237" t="inlineStr">
        <is>
          <t>Non-residential Buildings</t>
        </is>
      </c>
      <c r="D12" s="237" t="n">
        <v>127</v>
      </c>
      <c r="E12" s="237" t="inlineStr">
        <is>
          <t>Other non-residential buildings</t>
        </is>
      </c>
      <c r="F12" s="237" t="inlineStr">
        <is>
          <t>Destroyed</t>
        </is>
      </c>
      <c r="G12" s="237" t="inlineStr">
        <is>
          <t>Building point</t>
        </is>
      </c>
      <c r="H12" s="237" t="n">
        <v>3</v>
      </c>
      <c r="I12" s="237" t="n">
        <v>994</v>
      </c>
      <c r="J12" s="237" t="inlineStr">
        <is>
          <t>Not Applicable</t>
        </is>
      </c>
      <c r="K12" s="237" t="n">
        <v>1</v>
      </c>
      <c r="L12" s="237" t="n">
        <v>1</v>
      </c>
    </row>
    <row r="13">
      <c r="A13" s="237" t="n">
        <v>8</v>
      </c>
      <c r="B13" s="237" t="n">
        <v>12</v>
      </c>
      <c r="C13" s="237" t="inlineStr">
        <is>
          <t>Non-residential Buildings</t>
        </is>
      </c>
      <c r="D13" s="237" t="n">
        <v>127</v>
      </c>
      <c r="E13" s="237" t="inlineStr">
        <is>
          <t>Other non-residential buildings</t>
        </is>
      </c>
      <c r="F13" s="237" t="inlineStr">
        <is>
          <t>Possibly damaged</t>
        </is>
      </c>
      <c r="G13" s="237" t="inlineStr">
        <is>
          <t>Building point</t>
        </is>
      </c>
      <c r="H13" s="237" t="n">
        <v>3</v>
      </c>
      <c r="I13" s="237" t="n">
        <v>1</v>
      </c>
      <c r="J13" s="237" t="inlineStr">
        <is>
          <t>Not Applicable</t>
        </is>
      </c>
      <c r="K13" s="237" t="n">
        <v>7</v>
      </c>
      <c r="L13" s="237" t="n">
        <v>7</v>
      </c>
    </row>
    <row r="14">
      <c r="A14" s="237" t="n">
        <v>9</v>
      </c>
      <c r="B14" s="237" t="n">
        <v>12</v>
      </c>
      <c r="C14" s="237" t="inlineStr">
        <is>
          <t>Non-residential Buildings</t>
        </is>
      </c>
      <c r="D14" s="237" t="n">
        <v>127</v>
      </c>
      <c r="E14" s="237" t="inlineStr">
        <is>
          <t>Other non-residential buildings</t>
        </is>
      </c>
      <c r="F14" s="237" t="inlineStr">
        <is>
          <t>Possibly damaged</t>
        </is>
      </c>
      <c r="G14" s="237" t="inlineStr">
        <is>
          <t>Building point</t>
        </is>
      </c>
      <c r="H14" s="237" t="n">
        <v>3</v>
      </c>
      <c r="I14" s="237" t="n">
        <v>2</v>
      </c>
      <c r="J14" s="237" t="inlineStr">
        <is>
          <t>Not Applicable</t>
        </is>
      </c>
      <c r="K14" s="237" t="n">
        <v>1</v>
      </c>
      <c r="L14" s="237" t="n">
        <v>1</v>
      </c>
    </row>
    <row r="15">
      <c r="A15" s="237" t="n">
        <v>10</v>
      </c>
      <c r="B15" s="237" t="n">
        <v>12</v>
      </c>
      <c r="C15" s="237" t="inlineStr">
        <is>
          <t>Non-residential Buildings</t>
        </is>
      </c>
      <c r="D15" s="237" t="n">
        <v>1271</v>
      </c>
      <c r="E15" s="237" t="inlineStr">
        <is>
          <t>Non-residential farm buildings</t>
        </is>
      </c>
      <c r="F15" s="237" t="inlineStr">
        <is>
          <t>No visible damage</t>
        </is>
      </c>
      <c r="G15" s="237" t="inlineStr">
        <is>
          <t>Building point</t>
        </is>
      </c>
      <c r="H15" s="237" t="n">
        <v>2</v>
      </c>
      <c r="I15" s="237" t="n">
        <v>2</v>
      </c>
      <c r="J15" s="237" t="inlineStr">
        <is>
          <t>Not Applicable</t>
        </is>
      </c>
      <c r="K15" s="237" t="n">
        <v>14</v>
      </c>
      <c r="L15" s="237" t="n">
        <v>14</v>
      </c>
    </row>
    <row r="16">
      <c r="A16" s="237" t="n">
        <v>11</v>
      </c>
      <c r="B16" s="237" t="n">
        <v>11</v>
      </c>
      <c r="C16" s="237" t="inlineStr">
        <is>
          <t>Residential Buildings</t>
        </is>
      </c>
      <c r="D16" s="237" t="n">
        <v>997</v>
      </c>
      <c r="E16" s="237" t="inlineStr">
        <is>
          <t>Not Applicable</t>
        </is>
      </c>
      <c r="F16" s="237" t="inlineStr">
        <is>
          <t>No visible damage</t>
        </is>
      </c>
      <c r="G16" s="237" t="inlineStr">
        <is>
          <t>Building point</t>
        </is>
      </c>
      <c r="H16" s="237" t="n">
        <v>2</v>
      </c>
      <c r="I16" s="237" t="n">
        <v>1</v>
      </c>
      <c r="J16" s="237" t="inlineStr">
        <is>
          <t>Not Applicable</t>
        </is>
      </c>
      <c r="K16" s="237" t="n">
        <v>989</v>
      </c>
      <c r="L16" s="237" t="n">
        <v>989</v>
      </c>
    </row>
    <row r="17">
      <c r="A17" s="237" t="n">
        <v>12</v>
      </c>
      <c r="B17" s="237" t="n">
        <v>11</v>
      </c>
      <c r="C17" s="237" t="inlineStr">
        <is>
          <t>Residential Buildings</t>
        </is>
      </c>
      <c r="D17" s="237" t="n">
        <v>997</v>
      </c>
      <c r="E17" s="237" t="inlineStr">
        <is>
          <t>Not Applicable</t>
        </is>
      </c>
      <c r="F17" s="237" t="inlineStr">
        <is>
          <t>No visible damage</t>
        </is>
      </c>
      <c r="G17" s="237" t="inlineStr">
        <is>
          <t>Building point</t>
        </is>
      </c>
      <c r="H17" s="237" t="n">
        <v>2</v>
      </c>
      <c r="I17" s="237" t="n">
        <v>2</v>
      </c>
      <c r="J17" s="237" t="inlineStr">
        <is>
          <t>Not Applicable</t>
        </is>
      </c>
      <c r="K17" s="237" t="n">
        <v>4715</v>
      </c>
      <c r="L17" s="237" t="n">
        <v>4715</v>
      </c>
    </row>
    <row r="18">
      <c r="A18" s="237" t="n">
        <v>13</v>
      </c>
      <c r="B18" s="237" t="n">
        <v>11</v>
      </c>
      <c r="C18" s="237" t="inlineStr">
        <is>
          <t>Residential Buildings</t>
        </is>
      </c>
      <c r="D18" s="237" t="n">
        <v>997</v>
      </c>
      <c r="E18" s="237" t="inlineStr">
        <is>
          <t>Not Applicable</t>
        </is>
      </c>
      <c r="F18" s="237" t="inlineStr">
        <is>
          <t>No visible damage</t>
        </is>
      </c>
      <c r="G18" s="237" t="inlineStr">
        <is>
          <t>Building point</t>
        </is>
      </c>
      <c r="H18" s="237" t="n">
        <v>2</v>
      </c>
      <c r="I18" s="237" t="n">
        <v>994</v>
      </c>
      <c r="J18" s="237" t="inlineStr">
        <is>
          <t>Not Applicable</t>
        </is>
      </c>
      <c r="K18" s="237" t="n">
        <v>3139</v>
      </c>
      <c r="L18" s="237" t="n">
        <v>3139</v>
      </c>
    </row>
    <row r="19">
      <c r="A19" s="237" t="n">
        <v>14</v>
      </c>
      <c r="B19" s="237" t="n">
        <v>11</v>
      </c>
      <c r="C19" s="237" t="inlineStr">
        <is>
          <t>Residential Buildings</t>
        </is>
      </c>
      <c r="D19" s="237" t="n">
        <v>997</v>
      </c>
      <c r="E19" s="237" t="inlineStr">
        <is>
          <t>Not Applicable</t>
        </is>
      </c>
      <c r="F19" s="237" t="inlineStr">
        <is>
          <t>No visible damage</t>
        </is>
      </c>
      <c r="G19" s="237" t="inlineStr">
        <is>
          <t>Building point</t>
        </is>
      </c>
      <c r="H19" s="237" t="n">
        <v>2</v>
      </c>
      <c r="I19" s="237" t="n">
        <v>1</v>
      </c>
      <c r="J19" s="237" t="inlineStr">
        <is>
          <t>Not Applicable</t>
        </is>
      </c>
      <c r="K19" s="237" t="n">
        <v>177</v>
      </c>
      <c r="L19" s="237" t="n">
        <v>177</v>
      </c>
    </row>
    <row r="20">
      <c r="A20" s="237" t="n">
        <v>15</v>
      </c>
      <c r="B20" s="237" t="n">
        <v>11</v>
      </c>
      <c r="C20" s="237" t="inlineStr">
        <is>
          <t>Residential Buildings</t>
        </is>
      </c>
      <c r="D20" s="237" t="n">
        <v>997</v>
      </c>
      <c r="E20" s="237" t="inlineStr">
        <is>
          <t>Not Applicable</t>
        </is>
      </c>
      <c r="F20" s="237" t="inlineStr">
        <is>
          <t>No visible damage</t>
        </is>
      </c>
      <c r="G20" s="237" t="inlineStr">
        <is>
          <t>Building point</t>
        </is>
      </c>
      <c r="H20" s="237" t="n">
        <v>2</v>
      </c>
      <c r="I20" s="237" t="n">
        <v>2</v>
      </c>
      <c r="J20" s="237" t="inlineStr">
        <is>
          <t>Not Applicable</t>
        </is>
      </c>
      <c r="K20" s="237" t="n">
        <v>851</v>
      </c>
      <c r="L20" s="237" t="n">
        <v>851</v>
      </c>
    </row>
    <row r="21">
      <c r="A21" s="237" t="n">
        <v>16</v>
      </c>
      <c r="B21" s="237" t="n">
        <v>11</v>
      </c>
      <c r="C21" s="237" t="inlineStr">
        <is>
          <t>Residential Buildings</t>
        </is>
      </c>
      <c r="D21" s="237" t="n">
        <v>997</v>
      </c>
      <c r="E21" s="237" t="inlineStr">
        <is>
          <t>Not Applicable</t>
        </is>
      </c>
      <c r="F21" s="237" t="inlineStr">
        <is>
          <t>No visible damage</t>
        </is>
      </c>
      <c r="G21" s="237" t="inlineStr">
        <is>
          <t>Building point</t>
        </is>
      </c>
      <c r="H21" s="237" t="n">
        <v>2</v>
      </c>
      <c r="I21" s="237" t="n">
        <v>994</v>
      </c>
      <c r="J21" s="237" t="inlineStr">
        <is>
          <t>Not Applicable</t>
        </is>
      </c>
      <c r="K21" s="237" t="n">
        <v>644</v>
      </c>
      <c r="L21" s="237" t="n">
        <v>644</v>
      </c>
    </row>
    <row r="22">
      <c r="A22" s="237" t="n">
        <v>17</v>
      </c>
      <c r="B22" s="237" t="n">
        <v>11</v>
      </c>
      <c r="C22" s="237" t="inlineStr">
        <is>
          <t>Residential Buildings</t>
        </is>
      </c>
      <c r="D22" s="237" t="n">
        <v>997</v>
      </c>
      <c r="E22" s="237" t="inlineStr">
        <is>
          <t>Not Applicable</t>
        </is>
      </c>
      <c r="F22" s="237" t="inlineStr">
        <is>
          <t>Damaged</t>
        </is>
      </c>
      <c r="G22" s="237" t="inlineStr">
        <is>
          <t>Building point</t>
        </is>
      </c>
      <c r="H22" s="237" t="n">
        <v>3</v>
      </c>
      <c r="I22" s="237" t="n">
        <v>1</v>
      </c>
      <c r="J22" s="237" t="inlineStr">
        <is>
          <t>Not Applicable</t>
        </is>
      </c>
      <c r="K22" s="237" t="n">
        <v>16</v>
      </c>
      <c r="L22" s="237" t="n">
        <v>16</v>
      </c>
    </row>
    <row r="23">
      <c r="A23" s="237" t="n">
        <v>18</v>
      </c>
      <c r="B23" s="237" t="n">
        <v>11</v>
      </c>
      <c r="C23" s="237" t="inlineStr">
        <is>
          <t>Residential Buildings</t>
        </is>
      </c>
      <c r="D23" s="237" t="n">
        <v>997</v>
      </c>
      <c r="E23" s="237" t="inlineStr">
        <is>
          <t>Not Applicable</t>
        </is>
      </c>
      <c r="F23" s="237" t="inlineStr">
        <is>
          <t>Damaged</t>
        </is>
      </c>
      <c r="G23" s="237" t="inlineStr">
        <is>
          <t>Building point</t>
        </is>
      </c>
      <c r="H23" s="237" t="n">
        <v>3</v>
      </c>
      <c r="I23" s="237" t="n">
        <v>2</v>
      </c>
      <c r="J23" s="237" t="inlineStr">
        <is>
          <t>Not Applicable</t>
        </is>
      </c>
      <c r="K23" s="237" t="n">
        <v>285</v>
      </c>
      <c r="L23" s="237" t="n">
        <v>285</v>
      </c>
    </row>
    <row r="24">
      <c r="A24" s="237" t="n">
        <v>19</v>
      </c>
      <c r="B24" s="237" t="n">
        <v>11</v>
      </c>
      <c r="C24" s="237" t="inlineStr">
        <is>
          <t>Residential Buildings</t>
        </is>
      </c>
      <c r="D24" s="237" t="n">
        <v>997</v>
      </c>
      <c r="E24" s="237" t="inlineStr">
        <is>
          <t>Not Applicable</t>
        </is>
      </c>
      <c r="F24" s="237" t="inlineStr">
        <is>
          <t>Damaged</t>
        </is>
      </c>
      <c r="G24" s="237" t="inlineStr">
        <is>
          <t>Building point</t>
        </is>
      </c>
      <c r="H24" s="237" t="n">
        <v>3</v>
      </c>
      <c r="I24" s="237" t="n">
        <v>994</v>
      </c>
      <c r="J24" s="237" t="inlineStr">
        <is>
          <t>Not Applicable</t>
        </is>
      </c>
      <c r="K24" s="237" t="n">
        <v>112</v>
      </c>
      <c r="L24" s="237" t="n">
        <v>112</v>
      </c>
    </row>
    <row r="25">
      <c r="A25" s="237" t="n">
        <v>20</v>
      </c>
      <c r="B25" s="237" t="n">
        <v>11</v>
      </c>
      <c r="C25" s="237" t="inlineStr">
        <is>
          <t>Residential Buildings</t>
        </is>
      </c>
      <c r="D25" s="237" t="n">
        <v>997</v>
      </c>
      <c r="E25" s="237" t="inlineStr">
        <is>
          <t>Not Applicable</t>
        </is>
      </c>
      <c r="F25" s="237" t="inlineStr">
        <is>
          <t>Destroyed</t>
        </is>
      </c>
      <c r="G25" s="237" t="inlineStr">
        <is>
          <t>Building point</t>
        </is>
      </c>
      <c r="H25" s="237" t="n">
        <v>3</v>
      </c>
      <c r="I25" s="237" t="n">
        <v>1</v>
      </c>
      <c r="J25" s="237" t="inlineStr">
        <is>
          <t>Not Applicable</t>
        </is>
      </c>
      <c r="K25" s="237" t="n">
        <v>34</v>
      </c>
      <c r="L25" s="237" t="n">
        <v>34</v>
      </c>
    </row>
    <row r="26">
      <c r="A26" s="237" t="n">
        <v>21</v>
      </c>
      <c r="B26" s="237" t="n">
        <v>11</v>
      </c>
      <c r="C26" s="237" t="inlineStr">
        <is>
          <t>Residential Buildings</t>
        </is>
      </c>
      <c r="D26" s="237" t="n">
        <v>997</v>
      </c>
      <c r="E26" s="237" t="inlineStr">
        <is>
          <t>Not Applicable</t>
        </is>
      </c>
      <c r="F26" s="237" t="inlineStr">
        <is>
          <t>Destroyed</t>
        </is>
      </c>
      <c r="G26" s="237" t="inlineStr">
        <is>
          <t>Building point</t>
        </is>
      </c>
      <c r="H26" s="237" t="n">
        <v>3</v>
      </c>
      <c r="I26" s="237" t="n">
        <v>2</v>
      </c>
      <c r="J26" s="237" t="inlineStr">
        <is>
          <t>Not Applicable</t>
        </is>
      </c>
      <c r="K26" s="237" t="n">
        <v>536</v>
      </c>
      <c r="L26" s="237" t="n">
        <v>536</v>
      </c>
    </row>
    <row r="27">
      <c r="A27" s="237" t="n">
        <v>22</v>
      </c>
      <c r="B27" s="237" t="n">
        <v>11</v>
      </c>
      <c r="C27" s="237" t="inlineStr">
        <is>
          <t>Residential Buildings</t>
        </is>
      </c>
      <c r="D27" s="237" t="n">
        <v>997</v>
      </c>
      <c r="E27" s="237" t="inlineStr">
        <is>
          <t>Not Applicable</t>
        </is>
      </c>
      <c r="F27" s="237" t="inlineStr">
        <is>
          <t>Destroyed</t>
        </is>
      </c>
      <c r="G27" s="237" t="inlineStr">
        <is>
          <t>Building point</t>
        </is>
      </c>
      <c r="H27" s="237" t="n">
        <v>3</v>
      </c>
      <c r="I27" s="237" t="n">
        <v>994</v>
      </c>
      <c r="J27" s="237" t="inlineStr">
        <is>
          <t>Not Applicable</t>
        </is>
      </c>
      <c r="K27" s="237" t="n">
        <v>206</v>
      </c>
      <c r="L27" s="237" t="n">
        <v>206</v>
      </c>
    </row>
    <row r="28">
      <c r="A28" s="237" t="n">
        <v>23</v>
      </c>
      <c r="B28" s="237" t="n">
        <v>11</v>
      </c>
      <c r="C28" s="237" t="inlineStr">
        <is>
          <t>Residential Buildings</t>
        </is>
      </c>
      <c r="D28" s="237" t="n">
        <v>997</v>
      </c>
      <c r="E28" s="237" t="inlineStr">
        <is>
          <t>Not Applicable</t>
        </is>
      </c>
      <c r="F28" s="237" t="inlineStr">
        <is>
          <t>Possibly damaged</t>
        </is>
      </c>
      <c r="G28" s="237" t="inlineStr">
        <is>
          <t>Building point</t>
        </is>
      </c>
      <c r="H28" s="237" t="n">
        <v>3</v>
      </c>
      <c r="I28" s="237" t="n">
        <v>1</v>
      </c>
      <c r="J28" s="237" t="inlineStr">
        <is>
          <t>Not Applicable</t>
        </is>
      </c>
      <c r="K28" s="237" t="n">
        <v>105</v>
      </c>
      <c r="L28" s="237" t="n">
        <v>105</v>
      </c>
    </row>
    <row r="29">
      <c r="A29" s="237" t="n">
        <v>24</v>
      </c>
      <c r="B29" s="237" t="n">
        <v>11</v>
      </c>
      <c r="C29" s="237" t="inlineStr">
        <is>
          <t>Residential Buildings</t>
        </is>
      </c>
      <c r="D29" s="237" t="n">
        <v>997</v>
      </c>
      <c r="E29" s="237" t="inlineStr">
        <is>
          <t>Not Applicable</t>
        </is>
      </c>
      <c r="F29" s="237" t="inlineStr">
        <is>
          <t>Possibly damaged</t>
        </is>
      </c>
      <c r="G29" s="237" t="inlineStr">
        <is>
          <t>Building point</t>
        </is>
      </c>
      <c r="H29" s="237" t="n">
        <v>3</v>
      </c>
      <c r="I29" s="237" t="n">
        <v>2</v>
      </c>
      <c r="J29" s="237" t="inlineStr">
        <is>
          <t>Not Applicable</t>
        </is>
      </c>
      <c r="K29" s="237" t="n">
        <v>728</v>
      </c>
      <c r="L29" s="237" t="n">
        <v>728</v>
      </c>
    </row>
    <row r="30">
      <c r="A30" s="237" t="n">
        <v>25</v>
      </c>
      <c r="B30" s="237" t="n">
        <v>11</v>
      </c>
      <c r="C30" s="237" t="inlineStr">
        <is>
          <t>Residential Buildings</t>
        </is>
      </c>
      <c r="D30" s="237" t="n">
        <v>997</v>
      </c>
      <c r="E30" s="237" t="inlineStr">
        <is>
          <t>Not Applicable</t>
        </is>
      </c>
      <c r="F30" s="237" t="inlineStr">
        <is>
          <t>Possibly damaged</t>
        </is>
      </c>
      <c r="G30" s="237" t="inlineStr">
        <is>
          <t>Building point</t>
        </is>
      </c>
      <c r="H30" s="237" t="n">
        <v>3</v>
      </c>
      <c r="I30" s="237" t="n">
        <v>994</v>
      </c>
      <c r="J30" s="237" t="inlineStr">
        <is>
          <t>Not Applicable</t>
        </is>
      </c>
      <c r="K30" s="237" t="n">
        <v>330</v>
      </c>
      <c r="L30" s="237" t="n">
        <v>330</v>
      </c>
    </row>
  </sheetData>
  <pageMargins bottom="1" footer="0.5" header="0.5" left="0.75" right="0.75" top="1"/>
  <pageSetup orientation="landscape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10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7" t="inlineStr">
        <is>
          <t>EMSR702 AOI: 13 Pentecoste Grading</t>
        </is>
      </c>
    </row>
    <row r="2">
      <c r="B2" s="207" t="inlineStr">
        <is>
          <t>_transportationA_v1_aoi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7" t="n">
        <v>0</v>
      </c>
      <c r="B5" s="237" t="n">
        <v>213</v>
      </c>
      <c r="C5" s="237" t="inlineStr">
        <is>
          <t>Airfield</t>
        </is>
      </c>
      <c r="D5" s="237" t="n">
        <v>2130</v>
      </c>
      <c r="E5" s="237" t="inlineStr">
        <is>
          <t>Airfield runways</t>
        </is>
      </c>
      <c r="F5" s="237" t="inlineStr">
        <is>
          <t>No visible damage</t>
        </is>
      </c>
      <c r="G5" s="237" t="inlineStr">
        <is>
          <t>Not Applicable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1</v>
      </c>
      <c r="L5" s="237" t="n">
        <v>11.9474590566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9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8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207" t="inlineStr">
        <is>
          <t>EMSR702 AOI: 13 Pentecoste Grading</t>
        </is>
      </c>
    </row>
    <row r="2">
      <c r="B2" s="207" t="inlineStr">
        <is>
          <t>_transportationL_m_v2_aoi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Length</t>
        </is>
      </c>
    </row>
    <row r="5">
      <c r="A5" s="237" t="n">
        <v>0</v>
      </c>
      <c r="B5" s="237" t="n">
        <v>211</v>
      </c>
      <c r="C5" s="237" t="inlineStr">
        <is>
          <t>Highways, Streets and Roads</t>
        </is>
      </c>
      <c r="D5" s="237" t="n">
        <v>21121</v>
      </c>
      <c r="E5" s="237" t="inlineStr">
        <is>
          <t>Secondary Road</t>
        </is>
      </c>
      <c r="F5" s="237" t="inlineStr">
        <is>
          <t>No visible damage</t>
        </is>
      </c>
      <c r="G5" s="237" t="inlineStr">
        <is>
          <t>Not Applicable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15</v>
      </c>
      <c r="L5" s="237" t="n">
        <v>42.2664046437</v>
      </c>
    </row>
    <row r="6">
      <c r="A6" s="237" t="n">
        <v>1</v>
      </c>
      <c r="B6" s="237" t="n">
        <v>211</v>
      </c>
      <c r="C6" s="237" t="inlineStr">
        <is>
          <t>Highways, Streets and Roads</t>
        </is>
      </c>
      <c r="D6" s="237" t="n">
        <v>21121</v>
      </c>
      <c r="E6" s="237" t="inlineStr">
        <is>
          <t>Secondary Road</t>
        </is>
      </c>
      <c r="F6" s="237" t="inlineStr">
        <is>
          <t>No visible damage</t>
        </is>
      </c>
      <c r="G6" s="237" t="inlineStr">
        <is>
          <t>Not Applicable</t>
        </is>
      </c>
      <c r="H6" s="237" t="n">
        <v>2</v>
      </c>
      <c r="I6" s="237" t="n">
        <v>994</v>
      </c>
      <c r="J6" s="237" t="inlineStr">
        <is>
          <t>Not Applicable</t>
        </is>
      </c>
      <c r="K6" s="237" t="n">
        <v>12</v>
      </c>
      <c r="L6" s="237" t="n">
        <v>8.228636197989999</v>
      </c>
    </row>
    <row r="7">
      <c r="A7" s="237" t="n">
        <v>2</v>
      </c>
      <c r="B7" s="237" t="n">
        <v>211</v>
      </c>
      <c r="C7" s="237" t="inlineStr">
        <is>
          <t>Highways, Streets and Roads</t>
        </is>
      </c>
      <c r="D7" s="237" t="n">
        <v>21121</v>
      </c>
      <c r="E7" s="237" t="inlineStr">
        <is>
          <t>Secondary Road</t>
        </is>
      </c>
      <c r="F7" s="237" t="inlineStr">
        <is>
          <t>Possibly damaged</t>
        </is>
      </c>
      <c r="G7" s="237" t="inlineStr">
        <is>
          <t>Not Applicable</t>
        </is>
      </c>
      <c r="H7" s="237" t="n">
        <v>3</v>
      </c>
      <c r="I7" s="237" t="n">
        <v>994</v>
      </c>
      <c r="J7" s="237" t="inlineStr">
        <is>
          <t>Not Applicable</t>
        </is>
      </c>
      <c r="K7" s="237" t="n">
        <v>4</v>
      </c>
      <c r="L7" s="237" t="n">
        <v>0.509445014736</v>
      </c>
    </row>
    <row r="8">
      <c r="A8" s="237" t="n">
        <v>3</v>
      </c>
      <c r="B8" s="237" t="n">
        <v>211</v>
      </c>
      <c r="C8" s="237" t="inlineStr">
        <is>
          <t>Highways, Streets and Roads</t>
        </is>
      </c>
      <c r="D8" s="237" t="n">
        <v>21122</v>
      </c>
      <c r="E8" s="237" t="inlineStr">
        <is>
          <t>Local Road</t>
        </is>
      </c>
      <c r="F8" s="237" t="inlineStr">
        <is>
          <t>No visible damage</t>
        </is>
      </c>
      <c r="G8" s="237" t="inlineStr">
        <is>
          <t>Not Applicable</t>
        </is>
      </c>
      <c r="H8" s="237" t="n">
        <v>2</v>
      </c>
      <c r="I8" s="237" t="n">
        <v>1</v>
      </c>
      <c r="J8" s="237" t="inlineStr">
        <is>
          <t>Not Applicable</t>
        </is>
      </c>
      <c r="K8" s="237" t="n">
        <v>10</v>
      </c>
      <c r="L8" s="237" t="n">
        <v>3.20173345091</v>
      </c>
    </row>
    <row r="9">
      <c r="A9" s="237" t="n">
        <v>4</v>
      </c>
      <c r="B9" s="237" t="n">
        <v>211</v>
      </c>
      <c r="C9" s="237" t="inlineStr">
        <is>
          <t>Highways, Streets and Roads</t>
        </is>
      </c>
      <c r="D9" s="237" t="n">
        <v>21122</v>
      </c>
      <c r="E9" s="237" t="inlineStr">
        <is>
          <t>Local Road</t>
        </is>
      </c>
      <c r="F9" s="237" t="inlineStr">
        <is>
          <t>No visible damage</t>
        </is>
      </c>
      <c r="G9" s="237" t="inlineStr">
        <is>
          <t>Not Applicable</t>
        </is>
      </c>
      <c r="H9" s="237" t="n">
        <v>2</v>
      </c>
      <c r="I9" s="237" t="n">
        <v>994</v>
      </c>
      <c r="J9" s="237" t="inlineStr">
        <is>
          <t>Not Applicable</t>
        </is>
      </c>
      <c r="K9" s="237" t="n">
        <v>104</v>
      </c>
      <c r="L9" s="237" t="n">
        <v>69.97257709420001</v>
      </c>
    </row>
    <row r="10">
      <c r="A10" s="237" t="n">
        <v>5</v>
      </c>
      <c r="B10" s="237" t="n">
        <v>211</v>
      </c>
      <c r="C10" s="237" t="inlineStr">
        <is>
          <t>Highways, Streets and Roads</t>
        </is>
      </c>
      <c r="D10" s="237" t="n">
        <v>21122</v>
      </c>
      <c r="E10" s="237" t="inlineStr">
        <is>
          <t>Local Road</t>
        </is>
      </c>
      <c r="F10" s="237" t="inlineStr">
        <is>
          <t>No visible damage</t>
        </is>
      </c>
      <c r="G10" s="237" t="inlineStr">
        <is>
          <t>Not Applicable</t>
        </is>
      </c>
      <c r="H10" s="237" t="n">
        <v>2</v>
      </c>
      <c r="I10" s="237" t="n">
        <v>1</v>
      </c>
      <c r="J10" s="237" t="inlineStr">
        <is>
          <t>Not Applicable</t>
        </is>
      </c>
      <c r="K10" s="237" t="n">
        <v>15</v>
      </c>
      <c r="L10" s="237" t="n">
        <v>8.754641888989999</v>
      </c>
    </row>
    <row r="11">
      <c r="A11" s="237" t="n">
        <v>6</v>
      </c>
      <c r="B11" s="237" t="n">
        <v>211</v>
      </c>
      <c r="C11" s="237" t="inlineStr">
        <is>
          <t>Highways, Streets and Roads</t>
        </is>
      </c>
      <c r="D11" s="237" t="n">
        <v>21122</v>
      </c>
      <c r="E11" s="237" t="inlineStr">
        <is>
          <t>Local Road</t>
        </is>
      </c>
      <c r="F11" s="237" t="inlineStr">
        <is>
          <t>No visible damage</t>
        </is>
      </c>
      <c r="G11" s="237" t="inlineStr">
        <is>
          <t>Not Applicable</t>
        </is>
      </c>
      <c r="H11" s="237" t="n">
        <v>2</v>
      </c>
      <c r="I11" s="237" t="n">
        <v>994</v>
      </c>
      <c r="J11" s="237" t="inlineStr">
        <is>
          <t>Not Applicable</t>
        </is>
      </c>
      <c r="K11" s="237" t="n">
        <v>79</v>
      </c>
      <c r="L11" s="237" t="n">
        <v>37.3195765897</v>
      </c>
    </row>
    <row r="12">
      <c r="A12" s="237" t="n">
        <v>7</v>
      </c>
      <c r="B12" s="237" t="n">
        <v>211</v>
      </c>
      <c r="C12" s="237" t="inlineStr">
        <is>
          <t>Highways, Streets and Roads</t>
        </is>
      </c>
      <c r="D12" s="237" t="n">
        <v>21122</v>
      </c>
      <c r="E12" s="237" t="inlineStr">
        <is>
          <t>Local Road</t>
        </is>
      </c>
      <c r="F12" s="237" t="inlineStr">
        <is>
          <t>Damaged</t>
        </is>
      </c>
      <c r="G12" s="237" t="inlineStr">
        <is>
          <t>Not Applicable</t>
        </is>
      </c>
      <c r="H12" s="237" t="n">
        <v>3</v>
      </c>
      <c r="I12" s="237" t="n">
        <v>1</v>
      </c>
      <c r="J12" s="237" t="inlineStr">
        <is>
          <t>Not Applicable</t>
        </is>
      </c>
      <c r="K12" s="237" t="n">
        <v>1</v>
      </c>
      <c r="L12" s="237" t="n">
        <v>0.453868749609</v>
      </c>
    </row>
    <row r="13">
      <c r="A13" s="237" t="n">
        <v>8</v>
      </c>
      <c r="B13" s="237" t="n">
        <v>211</v>
      </c>
      <c r="C13" s="237" t="inlineStr">
        <is>
          <t>Highways, Streets and Roads</t>
        </is>
      </c>
      <c r="D13" s="237" t="n">
        <v>21122</v>
      </c>
      <c r="E13" s="237" t="inlineStr">
        <is>
          <t>Local Road</t>
        </is>
      </c>
      <c r="F13" s="237" t="inlineStr">
        <is>
          <t>Possibly damaged</t>
        </is>
      </c>
      <c r="G13" s="237" t="inlineStr">
        <is>
          <t>Not Applicable</t>
        </is>
      </c>
      <c r="H13" s="237" t="n">
        <v>3</v>
      </c>
      <c r="I13" s="237" t="n">
        <v>1</v>
      </c>
      <c r="J13" s="237" t="inlineStr">
        <is>
          <t>Not Applicable</t>
        </is>
      </c>
      <c r="K13" s="237" t="n">
        <v>4</v>
      </c>
      <c r="L13" s="237" t="n">
        <v>0.556408507965</v>
      </c>
    </row>
    <row r="14">
      <c r="A14" s="237" t="n">
        <v>9</v>
      </c>
      <c r="B14" s="237" t="n">
        <v>211</v>
      </c>
      <c r="C14" s="237" t="inlineStr">
        <is>
          <t>Highways, Streets and Roads</t>
        </is>
      </c>
      <c r="D14" s="237" t="n">
        <v>21122</v>
      </c>
      <c r="E14" s="237" t="inlineStr">
        <is>
          <t>Local Road</t>
        </is>
      </c>
      <c r="F14" s="237" t="inlineStr">
        <is>
          <t>Possibly damaged</t>
        </is>
      </c>
      <c r="G14" s="237" t="inlineStr">
        <is>
          <t>Not Applicable</t>
        </is>
      </c>
      <c r="H14" s="237" t="n">
        <v>3</v>
      </c>
      <c r="I14" s="237" t="n">
        <v>994</v>
      </c>
      <c r="J14" s="237" t="inlineStr">
        <is>
          <t>Not Applicable</t>
        </is>
      </c>
      <c r="K14" s="237" t="n">
        <v>9</v>
      </c>
      <c r="L14" s="237" t="n">
        <v>0.802260216124</v>
      </c>
    </row>
    <row r="15">
      <c r="A15" s="237" t="n">
        <v>10</v>
      </c>
      <c r="B15" s="237" t="n">
        <v>211</v>
      </c>
      <c r="C15" s="237" t="inlineStr">
        <is>
          <t>Highways, Streets and Roads</t>
        </is>
      </c>
      <c r="D15" s="237" t="n">
        <v>21124</v>
      </c>
      <c r="E15" s="237" t="inlineStr">
        <is>
          <t>Cart Track</t>
        </is>
      </c>
      <c r="F15" s="237" t="inlineStr">
        <is>
          <t>No visible damage</t>
        </is>
      </c>
      <c r="G15" s="237" t="inlineStr">
        <is>
          <t>Not Applicable</t>
        </is>
      </c>
      <c r="H15" s="237" t="n">
        <v>2</v>
      </c>
      <c r="I15" s="237" t="n">
        <v>994</v>
      </c>
      <c r="J15" s="237" t="inlineStr">
        <is>
          <t>Not Applicable</t>
        </is>
      </c>
      <c r="K15" s="237" t="n">
        <v>52</v>
      </c>
      <c r="L15" s="237" t="n">
        <v>42.0837224261</v>
      </c>
    </row>
    <row r="16">
      <c r="A16" s="237" t="n">
        <v>11</v>
      </c>
      <c r="B16" s="237" t="n">
        <v>211</v>
      </c>
      <c r="C16" s="237" t="inlineStr">
        <is>
          <t>Highways, Streets and Roads</t>
        </is>
      </c>
      <c r="D16" s="237" t="n">
        <v>21124</v>
      </c>
      <c r="E16" s="237" t="inlineStr">
        <is>
          <t>Cart Track</t>
        </is>
      </c>
      <c r="F16" s="237" t="inlineStr">
        <is>
          <t>No visible damage</t>
        </is>
      </c>
      <c r="G16" s="237" t="inlineStr">
        <is>
          <t>Not Applicable</t>
        </is>
      </c>
      <c r="H16" s="237" t="n">
        <v>2</v>
      </c>
      <c r="I16" s="237" t="n">
        <v>994</v>
      </c>
      <c r="J16" s="237" t="inlineStr">
        <is>
          <t>Not Applicable</t>
        </is>
      </c>
      <c r="K16" s="237" t="n">
        <v>42</v>
      </c>
      <c r="L16" s="237" t="n">
        <v>11.1060483892</v>
      </c>
    </row>
    <row r="17">
      <c r="A17" s="237" t="n">
        <v>12</v>
      </c>
      <c r="B17" s="237" t="n">
        <v>211</v>
      </c>
      <c r="C17" s="237" t="inlineStr">
        <is>
          <t>Highways, Streets and Roads</t>
        </is>
      </c>
      <c r="D17" s="237" t="n">
        <v>21124</v>
      </c>
      <c r="E17" s="237" t="inlineStr">
        <is>
          <t>Cart Track</t>
        </is>
      </c>
      <c r="F17" s="237" t="inlineStr">
        <is>
          <t>Possibly damaged</t>
        </is>
      </c>
      <c r="G17" s="237" t="inlineStr">
        <is>
          <t>Not Applicable</t>
        </is>
      </c>
      <c r="H17" s="237" t="n">
        <v>3</v>
      </c>
      <c r="I17" s="237" t="n">
        <v>994</v>
      </c>
      <c r="J17" s="237" t="inlineStr">
        <is>
          <t>Not Applicable</t>
        </is>
      </c>
      <c r="K17" s="237" t="n">
        <v>4</v>
      </c>
      <c r="L17" s="237" t="n">
        <v>1.44582540906</v>
      </c>
    </row>
    <row r="18">
      <c r="A18" s="237" t="n">
        <v>13</v>
      </c>
      <c r="B18" s="237" t="n">
        <v>213</v>
      </c>
      <c r="C18" s="237" t="inlineStr">
        <is>
          <t>Airfield</t>
        </is>
      </c>
      <c r="D18" s="237" t="n">
        <v>2130</v>
      </c>
      <c r="E18" s="237" t="inlineStr">
        <is>
          <t>Airfield runways</t>
        </is>
      </c>
      <c r="F18" s="237" t="inlineStr">
        <is>
          <t>No visible damage</t>
        </is>
      </c>
      <c r="G18" s="237" t="inlineStr">
        <is>
          <t>Not Applicable</t>
        </is>
      </c>
      <c r="H18" s="237" t="n">
        <v>2</v>
      </c>
      <c r="I18" s="237" t="n">
        <v>994</v>
      </c>
      <c r="J18" s="237" t="inlineStr">
        <is>
          <t>Not Applicable</t>
        </is>
      </c>
      <c r="K18" s="237" t="n">
        <v>2</v>
      </c>
      <c r="L18" s="237" t="n">
        <v>1.49711994108</v>
      </c>
    </row>
    <row r="19">
      <c r="A19" s="237" t="n">
        <v>14</v>
      </c>
      <c r="B19" s="237" t="n">
        <v>213</v>
      </c>
      <c r="C19" s="237" t="inlineStr">
        <is>
          <t>Airfield</t>
        </is>
      </c>
      <c r="D19" s="237" t="n">
        <v>2130</v>
      </c>
      <c r="E19" s="237" t="inlineStr">
        <is>
          <t>Airfield runways</t>
        </is>
      </c>
      <c r="F19" s="237" t="inlineStr">
        <is>
          <t>No visible damage</t>
        </is>
      </c>
      <c r="G19" s="237" t="inlineStr">
        <is>
          <t>Not Applicable</t>
        </is>
      </c>
      <c r="H19" s="237" t="n">
        <v>2</v>
      </c>
      <c r="I19" s="237" t="n">
        <v>994</v>
      </c>
      <c r="J19" s="237" t="inlineStr">
        <is>
          <t>Not Applicable</t>
        </is>
      </c>
      <c r="K19" s="237" t="n">
        <v>2</v>
      </c>
      <c r="L19" s="237" t="n">
        <v>0.321010927988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7" t="inlineStr">
        <is>
          <t>EMSR702 AOI: 13 Pentecoste Grading</t>
        </is>
      </c>
    </row>
    <row r="2">
      <c r="B2" s="207" t="inlineStr">
        <is>
          <t>_facilitiesA_v1_aoi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7" t="n">
        <v>0</v>
      </c>
      <c r="B5" s="237" t="n">
        <v>24</v>
      </c>
      <c r="C5" s="237" t="inlineStr">
        <is>
          <t>Other Civil Engineering Works</t>
        </is>
      </c>
      <c r="D5" s="237" t="n">
        <v>241</v>
      </c>
      <c r="E5" s="237" t="inlineStr">
        <is>
          <t>Sport and recreation constructions</t>
        </is>
      </c>
      <c r="F5" s="237" t="inlineStr">
        <is>
          <t>No visible damage</t>
        </is>
      </c>
      <c r="G5" s="237" t="inlineStr">
        <is>
          <t>Not Applicable</t>
        </is>
      </c>
      <c r="H5" s="237" t="n">
        <v>2</v>
      </c>
      <c r="I5" s="237" t="n">
        <v>994</v>
      </c>
      <c r="J5" s="237" t="inlineStr">
        <is>
          <t>Not Applicable</t>
        </is>
      </c>
      <c r="K5" s="237" t="n">
        <v>1</v>
      </c>
      <c r="L5" s="237" t="n">
        <v>0.676242020501</v>
      </c>
    </row>
    <row r="6">
      <c r="A6" s="237" t="n">
        <v>1</v>
      </c>
      <c r="B6" s="237" t="n">
        <v>24</v>
      </c>
      <c r="C6" s="237" t="inlineStr">
        <is>
          <t>Other Civil Engineering Works</t>
        </is>
      </c>
      <c r="D6" s="237" t="n">
        <v>241</v>
      </c>
      <c r="E6" s="237" t="inlineStr">
        <is>
          <t>Sport and recreation constructions</t>
        </is>
      </c>
      <c r="F6" s="237" t="inlineStr">
        <is>
          <t>No visible damage</t>
        </is>
      </c>
      <c r="G6" s="237" t="inlineStr">
        <is>
          <t>Not Applicable</t>
        </is>
      </c>
      <c r="H6" s="237" t="n">
        <v>2</v>
      </c>
      <c r="I6" s="237" t="n">
        <v>994</v>
      </c>
      <c r="J6" s="237" t="inlineStr">
        <is>
          <t>Not Applicable</t>
        </is>
      </c>
      <c r="K6" s="237" t="n">
        <v>3</v>
      </c>
      <c r="L6" s="237" t="n">
        <v>0.0802410897306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207" t="inlineStr">
        <is>
          <t>EMSR702 AOI: 13 Pentecoste Grading</t>
        </is>
      </c>
    </row>
    <row r="2">
      <c r="B2" s="207" t="inlineStr">
        <is>
          <t>_naturalLandUseA_v1_aoi</t>
        </is>
      </c>
    </row>
    <row r="4">
      <c r="A4" s="173" t="inlineStr">
        <is>
          <t>OID</t>
        </is>
      </c>
      <c r="B4" s="173" t="inlineStr">
        <is>
          <t>obj_type</t>
        </is>
      </c>
      <c r="C4" s="173" t="inlineStr">
        <is>
          <t>class</t>
        </is>
      </c>
      <c r="D4" s="173" t="inlineStr">
        <is>
          <t>info</t>
        </is>
      </c>
      <c r="E4" s="173" t="inlineStr">
        <is>
          <t>class_desc</t>
        </is>
      </c>
      <c r="F4" s="173" t="inlineStr">
        <is>
          <t>damage_gra</t>
        </is>
      </c>
      <c r="G4" s="173" t="inlineStr">
        <is>
          <t>notation</t>
        </is>
      </c>
      <c r="H4" s="173" t="inlineStr">
        <is>
          <t>dmg_src_id</t>
        </is>
      </c>
      <c r="I4" s="173" t="inlineStr">
        <is>
          <t>or_src_id</t>
        </is>
      </c>
      <c r="J4" s="173" t="inlineStr">
        <is>
          <t>cd_value</t>
        </is>
      </c>
      <c r="K4" s="173" t="inlineStr">
        <is>
          <t>Frequency</t>
        </is>
      </c>
      <c r="L4" s="173" t="inlineStr">
        <is>
          <t>Area</t>
        </is>
      </c>
    </row>
    <row r="5">
      <c r="A5" s="237" t="n">
        <v>0</v>
      </c>
      <c r="B5" s="237" t="n">
        <v>3</v>
      </c>
      <c r="C5" s="237" t="inlineStr">
        <is>
          <t>Forests and Semi-natural Areas</t>
        </is>
      </c>
      <c r="D5" s="237" t="n">
        <v>31</v>
      </c>
      <c r="E5" s="237" t="inlineStr">
        <is>
          <t>Forests</t>
        </is>
      </c>
      <c r="F5" s="237" t="inlineStr">
        <is>
          <t>Not Affected</t>
        </is>
      </c>
      <c r="G5" s="237" t="inlineStr">
        <is>
          <t>Not Applicable</t>
        </is>
      </c>
      <c r="H5" s="237" t="n">
        <v>2</v>
      </c>
      <c r="I5" s="237" t="n">
        <v>986</v>
      </c>
      <c r="J5" s="237" t="inlineStr">
        <is>
          <t>Not Applicable</t>
        </is>
      </c>
      <c r="K5" s="237" t="n">
        <v>406</v>
      </c>
      <c r="L5" s="237" t="n">
        <v>43269.3019423</v>
      </c>
    </row>
    <row r="6">
      <c r="A6" s="237" t="n">
        <v>1</v>
      </c>
      <c r="B6" s="237" t="n">
        <v>3</v>
      </c>
      <c r="C6" s="237" t="inlineStr">
        <is>
          <t>Forests and Semi-natural Areas</t>
        </is>
      </c>
      <c r="D6" s="237" t="n">
        <v>32</v>
      </c>
      <c r="E6" s="237" t="inlineStr">
        <is>
          <t>Shrub and/or herbaceous vegetation association</t>
        </is>
      </c>
      <c r="F6" s="237" t="inlineStr">
        <is>
          <t>Not Affected</t>
        </is>
      </c>
      <c r="G6" s="237" t="inlineStr">
        <is>
          <t>Not Applicable</t>
        </is>
      </c>
      <c r="H6" s="237" t="n">
        <v>2</v>
      </c>
      <c r="I6" s="237" t="n">
        <v>986</v>
      </c>
      <c r="J6" s="237" t="inlineStr">
        <is>
          <t>Not Applicable</t>
        </is>
      </c>
      <c r="K6" s="237" t="n">
        <v>5574</v>
      </c>
      <c r="L6" s="237" t="n">
        <v>6331.24425281</v>
      </c>
    </row>
    <row r="7">
      <c r="A7" s="237" t="n">
        <v>2</v>
      </c>
      <c r="B7" s="237" t="n">
        <v>998</v>
      </c>
      <c r="C7" s="237" t="inlineStr">
        <is>
          <t>Other</t>
        </is>
      </c>
      <c r="D7" s="237" t="n">
        <v>998</v>
      </c>
      <c r="E7" s="237" t="inlineStr">
        <is>
          <t>Other</t>
        </is>
      </c>
      <c r="F7" s="237" t="inlineStr">
        <is>
          <t>Not Affected</t>
        </is>
      </c>
      <c r="G7" s="237" t="inlineStr">
        <is>
          <t>Not Applicable</t>
        </is>
      </c>
      <c r="H7" s="237" t="n">
        <v>2</v>
      </c>
      <c r="I7" s="237" t="n">
        <v>986</v>
      </c>
      <c r="J7" s="237" t="inlineStr">
        <is>
          <t>Not Applicable</t>
        </is>
      </c>
      <c r="K7" s="237" t="n">
        <v>1</v>
      </c>
      <c r="L7" s="237" t="n">
        <v>22.1973967948</v>
      </c>
    </row>
    <row r="8">
      <c r="A8" s="237" t="n">
        <v>3</v>
      </c>
      <c r="B8" s="237" t="n">
        <v>998</v>
      </c>
      <c r="C8" s="237" t="inlineStr">
        <is>
          <t>Other</t>
        </is>
      </c>
      <c r="D8" s="237" t="n">
        <v>998</v>
      </c>
      <c r="E8" s="237" t="inlineStr">
        <is>
          <t>Other</t>
        </is>
      </c>
      <c r="F8" s="237" t="inlineStr">
        <is>
          <t>Not Affected</t>
        </is>
      </c>
      <c r="G8" s="237" t="inlineStr">
        <is>
          <t>Not Applicable</t>
        </is>
      </c>
      <c r="H8" s="237" t="n">
        <v>2</v>
      </c>
      <c r="I8" s="237" t="n">
        <v>997</v>
      </c>
      <c r="J8" s="237" t="inlineStr">
        <is>
          <t>Not Applicable</t>
        </is>
      </c>
      <c r="K8" s="237" t="n">
        <v>314</v>
      </c>
      <c r="L8" s="237" t="n">
        <v>7405.68183507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2023-09-12T13:25:31Z</dcterms:modified>
  <cp:lastModifiedBy>Eva Peters | GAF AG</cp:lastModifiedBy>
  <cp:lastPrinted>2020-10-14T12:56:37Z</cp:lastPrinted>
</cp:coreProperties>
</file>