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34-AOI-04-UNIONISLAND\03MAPS\output\EMSR734\AOI04\GRA_PRODUCT\EMSR734_AOI04_GRA_PRODUCT_v2\"/>
    </mc:Choice>
  </mc:AlternateContent>
  <xr:revisionPtr revIDLastSave="0" documentId="13_ncr:1_{64CE7DEF-6E0D-40B1-8EE0-E2CFC899DFDF}" xr6:coauthVersionLast="47" xr6:coauthVersionMax="47" xr10:uidLastSave="{00000000-0000-0000-0000-000000000000}"/>
  <bookViews>
    <workbookView xWindow="-108" yWindow="-108" windowWidth="23256" windowHeight="14016" activeTab="6" xr2:uid="{00000000-000D-0000-FFFF-FFFF00000000}"/>
  </bookViews>
  <sheets>
    <sheet name="Info_Grading" sheetId="1" r:id="rId1"/>
    <sheet name="Grading" sheetId="2" r:id="rId2"/>
    <sheet name="_builtUpP_m_v2_aoi" sheetId="3" r:id="rId3"/>
    <sheet name="_transportationA_v2_aoi" sheetId="4" r:id="rId4"/>
    <sheet name="_transportationL_v2_aoi" sheetId="5" r:id="rId5"/>
    <sheet name="_facilitiesA_v2_aoi" sheetId="6" r:id="rId6"/>
    <sheet name="_naturalLandUseA_v2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2" l="1"/>
  <c r="B49" i="2"/>
  <c r="B44" i="2"/>
  <c r="B28" i="2"/>
  <c r="B27" i="2"/>
</calcChain>
</file>

<file path=xl/sharedStrings.xml><?xml version="1.0" encoding="utf-8"?>
<sst xmlns="http://schemas.openxmlformats.org/spreadsheetml/2006/main" count="218" uniqueCount="84">
  <si>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</si>
  <si>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</si>
  <si>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</si>
  <si>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</si>
  <si>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</si>
  <si>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04 Unionisland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</si>
  <si>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</si>
  <si>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</si>
  <si>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</si>
  <si>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</si>
  <si>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</si>
  <si>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</si>
  <si>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</si>
  <si>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</si>
  <si>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</si>
  <si>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</si>
  <si>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</si>
  <si>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</si>
  <si>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</si>
  <si>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Building point</t>
  </si>
  <si>
    <t>Hotel buildings</t>
  </si>
  <si>
    <t>Unclassified</t>
  </si>
  <si>
    <t>Transportation</t>
  </si>
  <si>
    <t>Airfield runways</t>
  </si>
  <si>
    <t>ha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</si>
  <si>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</si>
  <si>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</si>
  <si>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</si>
  <si>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</si>
  <si>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</si>
  <si>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</si>
  <si>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</si>
  <si>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</si>
  <si>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</si>
  <si>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</si>
  <si>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</si>
  <si>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</si>
  <si>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</si>
  <si>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</si>
  <si>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</si>
  <si>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</si>
  <si>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</si>
  <si>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</si>
  <si>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</si>
  <si>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</si>
  <si>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</si>
  <si>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</si>
  <si>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</si>
  <si>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</si>
  <si>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</si>
  <si>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</si>
  <si>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</si>
  <si>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</si>
  <si>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</si>
  <si>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</si>
  <si>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</si>
  <si>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</si>
  <si>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</si>
  <si>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</si>
  <si>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</si>
  <si>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</si>
  <si>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</si>
  <si>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</si>
  <si>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</si>
  <si>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</si>
  <si>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</si>
  <si>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Not Applicable</t>
  </si>
  <si>
    <t>Possibly damaged</t>
  </si>
  <si>
    <t>_transportationA_v1_aoi</t>
  </si>
  <si>
    <t>Area</t>
  </si>
  <si>
    <t>Airfield</t>
  </si>
  <si>
    <t>_transportationL_v1_aoi</t>
  </si>
  <si>
    <t>Length</t>
  </si>
  <si>
    <t>Highways, Streets and Roads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</si>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</sst>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0" xfId="0" applyFont="1"/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/>
    <xf numFmtId="0" fontId="15" fillId="0" borderId="0" xfId="0" applyFont="1" applyAlignment="1"/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zoomScale="73" zoomScaleNormal="73" workbookViewId="0">
      <selection activeCell="J9" sqref="J9"/>
    </sheetView>
  </sheetViews>
  <sheetFormatPr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66" t="s">
        <v>7</v>
      </c>
      <c r="D4" s="65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3"/>
      <c r="F5" s="64"/>
      <c r="G5" s="65"/>
      <c r="H5" s="57" t="s">
        <v>15</v>
      </c>
      <c r="I5" s="58">
        <v>1800</v>
      </c>
      <c r="J5" s="3"/>
      <c r="K5" s="3"/>
    </row>
    <row r="6" spans="1:11">
      <c r="B6" s="27" t="s">
        <v>16</v>
      </c>
      <c r="C6" s="34" t="s">
        <v>17</v>
      </c>
      <c r="D6" s="28" t="s">
        <v>18</v>
      </c>
      <c r="E6" s="35">
        <v>20</v>
      </c>
      <c r="F6" s="35">
        <v>62</v>
      </c>
      <c r="G6" s="35">
        <v>121</v>
      </c>
      <c r="H6" s="35">
        <v>203</v>
      </c>
      <c r="I6" s="35">
        <v>1453</v>
      </c>
    </row>
    <row r="7" spans="1:11">
      <c r="B7" s="36"/>
      <c r="C7" s="37" t="s">
        <v>19</v>
      </c>
      <c r="D7" s="38" t="s">
        <v>18</v>
      </c>
      <c r="E7" s="39">
        <v>0</v>
      </c>
      <c r="F7" s="39">
        <v>0</v>
      </c>
      <c r="G7" s="39">
        <v>0</v>
      </c>
      <c r="H7" s="39">
        <v>0</v>
      </c>
      <c r="I7" s="39">
        <v>31</v>
      </c>
    </row>
    <row r="8" spans="1:11">
      <c r="B8" s="36"/>
      <c r="C8" s="37" t="s">
        <v>20</v>
      </c>
      <c r="D8" s="38" t="s">
        <v>18</v>
      </c>
      <c r="E8" s="39">
        <v>0</v>
      </c>
      <c r="F8" s="39">
        <v>0</v>
      </c>
      <c r="G8" s="39">
        <v>0</v>
      </c>
      <c r="H8" s="39">
        <v>0</v>
      </c>
      <c r="I8" s="39">
        <v>1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0</v>
      </c>
      <c r="H9" s="43">
        <v>0</v>
      </c>
      <c r="I9" s="43">
        <v>2</v>
      </c>
    </row>
    <row r="10" spans="1:11">
      <c r="B10" s="27" t="s">
        <v>22</v>
      </c>
      <c r="C10" s="44" t="s">
        <v>23</v>
      </c>
      <c r="D10" s="28" t="s">
        <v>24</v>
      </c>
      <c r="E10" s="31">
        <v>0</v>
      </c>
      <c r="F10" s="31">
        <v>0</v>
      </c>
      <c r="G10" s="31">
        <v>0</v>
      </c>
      <c r="H10" s="31">
        <v>0</v>
      </c>
      <c r="I10" s="31">
        <v>6.7111516049000004</v>
      </c>
    </row>
    <row r="11" spans="1:11">
      <c r="B11" s="36"/>
      <c r="C11" s="37" t="s">
        <v>23</v>
      </c>
      <c r="D11" s="38" t="s">
        <v>25</v>
      </c>
      <c r="E11" s="45">
        <v>0</v>
      </c>
      <c r="F11" s="45">
        <v>0</v>
      </c>
      <c r="G11" s="45">
        <v>0</v>
      </c>
      <c r="H11" s="45">
        <v>0</v>
      </c>
      <c r="I11" s="45">
        <v>1.0835882943999999</v>
      </c>
    </row>
    <row r="12" spans="1:11">
      <c r="B12" s="36"/>
      <c r="C12" s="37" t="s">
        <v>26</v>
      </c>
      <c r="D12" s="38" t="s">
        <v>25</v>
      </c>
      <c r="E12" s="45">
        <v>0</v>
      </c>
      <c r="F12" s="45">
        <v>0</v>
      </c>
      <c r="G12" s="45">
        <v>0</v>
      </c>
      <c r="H12" s="45">
        <v>0</v>
      </c>
      <c r="I12" s="45">
        <v>24.9173570576</v>
      </c>
    </row>
    <row r="13" spans="1:11">
      <c r="B13" s="40"/>
      <c r="C13" s="41" t="s">
        <v>27</v>
      </c>
      <c r="D13" s="42" t="s">
        <v>25</v>
      </c>
      <c r="E13" s="46">
        <v>0</v>
      </c>
      <c r="F13" s="46">
        <v>0</v>
      </c>
      <c r="G13" s="46">
        <v>0</v>
      </c>
      <c r="H13" s="46">
        <v>0</v>
      </c>
      <c r="I13" s="46">
        <v>16.5588006694</v>
      </c>
    </row>
    <row r="14" spans="1:11">
      <c r="B14" s="47" t="s">
        <v>28</v>
      </c>
      <c r="C14" s="48" t="s">
        <v>29</v>
      </c>
      <c r="D14" s="49" t="s">
        <v>24</v>
      </c>
      <c r="E14" s="50">
        <v>0</v>
      </c>
      <c r="F14" s="50">
        <v>0</v>
      </c>
      <c r="G14" s="50">
        <v>0</v>
      </c>
      <c r="H14" s="50">
        <v>0</v>
      </c>
      <c r="I14" s="50">
        <v>0.26710463569999998</v>
      </c>
    </row>
    <row r="15" spans="1:11">
      <c r="B15" s="51" t="s">
        <v>30</v>
      </c>
      <c r="C15" s="52" t="s">
        <v>31</v>
      </c>
      <c r="D15" s="28" t="s">
        <v>24</v>
      </c>
      <c r="E15" s="31">
        <v>0</v>
      </c>
      <c r="F15" s="31">
        <v>0</v>
      </c>
      <c r="G15" s="31">
        <v>0</v>
      </c>
      <c r="H15" s="31">
        <v>0</v>
      </c>
      <c r="I15" s="31">
        <v>52.048987417200003</v>
      </c>
    </row>
    <row r="16" spans="1:11">
      <c r="B16" s="53"/>
      <c r="C16" s="54" t="s">
        <v>32</v>
      </c>
      <c r="D16" s="38" t="s">
        <v>24</v>
      </c>
      <c r="E16" s="45">
        <v>0</v>
      </c>
      <c r="F16" s="45">
        <v>0</v>
      </c>
      <c r="G16" s="45">
        <v>0</v>
      </c>
      <c r="H16" s="45">
        <v>0</v>
      </c>
      <c r="I16" s="45">
        <v>462.52639287300002</v>
      </c>
    </row>
    <row r="17" spans="1:10">
      <c r="B17" s="53"/>
      <c r="C17" s="54" t="s">
        <v>33</v>
      </c>
      <c r="D17" s="38" t="s">
        <v>24</v>
      </c>
      <c r="E17" s="45">
        <v>0</v>
      </c>
      <c r="F17" s="45">
        <v>0</v>
      </c>
      <c r="G17" s="45">
        <v>0</v>
      </c>
      <c r="H17" s="45">
        <v>0</v>
      </c>
      <c r="I17" s="45">
        <v>48.500980844099999</v>
      </c>
    </row>
    <row r="18" spans="1:10">
      <c r="B18" s="53"/>
      <c r="C18" s="54" t="s">
        <v>34</v>
      </c>
      <c r="D18" s="38" t="s">
        <v>24</v>
      </c>
      <c r="E18" s="45">
        <v>0</v>
      </c>
      <c r="F18" s="45">
        <v>0</v>
      </c>
      <c r="G18" s="45">
        <v>0</v>
      </c>
      <c r="H18" s="45">
        <v>0</v>
      </c>
      <c r="I18" s="45">
        <v>72.135429647799995</v>
      </c>
    </row>
    <row r="19" spans="1:10">
      <c r="B19" s="55"/>
      <c r="C19" s="56" t="s">
        <v>35</v>
      </c>
      <c r="D19" s="42" t="s">
        <v>24</v>
      </c>
      <c r="E19" s="46">
        <v>0</v>
      </c>
      <c r="F19" s="46">
        <v>0</v>
      </c>
      <c r="G19" s="46">
        <v>0</v>
      </c>
      <c r="H19" s="46">
        <v>0</v>
      </c>
      <c r="I19" s="46">
        <v>986.70758970500003</v>
      </c>
    </row>
    <row r="20" spans="1:10">
      <c r="A20" s="22"/>
      <c r="B20" s="4"/>
      <c r="C20" s="5"/>
      <c r="D20" s="8"/>
      <c r="J20" s="23"/>
    </row>
    <row r="21" spans="1:10">
      <c r="A21" s="22"/>
      <c r="B21" s="29" t="s">
        <v>36</v>
      </c>
      <c r="C21" s="5"/>
      <c r="D21" s="8"/>
      <c r="J21" s="23"/>
    </row>
    <row r="22" spans="1:10">
      <c r="A22" s="22"/>
      <c r="B22" s="30" t="s">
        <v>37</v>
      </c>
      <c r="C22" s="24"/>
      <c r="D22" s="25"/>
      <c r="E22" s="26"/>
      <c r="F22" s="26"/>
      <c r="G22" s="26"/>
      <c r="H22" s="26"/>
      <c r="I22" s="26"/>
      <c r="J22" s="23"/>
    </row>
    <row r="23" spans="1:10">
      <c r="B23" s="4"/>
      <c r="C23" s="5"/>
      <c r="D23" s="8"/>
    </row>
    <row r="24" spans="1:10">
      <c r="B24" s="4"/>
      <c r="C24" s="5"/>
      <c r="D24" s="8"/>
    </row>
    <row r="25" spans="1:10">
      <c r="B25" s="59" t="s">
        <v>38</v>
      </c>
      <c r="C25" s="5"/>
      <c r="D25" s="8"/>
    </row>
    <row r="26" spans="1:10">
      <c r="B26" s="60" t="s">
        <v>39</v>
      </c>
      <c r="C26" s="5"/>
      <c r="D26" s="8"/>
    </row>
    <row r="27" spans="1:10">
      <c r="B27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5"/>
      <c r="D27" s="8"/>
    </row>
    <row r="28" spans="1:10">
      <c r="B28" s="60" t="str">
        <f>CONCATENATE(CHAR(169)," European Union / Copernicus Emergency Management Service")</f>
        <v>© European Union / Copernicus Emergency Management Service</v>
      </c>
      <c r="C28" s="5"/>
      <c r="D28" s="8"/>
    </row>
    <row r="29" spans="1:10">
      <c r="B29" s="4"/>
      <c r="C29" s="5"/>
      <c r="D29" s="8"/>
    </row>
    <row r="30" spans="1:10">
      <c r="B30" s="4"/>
      <c r="C30" s="5"/>
      <c r="D30" s="8"/>
    </row>
    <row r="31" spans="1:10">
      <c r="B31" s="59" t="s">
        <v>40</v>
      </c>
      <c r="C31" s="5"/>
      <c r="D31" s="8"/>
    </row>
    <row r="32" spans="1:10">
      <c r="B32" s="60" t="s">
        <v>41</v>
      </c>
      <c r="C32" s="5"/>
      <c r="D32" s="8"/>
    </row>
    <row r="33" spans="2:4">
      <c r="B33" s="60" t="s">
        <v>42</v>
      </c>
      <c r="C33" s="6"/>
      <c r="D33" s="8"/>
    </row>
    <row r="34" spans="2:4">
      <c r="B34" s="60" t="s">
        <v>43</v>
      </c>
      <c r="C34" s="6"/>
      <c r="D34" s="8"/>
    </row>
    <row r="35" spans="2:4">
      <c r="B35" s="60" t="s">
        <v>44</v>
      </c>
      <c r="C35" s="6"/>
      <c r="D35" s="8"/>
    </row>
    <row r="36" spans="2:4">
      <c r="B36" s="4"/>
      <c r="C36" s="6"/>
      <c r="D36" s="8"/>
    </row>
    <row r="37" spans="2:4">
      <c r="B37" s="4"/>
      <c r="C37" s="6"/>
      <c r="D37" s="8"/>
    </row>
    <row r="38" spans="2:4">
      <c r="B38" s="59" t="s">
        <v>45</v>
      </c>
      <c r="C38" s="6"/>
      <c r="D38" s="8"/>
    </row>
    <row r="39" spans="2:4">
      <c r="B39" s="60" t="s">
        <v>46</v>
      </c>
      <c r="C39" s="6"/>
      <c r="D39" s="8"/>
    </row>
    <row r="40" spans="2:4">
      <c r="B40" s="60" t="s">
        <v>47</v>
      </c>
      <c r="C40" s="6"/>
      <c r="D40" s="8"/>
    </row>
    <row r="41" spans="2:4">
      <c r="B41" s="4"/>
      <c r="C41" s="6"/>
      <c r="D41" s="8"/>
    </row>
    <row r="42" spans="2:4">
      <c r="B42" s="4"/>
      <c r="C42" s="6"/>
      <c r="D42" s="8"/>
    </row>
    <row r="43" spans="2:4">
      <c r="B43" s="59" t="s">
        <v>48</v>
      </c>
      <c r="C43" s="6"/>
      <c r="D43" s="8"/>
    </row>
    <row r="44" spans="2:4">
      <c r="B44" s="60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4" s="6"/>
      <c r="D44" s="8"/>
    </row>
    <row r="46" spans="2:4">
      <c r="B46" s="60" t="s">
        <v>49</v>
      </c>
    </row>
    <row r="47" spans="2:4">
      <c r="B47" s="60" t="s">
        <v>50</v>
      </c>
    </row>
    <row r="48" spans="2:4">
      <c r="B48" s="62" t="str">
        <f>CONCATENATE("Digital Elevation Model: COP-DEM-EEA-10-R product ",CHAR(169)," DLR e.V. (2014-2018) and Airbus Defence and Space GmbH (2020)",CHAR(169))</f>
        <v>Digital Elevation Model: COP-DEM-EEA-10-R product © DLR e.V. (2014-2018) and Airbus Defence and Space GmbH (2020)©</v>
      </c>
    </row>
    <row r="49" spans="2:45">
      <c r="B49" s="62" t="str">
        <f>CONCATENATE("provided under COPERNICUS by the European Union and ESA, all rights reserved.")</f>
        <v>provided under COPERNICUS by the European Union and ESA, all rights reserved.</v>
      </c>
    </row>
    <row r="50" spans="2:45">
      <c r="B50" s="7"/>
      <c r="C50" s="2"/>
      <c r="AS50" s="1"/>
    </row>
    <row r="51" spans="2:45">
      <c r="B51" s="7"/>
      <c r="C51" s="2"/>
      <c r="AS51" s="1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1"/>
  <sheetViews>
    <sheetView workbookViewId="0">
      <selection activeCell="E28" sqref="E28"/>
    </sheetView>
  </sheetViews>
  <sheetFormatPr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17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3" t="s">
        <v>5</v>
      </c>
    </row>
    <row r="2" spans="1:12">
      <c r="B2" s="33" t="s">
        <v>51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63</v>
      </c>
    </row>
    <row r="5" spans="1:12">
      <c r="A5" s="29">
        <v>0</v>
      </c>
      <c r="B5" s="29">
        <v>12</v>
      </c>
      <c r="C5" s="29" t="s">
        <v>64</v>
      </c>
      <c r="D5" s="29">
        <v>1211</v>
      </c>
      <c r="E5" s="29" t="s">
        <v>20</v>
      </c>
      <c r="F5" s="29" t="s">
        <v>65</v>
      </c>
      <c r="G5" s="29" t="s">
        <v>19</v>
      </c>
      <c r="H5" s="29">
        <v>2</v>
      </c>
      <c r="I5" s="29">
        <v>994</v>
      </c>
      <c r="J5" s="29" t="s">
        <v>66</v>
      </c>
      <c r="K5" s="29">
        <v>1</v>
      </c>
      <c r="L5" s="29">
        <v>1</v>
      </c>
    </row>
    <row r="6" spans="1:12">
      <c r="A6" s="29">
        <v>1</v>
      </c>
      <c r="B6" s="29">
        <v>11</v>
      </c>
      <c r="C6" s="29" t="s">
        <v>17</v>
      </c>
      <c r="D6" s="29">
        <v>997</v>
      </c>
      <c r="E6" s="29" t="s">
        <v>66</v>
      </c>
      <c r="F6" s="29" t="s">
        <v>9</v>
      </c>
      <c r="G6" s="29" t="s">
        <v>19</v>
      </c>
      <c r="H6" s="29">
        <v>2</v>
      </c>
      <c r="I6" s="29">
        <v>994</v>
      </c>
      <c r="J6" s="29" t="s">
        <v>66</v>
      </c>
      <c r="K6" s="29">
        <v>62</v>
      </c>
      <c r="L6" s="29">
        <v>62</v>
      </c>
    </row>
    <row r="7" spans="1:12">
      <c r="A7" s="29">
        <v>2</v>
      </c>
      <c r="B7" s="29">
        <v>11</v>
      </c>
      <c r="C7" s="29" t="s">
        <v>17</v>
      </c>
      <c r="D7" s="29">
        <v>997</v>
      </c>
      <c r="E7" s="29" t="s">
        <v>66</v>
      </c>
      <c r="F7" s="29" t="s">
        <v>8</v>
      </c>
      <c r="G7" s="29" t="s">
        <v>19</v>
      </c>
      <c r="H7" s="29">
        <v>2</v>
      </c>
      <c r="I7" s="29">
        <v>994</v>
      </c>
      <c r="J7" s="29" t="s">
        <v>66</v>
      </c>
      <c r="K7" s="29">
        <v>20</v>
      </c>
      <c r="L7" s="29">
        <v>20</v>
      </c>
    </row>
    <row r="8" spans="1:12">
      <c r="A8" s="29">
        <v>3</v>
      </c>
      <c r="B8" s="29">
        <v>11</v>
      </c>
      <c r="C8" s="29" t="s">
        <v>17</v>
      </c>
      <c r="D8" s="29">
        <v>997</v>
      </c>
      <c r="E8" s="29" t="s">
        <v>66</v>
      </c>
      <c r="F8" s="29" t="s">
        <v>67</v>
      </c>
      <c r="G8" s="29" t="s">
        <v>19</v>
      </c>
      <c r="H8" s="29">
        <v>2</v>
      </c>
      <c r="I8" s="29">
        <v>994</v>
      </c>
      <c r="J8" s="29" t="s">
        <v>66</v>
      </c>
      <c r="K8" s="29">
        <v>121</v>
      </c>
      <c r="L8" s="29">
        <v>121</v>
      </c>
    </row>
    <row r="9" spans="1:12">
      <c r="A9" s="29">
        <v>4</v>
      </c>
      <c r="B9" s="29">
        <v>11</v>
      </c>
      <c r="C9" s="29" t="s">
        <v>17</v>
      </c>
      <c r="D9" s="29">
        <v>997</v>
      </c>
      <c r="E9" s="29" t="s">
        <v>66</v>
      </c>
      <c r="F9" s="29" t="s">
        <v>65</v>
      </c>
      <c r="G9" s="29" t="s">
        <v>19</v>
      </c>
      <c r="H9" s="29">
        <v>2</v>
      </c>
      <c r="I9" s="29">
        <v>994</v>
      </c>
      <c r="J9" s="29" t="s">
        <v>66</v>
      </c>
      <c r="K9" s="29">
        <v>1228</v>
      </c>
      <c r="L9" s="29">
        <v>1228</v>
      </c>
    </row>
    <row r="10" spans="1:12">
      <c r="A10" s="29">
        <v>5</v>
      </c>
      <c r="B10" s="29">
        <v>12</v>
      </c>
      <c r="C10" s="29" t="s">
        <v>64</v>
      </c>
      <c r="D10" s="29">
        <v>997</v>
      </c>
      <c r="E10" s="29" t="s">
        <v>66</v>
      </c>
      <c r="F10" s="29" t="s">
        <v>65</v>
      </c>
      <c r="G10" s="29" t="s">
        <v>19</v>
      </c>
      <c r="H10" s="29">
        <v>2</v>
      </c>
      <c r="I10" s="29">
        <v>994</v>
      </c>
      <c r="J10" s="29" t="s">
        <v>66</v>
      </c>
      <c r="K10" s="29">
        <v>31</v>
      </c>
      <c r="L10" s="29">
        <v>31</v>
      </c>
    </row>
    <row r="11" spans="1:12">
      <c r="A11" s="29">
        <v>6</v>
      </c>
      <c r="B11" s="29">
        <v>995</v>
      </c>
      <c r="C11" s="29" t="s">
        <v>21</v>
      </c>
      <c r="D11" s="29">
        <v>997</v>
      </c>
      <c r="E11" s="29" t="s">
        <v>66</v>
      </c>
      <c r="F11" s="29" t="s">
        <v>65</v>
      </c>
      <c r="G11" s="29" t="s">
        <v>19</v>
      </c>
      <c r="H11" s="29">
        <v>2</v>
      </c>
      <c r="I11" s="29">
        <v>994</v>
      </c>
      <c r="J11" s="29" t="s">
        <v>66</v>
      </c>
      <c r="K11" s="29">
        <v>2</v>
      </c>
      <c r="L11" s="29">
        <v>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5"/>
  <sheetViews>
    <sheetView workbookViewId="0">
      <selection activeCell="H5" sqref="H5"/>
    </sheetView>
  </sheetViews>
  <sheetFormatPr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68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213</v>
      </c>
      <c r="C5" s="29" t="s">
        <v>70</v>
      </c>
      <c r="D5" s="29">
        <v>2130</v>
      </c>
      <c r="E5" s="29" t="s">
        <v>23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1</v>
      </c>
      <c r="L5" s="29">
        <v>6.7111516049000004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>
      <selection activeCell="H7" sqref="H7"/>
    </sheetView>
  </sheetViews>
  <sheetFormatPr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3" t="s">
        <v>5</v>
      </c>
    </row>
    <row r="2" spans="1:12">
      <c r="B2" s="33" t="s">
        <v>71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72</v>
      </c>
    </row>
    <row r="5" spans="1:12">
      <c r="A5" s="29">
        <v>0</v>
      </c>
      <c r="B5" s="29">
        <v>211</v>
      </c>
      <c r="C5" s="29" t="s">
        <v>73</v>
      </c>
      <c r="D5" s="29">
        <v>21122</v>
      </c>
      <c r="E5" s="29" t="s">
        <v>26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124</v>
      </c>
      <c r="L5" s="29">
        <v>24.9173570576</v>
      </c>
    </row>
    <row r="6" spans="1:12">
      <c r="A6" s="29">
        <v>1</v>
      </c>
      <c r="B6" s="29">
        <v>211</v>
      </c>
      <c r="C6" s="29" t="s">
        <v>73</v>
      </c>
      <c r="D6" s="29">
        <v>21124</v>
      </c>
      <c r="E6" s="29" t="s">
        <v>27</v>
      </c>
      <c r="F6" s="29" t="s">
        <v>65</v>
      </c>
      <c r="G6" s="29" t="s">
        <v>66</v>
      </c>
      <c r="H6" s="29">
        <v>2</v>
      </c>
      <c r="I6" s="29">
        <v>994</v>
      </c>
      <c r="J6" s="29" t="s">
        <v>66</v>
      </c>
      <c r="K6" s="29">
        <v>59</v>
      </c>
      <c r="L6" s="29">
        <v>16.5588006694</v>
      </c>
    </row>
    <row r="7" spans="1:12">
      <c r="A7" s="29">
        <v>2</v>
      </c>
      <c r="B7" s="29">
        <v>213</v>
      </c>
      <c r="C7" s="29" t="s">
        <v>70</v>
      </c>
      <c r="D7" s="29">
        <v>2130</v>
      </c>
      <c r="E7" s="29" t="s">
        <v>23</v>
      </c>
      <c r="F7" s="29" t="s">
        <v>65</v>
      </c>
      <c r="G7" s="29" t="s">
        <v>66</v>
      </c>
      <c r="H7" s="29">
        <v>2</v>
      </c>
      <c r="I7" s="29">
        <v>994</v>
      </c>
      <c r="J7" s="29" t="s">
        <v>66</v>
      </c>
      <c r="K7" s="29">
        <v>5</v>
      </c>
      <c r="L7" s="29">
        <v>1.0835882943999999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>
      <selection activeCell="H50" sqref="H50:H53"/>
    </sheetView>
  </sheetViews>
  <sheetFormatPr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74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24</v>
      </c>
      <c r="C5" s="29" t="s">
        <v>75</v>
      </c>
      <c r="D5" s="29">
        <v>241</v>
      </c>
      <c r="E5" s="29" t="s">
        <v>29</v>
      </c>
      <c r="F5" s="29" t="s">
        <v>65</v>
      </c>
      <c r="G5" s="29" t="s">
        <v>66</v>
      </c>
      <c r="H5" s="29">
        <v>2</v>
      </c>
      <c r="I5" s="29">
        <v>994</v>
      </c>
      <c r="J5" s="29" t="s">
        <v>66</v>
      </c>
      <c r="K5" s="29">
        <v>3</v>
      </c>
      <c r="L5" s="29">
        <v>0.26710463569999998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tabSelected="1" workbookViewId="0">
      <selection activeCell="I16" sqref="I16"/>
    </sheetView>
  </sheetViews>
  <sheetFormatPr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3" t="s">
        <v>5</v>
      </c>
    </row>
    <row r="2" spans="1:12">
      <c r="B2" s="33" t="s">
        <v>76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69</v>
      </c>
    </row>
    <row r="5" spans="1:12">
      <c r="A5" s="29">
        <v>0</v>
      </c>
      <c r="B5" s="29">
        <v>2</v>
      </c>
      <c r="C5" s="29" t="s">
        <v>77</v>
      </c>
      <c r="D5" s="29">
        <v>24</v>
      </c>
      <c r="E5" s="29" t="s">
        <v>78</v>
      </c>
      <c r="F5" s="29" t="s">
        <v>79</v>
      </c>
      <c r="G5" s="29" t="s">
        <v>66</v>
      </c>
      <c r="H5" s="29">
        <v>2</v>
      </c>
      <c r="I5" s="29">
        <v>982</v>
      </c>
      <c r="J5" s="29" t="s">
        <v>66</v>
      </c>
      <c r="K5" s="29">
        <v>12</v>
      </c>
      <c r="L5" s="29">
        <v>52.048987417200003</v>
      </c>
    </row>
    <row r="6" spans="1:12">
      <c r="A6" s="29">
        <v>1</v>
      </c>
      <c r="B6" s="29">
        <v>3</v>
      </c>
      <c r="C6" s="29" t="s">
        <v>80</v>
      </c>
      <c r="D6" s="29">
        <v>31</v>
      </c>
      <c r="E6" s="29" t="s">
        <v>81</v>
      </c>
      <c r="F6" s="29" t="s">
        <v>79</v>
      </c>
      <c r="G6" s="29" t="s">
        <v>66</v>
      </c>
      <c r="H6" s="29">
        <v>2</v>
      </c>
      <c r="I6" s="29">
        <v>982</v>
      </c>
      <c r="J6" s="29" t="s">
        <v>66</v>
      </c>
      <c r="K6" s="29">
        <v>46</v>
      </c>
      <c r="L6" s="29">
        <v>462.52639287300002</v>
      </c>
    </row>
    <row r="7" spans="1:12">
      <c r="A7" s="29">
        <v>2</v>
      </c>
      <c r="B7" s="29">
        <v>3</v>
      </c>
      <c r="C7" s="29" t="s">
        <v>80</v>
      </c>
      <c r="D7" s="29">
        <v>32</v>
      </c>
      <c r="E7" s="29" t="s">
        <v>33</v>
      </c>
      <c r="F7" s="29" t="s">
        <v>79</v>
      </c>
      <c r="G7" s="29" t="s">
        <v>66</v>
      </c>
      <c r="H7" s="29">
        <v>2</v>
      </c>
      <c r="I7" s="29">
        <v>982</v>
      </c>
      <c r="J7" s="29" t="s">
        <v>66</v>
      </c>
      <c r="K7" s="29">
        <v>11</v>
      </c>
      <c r="L7" s="29">
        <v>48.500980844099999</v>
      </c>
    </row>
    <row r="8" spans="1:12">
      <c r="A8" s="29">
        <v>3</v>
      </c>
      <c r="B8" s="29">
        <v>4</v>
      </c>
      <c r="C8" s="29" t="s">
        <v>82</v>
      </c>
      <c r="D8" s="29">
        <v>41</v>
      </c>
      <c r="E8" s="29" t="s">
        <v>83</v>
      </c>
      <c r="F8" s="29" t="s">
        <v>79</v>
      </c>
      <c r="G8" s="29" t="s">
        <v>66</v>
      </c>
      <c r="H8" s="29">
        <v>2</v>
      </c>
      <c r="I8" s="29">
        <v>982</v>
      </c>
      <c r="J8" s="29" t="s">
        <v>66</v>
      </c>
      <c r="K8" s="29">
        <v>21</v>
      </c>
      <c r="L8" s="29">
        <v>72.135429647799995</v>
      </c>
    </row>
    <row r="9" spans="1:12">
      <c r="A9" s="29">
        <v>4</v>
      </c>
      <c r="B9" s="29">
        <v>998</v>
      </c>
      <c r="C9" s="29" t="s">
        <v>35</v>
      </c>
      <c r="D9" s="29">
        <v>998</v>
      </c>
      <c r="E9" s="29" t="s">
        <v>35</v>
      </c>
      <c r="F9" s="29" t="s">
        <v>79</v>
      </c>
      <c r="G9" s="29" t="s">
        <v>66</v>
      </c>
      <c r="H9" s="29">
        <v>2</v>
      </c>
      <c r="I9" s="29">
        <v>982</v>
      </c>
      <c r="J9" s="29" t="s">
        <v>66</v>
      </c>
      <c r="K9" s="29">
        <v>20</v>
      </c>
      <c r="L9" s="29">
        <v>986.70758970500003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_builtUpP_m_v2_aoi</vt:lpstr>
      <vt:lpstr>_transportationA_v2_aoi</vt:lpstr>
      <vt:lpstr>_transportationL_v2_aoi</vt:lpstr>
      <vt:lpstr>_facilitiesA_v2_aoi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2024-07-04T00:01:34Z</dcterms:modified>
</cp:coreProperties>
</file>