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EMSR734-AOI-04-UNIONISLAND\03MAPS\output\EMSR734\AOI04\GRA_PRODUCT\FCT\EMSR734_AOI04_GRA_PRODUCT_v3\20240705__v3\"/>
    </mc:Choice>
  </mc:AlternateContent>
  <xr:revisionPtr revIDLastSave="0" documentId="13_ncr:1_{9C21545C-B6CF-4B1B-8B13-8BD620E50565}" xr6:coauthVersionLast="47" xr6:coauthVersionMax="47" xr10:uidLastSave="{00000000-0000-0000-0000-000000000000}"/>
  <bookViews>
    <workbookView xWindow="-120" yWindow="-120" windowWidth="29040" windowHeight="17640" activeTab="1" xr2:uid="{00000000-000D-0000-FFFF-FFFF00000000}"/>
  </bookViews>
  <sheets>
    <sheet name="Info_Grading" sheetId="1" r:id="rId1"/>
    <sheet name="Grading" sheetId="2" r:id="rId2"/>
    <sheet name="_builtUpP_m_v3_aoi" sheetId="3" r:id="rId3"/>
    <sheet name="Pop_Statistics" sheetId="4" r:id="rId4"/>
    <sheet name="_transportationA_m_v3_aoi" sheetId="5" r:id="rId5"/>
    <sheet name="_transportationL_m_v3_aoi" sheetId="6" r:id="rId6"/>
    <sheet name="_facilitiesA_m_v3_aoi" sheetId="7" r:id="rId7"/>
    <sheet name="_naturalLandUseA_v3_aoi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5" i="2" l="1"/>
  <c r="B29" i="2"/>
  <c r="B28" i="2"/>
</calcChain>
</file>

<file path=xl/sharedStrings.xml><?xml version="1.0" encoding="utf-8"?>
<sst xmlns="http://schemas.openxmlformats.org/spreadsheetml/2006/main" count="348" uniqueCount="112">
  <si>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</si>
  <si>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</si>
  <si>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</si>
  <si>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</si>
  <si>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</si>
  <si>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EMSR734 AOI: 04 Union Island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</si>
  <si>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</si>
  <si>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</si>
  <si>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</si>
  <si>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</si>
  <si>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</si>
  <si>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</si>
  <si>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</si>
  <si>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Estimated population</t>
  </si>
  <si>
    <t>Number of inhabitants</t>
  </si>
  <si>
    <t>NA</t>
  </si>
  <si>
    <t>Built-up</t>
  </si>
  <si>
    <t>Residential Buildings</t>
  </si>
  <si>
    <t>No.</t>
  </si>
  <si>
    <t>Hotels and similar buildings</t>
  </si>
  <si>
    <t>Other non-residential buildings</t>
  </si>
  <si>
    <t>Transportation</t>
  </si>
  <si>
    <t>Airfield runways</t>
  </si>
  <si>
    <t>ha</t>
  </si>
  <si>
    <t>km</t>
  </si>
  <si>
    <t>Berthing Structure</t>
  </si>
  <si>
    <t>Local Road</t>
  </si>
  <si>
    <t>Cart Track</t>
  </si>
  <si>
    <t>No Driveway</t>
  </si>
  <si>
    <t>Facilities</t>
  </si>
  <si>
    <t>Sport and recreation constructions</t>
  </si>
  <si>
    <t>Land use</t>
  </si>
  <si>
    <t xml:space="preserve">Heterogeneous agricultural areas </t>
  </si>
  <si>
    <t xml:space="preserve">Forests </t>
  </si>
  <si>
    <t>Shrub and/or herbaceous vegetation association</t>
  </si>
  <si>
    <t xml:space="preserve">Inland wetlands </t>
  </si>
  <si>
    <t>Other</t>
  </si>
  <si>
    <t>* Presence of damage proxies and proximitywith destroyed/damaged asset</t>
  </si>
  <si>
    <t>** Sum of all damage classes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</si>
  <si>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</si>
  <si>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</si>
  <si>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</si>
  <si>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</si>
  <si>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</si>
  <si>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</si>
  <si>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</si>
  <si>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</si>
  <si>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</si>
  <si>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</si>
  <si>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</si>
  <si>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</si>
  <si>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FABDEM (ForestAndBuildingsremovedCopernicusDEM) removes building and tree height biases from the Copernicus GLO 30</t>
  </si>
  <si>
    <t xml:space="preserve"> Digital Elevation Model (DEM) (Airbus,2020).</t>
  </si>
  <si>
    <t>Global Administrative Areas (2012), refined by the producer. Globe Land 30 (2010), Copernicus Global Land Service: Land Cover (2019).</t>
  </si>
  <si>
    <t xml:space="preserve">Inset maps: JRC 2013, Natural Earth 2012, GeoNames 2015. </t>
  </si>
  <si>
    <t>_builtUpP_m_v3_aoi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</si>
  <si>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</si>
  <si>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</si>
  <si>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</si>
  <si>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</si>
  <si>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</si>
  <si>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</si>
  <si>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</si>
  <si>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</si>
  <si>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</si>
  <si>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</si>
  <si>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</si>
  <si>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</si>
  <si>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Not Applicable</t>
  </si>
  <si>
    <t>Building point</t>
  </si>
  <si>
    <t>Possibly damaged</t>
  </si>
  <si>
    <t>Non-residential Buildings</t>
  </si>
  <si>
    <t>No visible damage</t>
  </si>
  <si>
    <t>AOI: 04 Union Island</t>
  </si>
  <si>
    <t>Data Source</t>
  </si>
  <si>
    <t>GHS_POP_E2020_GLOBE_R2023A</t>
  </si>
  <si>
    <t>gpw_v4_population_count_rev11_2020</t>
  </si>
  <si>
    <t>High_Resolution_Settlement_Layer_(HRSL)</t>
  </si>
  <si>
    <t>landscan-global-2022</t>
  </si>
  <si>
    <t>WorldPop_global_ppp_2020_UNadj</t>
  </si>
  <si>
    <t>WorldPop_global_ppp_2020_UNadj_constrained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</si>
  <si>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</si>
  <si>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</si>
  <si>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</si>
  <si>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</si>
  <si>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</si>
  <si>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</si>
  <si>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</si>
  <si>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</si>
  <si>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</si>
  <si>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 xml:space="preserve">WorldPop (www.worldpop.org ) </t>
  </si>
  <si>
    <t>WorldPop, University of Southampton, UK.</t>
  </si>
  <si>
    <t>Indications of the differences between the population datasets.</t>
  </si>
  <si>
    <t>very good: &lt;20%_x000D_
good: 21%-40%_x000D_
moderate: 41%-60%_x000D_
poor: 61%-80%_x000D_
very poor: &gt;80%</t>
  </si>
  <si>
    <t>good</t>
  </si>
  <si>
    <t>_transportationA_m_v3_aoi</t>
  </si>
  <si>
    <t>Area</t>
  </si>
  <si>
    <t>Airfield</t>
  </si>
  <si>
    <t>_transportationL_m_v3_aoi</t>
  </si>
  <si>
    <t>Length</t>
  </si>
  <si>
    <t>Harbours, waterways, dams and other waterworks</t>
  </si>
  <si>
    <t>Highways, Streets and Roads</t>
  </si>
  <si>
    <t>_facilitiesA_m_v3_aoi</t>
  </si>
  <si>
    <t>Other Civil Engineering Works</t>
  </si>
  <si>
    <t>_naturalLandUseA_v3_aoi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</si>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</sst>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##,###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CCFF33"/>
        <bgColor rgb="FFCCFF33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7">
    <xf numFmtId="0" fontId="0" fillId="0" borderId="0" xfId="0"/>
    <xf numFmtId="0" fontId="0" fillId="2" borderId="0" xfId="0" applyFill="1"/>
    <xf numFmtId="0" fontId="0" fillId="0" borderId="0" xfId="0"/>
    <xf numFmtId="0" fontId="5" fillId="0" borderId="0" xfId="0" applyFont="1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center" wrapText="1"/>
    </xf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12" fillId="0" borderId="0" xfId="0" applyFont="1"/>
    <xf numFmtId="0" fontId="0" fillId="0" borderId="5" xfId="0" applyBorder="1"/>
    <xf numFmtId="0" fontId="0" fillId="0" borderId="6" xfId="0" applyBorder="1"/>
    <xf numFmtId="0" fontId="3" fillId="0" borderId="7" xfId="0" applyFont="1" applyBorder="1" applyAlignment="1">
      <alignment vertical="center"/>
    </xf>
    <xf numFmtId="0" fontId="4" fillId="0" borderId="7" xfId="0" applyFont="1" applyBorder="1" applyAlignment="1">
      <alignment horizontal="right" vertical="center" wrapText="1"/>
    </xf>
    <xf numFmtId="0" fontId="0" fillId="0" borderId="7" xfId="0" applyBorder="1"/>
    <xf numFmtId="0" fontId="9" fillId="0" borderId="8" xfId="0" applyFont="1" applyBorder="1" applyAlignment="1">
      <alignment vertical="top" wrapText="1"/>
    </xf>
    <xf numFmtId="0" fontId="9" fillId="0" borderId="8" xfId="0" applyFont="1" applyBorder="1" applyAlignment="1">
      <alignment horizontal="right" vertical="center" wrapText="1"/>
    </xf>
    <xf numFmtId="0" fontId="13" fillId="0" borderId="7" xfId="0" applyFont="1" applyBorder="1"/>
    <xf numFmtId="166" fontId="13" fillId="0" borderId="8" xfId="0" applyNumberFormat="1" applyFont="1" applyBorder="1" applyAlignment="1">
      <alignment horizontal="center" vertical="center" wrapText="1"/>
    </xf>
    <xf numFmtId="166" fontId="13" fillId="0" borderId="0" xfId="0" applyNumberFormat="1" applyFont="1" applyAlignment="1">
      <alignment horizontal="left" vertical="center"/>
    </xf>
    <xf numFmtId="166" fontId="13" fillId="0" borderId="0" xfId="0" applyNumberFormat="1" applyFont="1"/>
    <xf numFmtId="0" fontId="9" fillId="0" borderId="8" xfId="0" applyFont="1" applyBorder="1" applyAlignment="1">
      <alignment vertical="center" wrapText="1"/>
    </xf>
    <xf numFmtId="165" fontId="13" fillId="0" borderId="8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9" fillId="0" borderId="9" xfId="0" applyFont="1" applyBorder="1" applyAlignment="1">
      <alignment horizontal="right" vertical="center" wrapText="1"/>
    </xf>
    <xf numFmtId="165" fontId="13" fillId="0" borderId="9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9" fillId="0" borderId="10" xfId="0" applyFont="1" applyBorder="1" applyAlignment="1">
      <alignment horizontal="right" vertical="center" wrapText="1"/>
    </xf>
    <xf numFmtId="165" fontId="13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166" fontId="13" fillId="0" borderId="9" xfId="0" applyNumberFormat="1" applyFont="1" applyBorder="1" applyAlignment="1">
      <alignment horizontal="center" vertical="center" wrapText="1"/>
    </xf>
    <xf numFmtId="166" fontId="13" fillId="0" borderId="10" xfId="0" applyNumberFormat="1" applyFont="1" applyBorder="1" applyAlignment="1">
      <alignment horizontal="center" vertical="center" wrapText="1"/>
    </xf>
    <xf numFmtId="0" fontId="9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9" fillId="0" borderId="11" xfId="0" applyFont="1" applyBorder="1" applyAlignment="1">
      <alignment horizontal="right" vertical="center" wrapText="1"/>
    </xf>
    <xf numFmtId="166" fontId="13" fillId="0" borderId="11" xfId="0" applyNumberFormat="1" applyFont="1" applyBorder="1" applyAlignment="1">
      <alignment horizontal="center" vertical="center" wrapText="1"/>
    </xf>
    <xf numFmtId="0" fontId="9" fillId="0" borderId="8" xfId="0" applyFont="1" applyBorder="1"/>
    <xf numFmtId="0" fontId="10" fillId="0" borderId="8" xfId="0" applyFont="1" applyBorder="1" applyAlignment="1">
      <alignment vertical="center"/>
    </xf>
    <xf numFmtId="0" fontId="0" fillId="0" borderId="9" xfId="0" applyBorder="1"/>
    <xf numFmtId="0" fontId="10" fillId="0" borderId="9" xfId="0" applyFont="1" applyBorder="1" applyAlignment="1">
      <alignment vertical="center"/>
    </xf>
    <xf numFmtId="0" fontId="0" fillId="0" borderId="10" xfId="0" applyBorder="1"/>
    <xf numFmtId="0" fontId="10" fillId="0" borderId="10" xfId="0" applyFont="1" applyBorder="1" applyAlignment="1">
      <alignment vertical="center"/>
    </xf>
    <xf numFmtId="1" fontId="13" fillId="0" borderId="1" xfId="0" applyNumberFormat="1" applyFont="1" applyBorder="1" applyAlignment="1">
      <alignment horizontal="center"/>
    </xf>
    <xf numFmtId="167" fontId="13" fillId="0" borderId="1" xfId="0" applyNumberFormat="1" applyFont="1" applyBorder="1" applyAlignment="1">
      <alignment horizontal="center"/>
    </xf>
    <xf numFmtId="0" fontId="14" fillId="0" borderId="0" xfId="0" applyFont="1"/>
    <xf numFmtId="0" fontId="13" fillId="0" borderId="0" xfId="0" applyFont="1"/>
    <xf numFmtId="0" fontId="15" fillId="0" borderId="0" xfId="0" applyFont="1"/>
    <xf numFmtId="0" fontId="13" fillId="0" borderId="0" xfId="0" applyFont="1" applyAlignment="1">
      <alignment horizontal="left" vertical="center"/>
    </xf>
    <xf numFmtId="0" fontId="12" fillId="4" borderId="11" xfId="0" applyFont="1" applyFill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6" fillId="0" borderId="11" xfId="0" applyFont="1" applyBorder="1" applyAlignment="1">
      <alignment horizontal="left" vertical="center" wrapText="1"/>
    </xf>
    <xf numFmtId="0" fontId="12" fillId="0" borderId="11" xfId="0" applyFont="1" applyBorder="1"/>
    <xf numFmtId="0" fontId="0" fillId="5" borderId="11" xfId="0" applyFill="1" applyBorder="1"/>
    <xf numFmtId="0" fontId="0" fillId="0" borderId="11" xfId="0" applyBorder="1"/>
    <xf numFmtId="0" fontId="0" fillId="6" borderId="11" xfId="0" applyFill="1" applyBorder="1"/>
    <xf numFmtId="0" fontId="0" fillId="7" borderId="11" xfId="0" applyFill="1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right" vertical="center" wrapText="1"/>
    </xf>
    <xf numFmtId="0" fontId="17" fillId="0" borderId="0" xfId="0" applyFont="1"/>
    <xf numFmtId="0" fontId="17" fillId="0" borderId="0" xfId="0" applyFont="1" applyAlignment="1">
      <alignment vertical="center"/>
    </xf>
    <xf numFmtId="0" fontId="17" fillId="2" borderId="0" xfId="0" applyFont="1" applyFill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34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51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50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11"/>
    </row>
    <row r="2" spans="2:2" ht="20.25" customHeight="1">
      <c r="B2" s="12" t="s">
        <v>0</v>
      </c>
    </row>
    <row r="3" spans="2:2" ht="20.25" customHeight="1">
      <c r="B3" s="12"/>
    </row>
    <row r="4" spans="2:2" ht="15.75" customHeight="1">
      <c r="B4" s="19" t="s">
        <v>1</v>
      </c>
    </row>
    <row r="5" spans="2:2" ht="15.75" customHeight="1">
      <c r="B5" s="19" t="s">
        <v>2</v>
      </c>
    </row>
    <row r="6" spans="2:2" ht="15.75" customHeight="1">
      <c r="B6" s="19"/>
    </row>
    <row r="7" spans="2:2" ht="15.75" customHeight="1">
      <c r="B7" s="19" t="s">
        <v>3</v>
      </c>
    </row>
    <row r="8" spans="2:2" ht="15.75" customHeight="1">
      <c r="B8" s="19"/>
    </row>
    <row r="9" spans="2:2" ht="30.75" customHeight="1">
      <c r="B9" s="20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49"/>
  <sheetViews>
    <sheetView showGridLines="0" tabSelected="1" zoomScale="70" zoomScaleNormal="70" workbookViewId="0">
      <selection activeCell="C54" sqref="C54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5.140625" style="7" bestFit="1" customWidth="1"/>
    <col min="4" max="4" width="7.42578125" style="2" bestFit="1" customWidth="1"/>
    <col min="5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10"/>
      <c r="B1" s="31" t="s">
        <v>5</v>
      </c>
    </row>
    <row r="3" spans="1:11">
      <c r="B3" s="16" t="s">
        <v>6</v>
      </c>
      <c r="C3" s="17"/>
      <c r="D3" s="17"/>
      <c r="E3" s="17"/>
      <c r="F3" s="17"/>
      <c r="G3" s="17"/>
      <c r="H3" s="17"/>
      <c r="I3" s="18"/>
      <c r="J3" s="3"/>
      <c r="K3" s="3"/>
    </row>
    <row r="4" spans="1:11" ht="30.75" customHeight="1">
      <c r="B4" s="9"/>
      <c r="C4" s="73" t="s">
        <v>7</v>
      </c>
      <c r="D4" s="72"/>
      <c r="E4" s="13" t="s">
        <v>8</v>
      </c>
      <c r="F4" s="13" t="s">
        <v>9</v>
      </c>
      <c r="G4" s="13" t="s">
        <v>10</v>
      </c>
      <c r="H4" s="13" t="s">
        <v>11</v>
      </c>
      <c r="I4" s="13" t="s">
        <v>12</v>
      </c>
      <c r="J4" s="3"/>
      <c r="K4" s="3"/>
    </row>
    <row r="5" spans="1:11">
      <c r="B5" s="14" t="s">
        <v>13</v>
      </c>
      <c r="C5" s="15" t="s">
        <v>14</v>
      </c>
      <c r="D5" s="15"/>
      <c r="E5" s="70"/>
      <c r="F5" s="71"/>
      <c r="G5" s="72"/>
      <c r="H5" s="56" t="s">
        <v>15</v>
      </c>
      <c r="I5" s="57">
        <v>1800</v>
      </c>
      <c r="J5" s="3"/>
      <c r="K5" s="3"/>
    </row>
    <row r="6" spans="1:11">
      <c r="B6" s="27" t="s">
        <v>16</v>
      </c>
      <c r="C6" s="33" t="s">
        <v>17</v>
      </c>
      <c r="D6" s="28" t="s">
        <v>18</v>
      </c>
      <c r="E6" s="34">
        <v>869</v>
      </c>
      <c r="F6" s="34">
        <v>553</v>
      </c>
      <c r="G6" s="34">
        <v>30</v>
      </c>
      <c r="H6" s="34">
        <v>1452</v>
      </c>
      <c r="I6" s="34">
        <v>1473</v>
      </c>
    </row>
    <row r="7" spans="1:11">
      <c r="B7" s="35"/>
      <c r="C7" s="36" t="s">
        <v>19</v>
      </c>
      <c r="D7" s="37" t="s">
        <v>18</v>
      </c>
      <c r="E7" s="38">
        <v>20</v>
      </c>
      <c r="F7" s="38">
        <v>2</v>
      </c>
      <c r="G7" s="38">
        <v>0</v>
      </c>
      <c r="H7" s="38">
        <v>22</v>
      </c>
      <c r="I7" s="38">
        <v>22</v>
      </c>
    </row>
    <row r="8" spans="1:11">
      <c r="B8" s="39"/>
      <c r="C8" s="40" t="s">
        <v>20</v>
      </c>
      <c r="D8" s="41" t="s">
        <v>18</v>
      </c>
      <c r="E8" s="42">
        <v>0</v>
      </c>
      <c r="F8" s="42">
        <v>0</v>
      </c>
      <c r="G8" s="42">
        <v>1</v>
      </c>
      <c r="H8" s="42">
        <v>1</v>
      </c>
      <c r="I8" s="42">
        <v>2</v>
      </c>
    </row>
    <row r="9" spans="1:11">
      <c r="B9" s="27" t="s">
        <v>21</v>
      </c>
      <c r="C9" s="43" t="s">
        <v>22</v>
      </c>
      <c r="D9" s="28" t="s">
        <v>23</v>
      </c>
      <c r="E9" s="30">
        <v>0</v>
      </c>
      <c r="F9" s="30">
        <v>6.2009355740999998</v>
      </c>
      <c r="G9" s="30">
        <v>0</v>
      </c>
      <c r="H9" s="30">
        <v>6.2009355740999998</v>
      </c>
      <c r="I9" s="30">
        <v>6.7111503926999996</v>
      </c>
    </row>
    <row r="10" spans="1:11">
      <c r="B10" s="35"/>
      <c r="C10" s="36" t="s">
        <v>22</v>
      </c>
      <c r="D10" s="37" t="s">
        <v>24</v>
      </c>
      <c r="E10" s="44">
        <v>0</v>
      </c>
      <c r="F10" s="44">
        <v>0</v>
      </c>
      <c r="G10" s="44">
        <v>0</v>
      </c>
      <c r="H10" s="44">
        <v>0</v>
      </c>
      <c r="I10" s="44">
        <v>1.0835882944999999</v>
      </c>
    </row>
    <row r="11" spans="1:11">
      <c r="B11" s="35"/>
      <c r="C11" s="36" t="s">
        <v>25</v>
      </c>
      <c r="D11" s="37" t="s">
        <v>24</v>
      </c>
      <c r="E11" s="44">
        <v>0.27634133399999999</v>
      </c>
      <c r="F11" s="44">
        <v>2.9397412800000002E-2</v>
      </c>
      <c r="G11" s="44">
        <v>8.3073535399999995E-2</v>
      </c>
      <c r="H11" s="44">
        <v>0.38881228220000003</v>
      </c>
      <c r="I11" s="44">
        <v>0.38881228220000003</v>
      </c>
    </row>
    <row r="12" spans="1:11">
      <c r="B12" s="35"/>
      <c r="C12" s="36" t="s">
        <v>26</v>
      </c>
      <c r="D12" s="37" t="s">
        <v>24</v>
      </c>
      <c r="E12" s="44">
        <v>0.2376664758</v>
      </c>
      <c r="F12" s="44">
        <v>4.1021171935999998</v>
      </c>
      <c r="G12" s="44">
        <v>0.70890694830000001</v>
      </c>
      <c r="H12" s="44">
        <v>5.0486906177000002</v>
      </c>
      <c r="I12" s="44">
        <v>24.917357057299999</v>
      </c>
    </row>
    <row r="13" spans="1:11">
      <c r="B13" s="35"/>
      <c r="C13" s="36" t="s">
        <v>27</v>
      </c>
      <c r="D13" s="37" t="s">
        <v>24</v>
      </c>
      <c r="E13" s="44">
        <v>0.12475513119999999</v>
      </c>
      <c r="F13" s="44">
        <v>1.5344123997000001</v>
      </c>
      <c r="G13" s="44">
        <v>1.4818113602</v>
      </c>
      <c r="H13" s="44">
        <v>3.1409788911000001</v>
      </c>
      <c r="I13" s="44">
        <v>16.558800669</v>
      </c>
    </row>
    <row r="14" spans="1:11">
      <c r="B14" s="39"/>
      <c r="C14" s="40" t="s">
        <v>28</v>
      </c>
      <c r="D14" s="41" t="s">
        <v>24</v>
      </c>
      <c r="E14" s="45">
        <v>0</v>
      </c>
      <c r="F14" s="45">
        <v>0.44623875639999999</v>
      </c>
      <c r="G14" s="45">
        <v>0.78995024859999996</v>
      </c>
      <c r="H14" s="45">
        <v>1.236189005</v>
      </c>
      <c r="I14" s="45">
        <v>1.236189005</v>
      </c>
    </row>
    <row r="15" spans="1:11">
      <c r="B15" s="46" t="s">
        <v>29</v>
      </c>
      <c r="C15" s="47" t="s">
        <v>30</v>
      </c>
      <c r="D15" s="48" t="s">
        <v>23</v>
      </c>
      <c r="E15" s="49">
        <v>0</v>
      </c>
      <c r="F15" s="49">
        <v>0.26710463569999998</v>
      </c>
      <c r="G15" s="49">
        <v>0</v>
      </c>
      <c r="H15" s="49">
        <v>0.26710463569999998</v>
      </c>
      <c r="I15" s="49">
        <v>0.26710463569999998</v>
      </c>
    </row>
    <row r="16" spans="1:11">
      <c r="B16" s="50" t="s">
        <v>31</v>
      </c>
      <c r="C16" s="51" t="s">
        <v>32</v>
      </c>
      <c r="D16" s="28" t="s">
        <v>23</v>
      </c>
      <c r="E16" s="30">
        <v>0</v>
      </c>
      <c r="F16" s="30">
        <v>0</v>
      </c>
      <c r="G16" s="30">
        <v>0</v>
      </c>
      <c r="H16" s="30">
        <v>0</v>
      </c>
      <c r="I16" s="30">
        <v>52.048987417200003</v>
      </c>
    </row>
    <row r="17" spans="1:10">
      <c r="B17" s="52"/>
      <c r="C17" s="53" t="s">
        <v>33</v>
      </c>
      <c r="D17" s="37" t="s">
        <v>23</v>
      </c>
      <c r="E17" s="44">
        <v>0</v>
      </c>
      <c r="F17" s="44">
        <v>0</v>
      </c>
      <c r="G17" s="44">
        <v>0</v>
      </c>
      <c r="H17" s="44">
        <v>0</v>
      </c>
      <c r="I17" s="44">
        <v>462.52639287300002</v>
      </c>
    </row>
    <row r="18" spans="1:10">
      <c r="B18" s="52"/>
      <c r="C18" s="53" t="s">
        <v>34</v>
      </c>
      <c r="D18" s="37" t="s">
        <v>23</v>
      </c>
      <c r="E18" s="44">
        <v>0</v>
      </c>
      <c r="F18" s="44">
        <v>0</v>
      </c>
      <c r="G18" s="44">
        <v>0</v>
      </c>
      <c r="H18" s="44">
        <v>0</v>
      </c>
      <c r="I18" s="44">
        <v>48.500980844099999</v>
      </c>
    </row>
    <row r="19" spans="1:10">
      <c r="B19" s="52"/>
      <c r="C19" s="53" t="s">
        <v>35</v>
      </c>
      <c r="D19" s="37" t="s">
        <v>23</v>
      </c>
      <c r="E19" s="44">
        <v>0</v>
      </c>
      <c r="F19" s="44">
        <v>0</v>
      </c>
      <c r="G19" s="44">
        <v>0</v>
      </c>
      <c r="H19" s="44">
        <v>0</v>
      </c>
      <c r="I19" s="44">
        <v>72.135429647799995</v>
      </c>
    </row>
    <row r="20" spans="1:10">
      <c r="B20" s="54"/>
      <c r="C20" s="55" t="s">
        <v>36</v>
      </c>
      <c r="D20" s="41" t="s">
        <v>23</v>
      </c>
      <c r="E20" s="45">
        <v>0</v>
      </c>
      <c r="F20" s="45">
        <v>0</v>
      </c>
      <c r="G20" s="45">
        <v>0</v>
      </c>
      <c r="H20" s="45">
        <v>0</v>
      </c>
      <c r="I20" s="45">
        <v>986.70758970500003</v>
      </c>
    </row>
    <row r="21" spans="1:10">
      <c r="A21" s="22"/>
      <c r="B21" s="4"/>
      <c r="C21" s="5"/>
      <c r="D21" s="8"/>
      <c r="J21" s="23"/>
    </row>
    <row r="22" spans="1:10">
      <c r="A22" s="22"/>
      <c r="B22" s="59" t="s">
        <v>37</v>
      </c>
      <c r="C22" s="5"/>
      <c r="D22" s="8"/>
      <c r="J22" s="23"/>
    </row>
    <row r="23" spans="1:10">
      <c r="A23" s="22"/>
      <c r="B23" s="29" t="s">
        <v>38</v>
      </c>
      <c r="C23" s="24"/>
      <c r="D23" s="25"/>
      <c r="E23" s="26"/>
      <c r="F23" s="26"/>
      <c r="G23" s="26"/>
      <c r="H23" s="26"/>
      <c r="I23" s="26"/>
      <c r="J23" s="23"/>
    </row>
    <row r="24" spans="1:10">
      <c r="B24" s="4"/>
      <c r="C24" s="5"/>
      <c r="D24" s="8"/>
    </row>
    <row r="25" spans="1:10">
      <c r="B25" s="4"/>
      <c r="C25" s="5"/>
      <c r="D25" s="8"/>
    </row>
    <row r="26" spans="1:10">
      <c r="B26" s="58" t="s">
        <v>39</v>
      </c>
      <c r="C26" s="5"/>
      <c r="D26" s="8"/>
    </row>
    <row r="27" spans="1:10">
      <c r="B27" s="59" t="s">
        <v>40</v>
      </c>
      <c r="C27" s="5"/>
      <c r="D27" s="8"/>
    </row>
    <row r="28" spans="1:10">
      <c r="B28" s="60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28" s="5"/>
      <c r="D28" s="8"/>
    </row>
    <row r="29" spans="1:10">
      <c r="B29" s="59" t="str">
        <f>CONCATENATE(CHAR(169)," European Union / Copernicus Emergency Management Service")</f>
        <v>© European Union / Copernicus Emergency Management Service</v>
      </c>
      <c r="C29" s="5"/>
      <c r="D29" s="8"/>
    </row>
    <row r="30" spans="1:10">
      <c r="B30" s="4"/>
      <c r="C30" s="5"/>
      <c r="D30" s="8"/>
    </row>
    <row r="31" spans="1:10">
      <c r="B31" s="4"/>
      <c r="C31" s="5"/>
      <c r="D31" s="8"/>
    </row>
    <row r="32" spans="1:10">
      <c r="B32" s="58" t="s">
        <v>41</v>
      </c>
      <c r="C32" s="5"/>
      <c r="D32" s="8"/>
    </row>
    <row r="33" spans="1:45">
      <c r="B33" s="59" t="s">
        <v>42</v>
      </c>
      <c r="C33" s="5"/>
      <c r="D33" s="8"/>
    </row>
    <row r="34" spans="1:45">
      <c r="B34" s="59" t="s">
        <v>43</v>
      </c>
      <c r="C34" s="6"/>
      <c r="D34" s="8"/>
      <c r="H34" s="61" t="s">
        <v>44</v>
      </c>
    </row>
    <row r="35" spans="1:45">
      <c r="B35" s="59" t="s">
        <v>45</v>
      </c>
      <c r="C35" s="6"/>
      <c r="D35" s="8"/>
    </row>
    <row r="36" spans="1:45">
      <c r="B36" s="59" t="s">
        <v>46</v>
      </c>
      <c r="C36" s="6"/>
      <c r="D36" s="8"/>
    </row>
    <row r="37" spans="1:45">
      <c r="B37" s="4"/>
      <c r="C37" s="6"/>
      <c r="D37" s="8"/>
    </row>
    <row r="38" spans="1:45">
      <c r="B38" s="4"/>
      <c r="C38" s="6"/>
      <c r="D38" s="8"/>
    </row>
    <row r="39" spans="1:45">
      <c r="B39" s="58" t="s">
        <v>47</v>
      </c>
      <c r="C39" s="6"/>
      <c r="D39" s="8"/>
    </row>
    <row r="40" spans="1:45">
      <c r="B40" s="59" t="s">
        <v>48</v>
      </c>
      <c r="C40" s="6"/>
      <c r="D40" s="8"/>
    </row>
    <row r="41" spans="1:45">
      <c r="B41" s="59" t="s">
        <v>49</v>
      </c>
      <c r="C41" s="6"/>
      <c r="D41" s="8"/>
    </row>
    <row r="42" spans="1:45">
      <c r="B42" s="4"/>
      <c r="C42" s="6"/>
      <c r="D42" s="8"/>
    </row>
    <row r="43" spans="1:45">
      <c r="B43" s="4"/>
      <c r="C43" s="6"/>
      <c r="D43" s="8"/>
    </row>
    <row r="44" spans="1:45">
      <c r="B44" s="58" t="s">
        <v>50</v>
      </c>
      <c r="C44" s="6"/>
      <c r="D44" s="8"/>
    </row>
    <row r="45" spans="1:45">
      <c r="B45" s="59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45" s="6"/>
      <c r="D45" s="8"/>
    </row>
    <row r="46" spans="1:45">
      <c r="B46" s="59" t="s">
        <v>53</v>
      </c>
    </row>
    <row r="47" spans="1:45">
      <c r="B47" s="59" t="s">
        <v>54</v>
      </c>
    </row>
    <row r="48" spans="1:45" s="76" customFormat="1">
      <c r="A48" s="74"/>
      <c r="B48" s="59" t="s">
        <v>51</v>
      </c>
      <c r="C48" s="75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74"/>
      <c r="AN48" s="74"/>
      <c r="AO48" s="74"/>
      <c r="AP48" s="74"/>
      <c r="AQ48" s="74"/>
      <c r="AR48" s="74"/>
      <c r="AS48" s="74"/>
    </row>
    <row r="49" spans="1:45" s="76" customFormat="1">
      <c r="A49" s="74"/>
      <c r="B49" s="59" t="s">
        <v>52</v>
      </c>
      <c r="C49" s="75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4"/>
      <c r="AL49" s="74"/>
      <c r="AM49" s="74"/>
      <c r="AN49" s="74"/>
      <c r="AO49" s="74"/>
      <c r="AP49" s="74"/>
      <c r="AQ49" s="74"/>
      <c r="AR49" s="74"/>
      <c r="AS49" s="74"/>
    </row>
  </sheetData>
  <mergeCells count="2">
    <mergeCell ref="E5:G5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applyStyles="1" summaryBelow="0"/>
    <pageSetUpPr autoPageBreaks="0" fitToPage="1"/>
  </sheetPr>
  <dimension ref="A1:L19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33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>
      <c r="B1" s="32" t="s">
        <v>5</v>
      </c>
    </row>
    <row r="2" spans="1:12">
      <c r="B2" s="32" t="s">
        <v>55</v>
      </c>
    </row>
    <row r="4" spans="1:12">
      <c r="A4" s="21" t="s">
        <v>56</v>
      </c>
      <c r="B4" s="21" t="s">
        <v>57</v>
      </c>
      <c r="C4" s="21" t="s">
        <v>58</v>
      </c>
      <c r="D4" s="21" t="s">
        <v>59</v>
      </c>
      <c r="E4" s="21" t="s">
        <v>60</v>
      </c>
      <c r="F4" s="21" t="s">
        <v>61</v>
      </c>
      <c r="G4" s="21" t="s">
        <v>62</v>
      </c>
      <c r="H4" s="21" t="s">
        <v>63</v>
      </c>
      <c r="I4" s="21" t="s">
        <v>64</v>
      </c>
      <c r="J4" s="21" t="s">
        <v>65</v>
      </c>
      <c r="K4" s="21" t="s">
        <v>66</v>
      </c>
      <c r="L4" s="21" t="s">
        <v>67</v>
      </c>
    </row>
    <row r="5" spans="1:12">
      <c r="A5" s="59">
        <v>0</v>
      </c>
      <c r="B5" s="59">
        <v>11</v>
      </c>
      <c r="C5" s="59" t="s">
        <v>17</v>
      </c>
      <c r="D5" s="59">
        <v>997</v>
      </c>
      <c r="E5" s="59" t="s">
        <v>68</v>
      </c>
      <c r="F5" s="59" t="s">
        <v>9</v>
      </c>
      <c r="G5" s="59" t="s">
        <v>69</v>
      </c>
      <c r="H5" s="59">
        <v>2</v>
      </c>
      <c r="I5" s="59">
        <v>1</v>
      </c>
      <c r="J5" s="59" t="s">
        <v>68</v>
      </c>
      <c r="K5" s="59">
        <v>11</v>
      </c>
      <c r="L5" s="59">
        <v>11</v>
      </c>
    </row>
    <row r="6" spans="1:12">
      <c r="A6" s="59">
        <v>1</v>
      </c>
      <c r="B6" s="59">
        <v>11</v>
      </c>
      <c r="C6" s="59" t="s">
        <v>17</v>
      </c>
      <c r="D6" s="59">
        <v>997</v>
      </c>
      <c r="E6" s="59" t="s">
        <v>68</v>
      </c>
      <c r="F6" s="59" t="s">
        <v>8</v>
      </c>
      <c r="G6" s="59" t="s">
        <v>69</v>
      </c>
      <c r="H6" s="59">
        <v>2</v>
      </c>
      <c r="I6" s="59">
        <v>1</v>
      </c>
      <c r="J6" s="59" t="s">
        <v>68</v>
      </c>
      <c r="K6" s="59">
        <v>13</v>
      </c>
      <c r="L6" s="59">
        <v>13</v>
      </c>
    </row>
    <row r="7" spans="1:12">
      <c r="A7" s="59">
        <v>2</v>
      </c>
      <c r="B7" s="59">
        <v>11</v>
      </c>
      <c r="C7" s="59" t="s">
        <v>17</v>
      </c>
      <c r="D7" s="59">
        <v>997</v>
      </c>
      <c r="E7" s="59" t="s">
        <v>68</v>
      </c>
      <c r="F7" s="59" t="s">
        <v>70</v>
      </c>
      <c r="G7" s="59" t="s">
        <v>69</v>
      </c>
      <c r="H7" s="59">
        <v>2</v>
      </c>
      <c r="I7" s="59">
        <v>1</v>
      </c>
      <c r="J7" s="59" t="s">
        <v>68</v>
      </c>
      <c r="K7" s="59">
        <v>1</v>
      </c>
      <c r="L7" s="59">
        <v>1</v>
      </c>
    </row>
    <row r="8" spans="1:12">
      <c r="A8" s="59">
        <v>3</v>
      </c>
      <c r="B8" s="59">
        <v>11</v>
      </c>
      <c r="C8" s="59" t="s">
        <v>17</v>
      </c>
      <c r="D8" s="59">
        <v>997</v>
      </c>
      <c r="E8" s="59" t="s">
        <v>68</v>
      </c>
      <c r="F8" s="59" t="s">
        <v>9</v>
      </c>
      <c r="G8" s="59" t="s">
        <v>69</v>
      </c>
      <c r="H8" s="59">
        <v>2</v>
      </c>
      <c r="I8" s="59">
        <v>2</v>
      </c>
      <c r="J8" s="59" t="s">
        <v>68</v>
      </c>
      <c r="K8" s="59">
        <v>5</v>
      </c>
      <c r="L8" s="59">
        <v>5</v>
      </c>
    </row>
    <row r="9" spans="1:12">
      <c r="A9" s="59">
        <v>4</v>
      </c>
      <c r="B9" s="59">
        <v>11</v>
      </c>
      <c r="C9" s="59" t="s">
        <v>17</v>
      </c>
      <c r="D9" s="59">
        <v>997</v>
      </c>
      <c r="E9" s="59" t="s">
        <v>68</v>
      </c>
      <c r="F9" s="59" t="s">
        <v>8</v>
      </c>
      <c r="G9" s="59" t="s">
        <v>69</v>
      </c>
      <c r="H9" s="59">
        <v>2</v>
      </c>
      <c r="I9" s="59">
        <v>2</v>
      </c>
      <c r="J9" s="59" t="s">
        <v>68</v>
      </c>
      <c r="K9" s="59">
        <v>3</v>
      </c>
      <c r="L9" s="59">
        <v>3</v>
      </c>
    </row>
    <row r="10" spans="1:12">
      <c r="A10" s="59">
        <v>5</v>
      </c>
      <c r="B10" s="59">
        <v>11</v>
      </c>
      <c r="C10" s="59" t="s">
        <v>17</v>
      </c>
      <c r="D10" s="59">
        <v>997</v>
      </c>
      <c r="E10" s="59" t="s">
        <v>68</v>
      </c>
      <c r="F10" s="59" t="s">
        <v>70</v>
      </c>
      <c r="G10" s="59" t="s">
        <v>69</v>
      </c>
      <c r="H10" s="59">
        <v>2</v>
      </c>
      <c r="I10" s="59">
        <v>2</v>
      </c>
      <c r="J10" s="59" t="s">
        <v>68</v>
      </c>
      <c r="K10" s="59">
        <v>3</v>
      </c>
      <c r="L10" s="59">
        <v>3</v>
      </c>
    </row>
    <row r="11" spans="1:12">
      <c r="A11" s="59">
        <v>6</v>
      </c>
      <c r="B11" s="59">
        <v>12</v>
      </c>
      <c r="C11" s="59" t="s">
        <v>71</v>
      </c>
      <c r="D11" s="59">
        <v>121</v>
      </c>
      <c r="E11" s="59" t="s">
        <v>19</v>
      </c>
      <c r="F11" s="59" t="s">
        <v>8</v>
      </c>
      <c r="G11" s="59" t="s">
        <v>69</v>
      </c>
      <c r="H11" s="59">
        <v>2</v>
      </c>
      <c r="I11" s="59">
        <v>2</v>
      </c>
      <c r="J11" s="59" t="s">
        <v>68</v>
      </c>
      <c r="K11" s="59">
        <v>3</v>
      </c>
      <c r="L11" s="59">
        <v>3</v>
      </c>
    </row>
    <row r="12" spans="1:12">
      <c r="A12" s="59">
        <v>7</v>
      </c>
      <c r="B12" s="59">
        <v>11</v>
      </c>
      <c r="C12" s="59" t="s">
        <v>17</v>
      </c>
      <c r="D12" s="59">
        <v>997</v>
      </c>
      <c r="E12" s="59" t="s">
        <v>68</v>
      </c>
      <c r="F12" s="59" t="s">
        <v>9</v>
      </c>
      <c r="G12" s="59" t="s">
        <v>69</v>
      </c>
      <c r="H12" s="59">
        <v>2</v>
      </c>
      <c r="I12" s="59">
        <v>994</v>
      </c>
      <c r="J12" s="59" t="s">
        <v>68</v>
      </c>
      <c r="K12" s="59">
        <v>537</v>
      </c>
      <c r="L12" s="59">
        <v>537</v>
      </c>
    </row>
    <row r="13" spans="1:12">
      <c r="A13" s="59">
        <v>8</v>
      </c>
      <c r="B13" s="59">
        <v>11</v>
      </c>
      <c r="C13" s="59" t="s">
        <v>17</v>
      </c>
      <c r="D13" s="59">
        <v>997</v>
      </c>
      <c r="E13" s="59" t="s">
        <v>68</v>
      </c>
      <c r="F13" s="59" t="s">
        <v>8</v>
      </c>
      <c r="G13" s="59" t="s">
        <v>69</v>
      </c>
      <c r="H13" s="59">
        <v>2</v>
      </c>
      <c r="I13" s="59">
        <v>994</v>
      </c>
      <c r="J13" s="59" t="s">
        <v>68</v>
      </c>
      <c r="K13" s="59">
        <v>853</v>
      </c>
      <c r="L13" s="59">
        <v>853</v>
      </c>
    </row>
    <row r="14" spans="1:12">
      <c r="A14" s="59">
        <v>9</v>
      </c>
      <c r="B14" s="59">
        <v>11</v>
      </c>
      <c r="C14" s="59" t="s">
        <v>17</v>
      </c>
      <c r="D14" s="59">
        <v>997</v>
      </c>
      <c r="E14" s="59" t="s">
        <v>68</v>
      </c>
      <c r="F14" s="59" t="s">
        <v>70</v>
      </c>
      <c r="G14" s="59" t="s">
        <v>69</v>
      </c>
      <c r="H14" s="59">
        <v>2</v>
      </c>
      <c r="I14" s="59">
        <v>994</v>
      </c>
      <c r="J14" s="59" t="s">
        <v>68</v>
      </c>
      <c r="K14" s="59">
        <v>26</v>
      </c>
      <c r="L14" s="59">
        <v>26</v>
      </c>
    </row>
    <row r="15" spans="1:12">
      <c r="A15" s="59">
        <v>10</v>
      </c>
      <c r="B15" s="59">
        <v>12</v>
      </c>
      <c r="C15" s="59" t="s">
        <v>71</v>
      </c>
      <c r="D15" s="59">
        <v>121</v>
      </c>
      <c r="E15" s="59" t="s">
        <v>19</v>
      </c>
      <c r="F15" s="59" t="s">
        <v>9</v>
      </c>
      <c r="G15" s="59" t="s">
        <v>69</v>
      </c>
      <c r="H15" s="59">
        <v>2</v>
      </c>
      <c r="I15" s="59">
        <v>994</v>
      </c>
      <c r="J15" s="59" t="s">
        <v>68</v>
      </c>
      <c r="K15" s="59">
        <v>2</v>
      </c>
      <c r="L15" s="59">
        <v>2</v>
      </c>
    </row>
    <row r="16" spans="1:12">
      <c r="A16" s="59">
        <v>11</v>
      </c>
      <c r="B16" s="59">
        <v>12</v>
      </c>
      <c r="C16" s="59" t="s">
        <v>71</v>
      </c>
      <c r="D16" s="59">
        <v>121</v>
      </c>
      <c r="E16" s="59" t="s">
        <v>19</v>
      </c>
      <c r="F16" s="59" t="s">
        <v>8</v>
      </c>
      <c r="G16" s="59" t="s">
        <v>69</v>
      </c>
      <c r="H16" s="59">
        <v>2</v>
      </c>
      <c r="I16" s="59">
        <v>994</v>
      </c>
      <c r="J16" s="59" t="s">
        <v>68</v>
      </c>
      <c r="K16" s="59">
        <v>17</v>
      </c>
      <c r="L16" s="59">
        <v>17</v>
      </c>
    </row>
    <row r="17" spans="1:12">
      <c r="A17" s="59">
        <v>12</v>
      </c>
      <c r="B17" s="59">
        <v>12</v>
      </c>
      <c r="C17" s="59" t="s">
        <v>71</v>
      </c>
      <c r="D17" s="59">
        <v>127</v>
      </c>
      <c r="E17" s="59" t="s">
        <v>20</v>
      </c>
      <c r="F17" s="59" t="s">
        <v>70</v>
      </c>
      <c r="G17" s="59" t="s">
        <v>69</v>
      </c>
      <c r="H17" s="59">
        <v>2</v>
      </c>
      <c r="I17" s="59">
        <v>994</v>
      </c>
      <c r="J17" s="59" t="s">
        <v>68</v>
      </c>
      <c r="K17" s="59">
        <v>1</v>
      </c>
      <c r="L17" s="59">
        <v>1</v>
      </c>
    </row>
    <row r="18" spans="1:12">
      <c r="A18" s="59">
        <v>13</v>
      </c>
      <c r="B18" s="59">
        <v>11</v>
      </c>
      <c r="C18" s="59" t="s">
        <v>17</v>
      </c>
      <c r="D18" s="59">
        <v>997</v>
      </c>
      <c r="E18" s="59" t="s">
        <v>68</v>
      </c>
      <c r="F18" s="59" t="s">
        <v>72</v>
      </c>
      <c r="G18" s="59" t="s">
        <v>69</v>
      </c>
      <c r="H18" s="59">
        <v>997</v>
      </c>
      <c r="I18" s="59">
        <v>994</v>
      </c>
      <c r="J18" s="59" t="s">
        <v>68</v>
      </c>
      <c r="K18" s="59">
        <v>21</v>
      </c>
      <c r="L18" s="59">
        <v>21</v>
      </c>
    </row>
    <row r="19" spans="1:12">
      <c r="A19" s="59">
        <v>14</v>
      </c>
      <c r="B19" s="59">
        <v>12</v>
      </c>
      <c r="C19" s="59" t="s">
        <v>71</v>
      </c>
      <c r="D19" s="59">
        <v>127</v>
      </c>
      <c r="E19" s="59" t="s">
        <v>20</v>
      </c>
      <c r="F19" s="59" t="s">
        <v>72</v>
      </c>
      <c r="G19" s="59" t="s">
        <v>69</v>
      </c>
      <c r="H19" s="59">
        <v>997</v>
      </c>
      <c r="I19" s="59">
        <v>994</v>
      </c>
      <c r="J19" s="59" t="s">
        <v>68</v>
      </c>
      <c r="K19" s="59">
        <v>1</v>
      </c>
      <c r="L19" s="59">
        <v>1</v>
      </c>
    </row>
  </sheetData>
  <pageMargins left="0.75" right="0.75" top="1" bottom="1" header="0.5" footer="0.5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5"/>
  <sheetViews>
    <sheetView workbookViewId="0"/>
  </sheetViews>
  <sheetFormatPr defaultRowHeight="15"/>
  <cols>
    <col min="1" max="9" width="20" style="2" customWidth="1"/>
  </cols>
  <sheetData>
    <row r="1" spans="1:11">
      <c r="A1" t="s">
        <v>73</v>
      </c>
    </row>
    <row r="3" spans="1:11" ht="38.25">
      <c r="A3" s="62" t="s">
        <v>74</v>
      </c>
      <c r="B3" s="62" t="s">
        <v>75</v>
      </c>
      <c r="C3" s="62" t="s">
        <v>76</v>
      </c>
      <c r="D3" s="62" t="s">
        <v>77</v>
      </c>
      <c r="E3" s="62" t="s">
        <v>78</v>
      </c>
      <c r="F3" s="62" t="s">
        <v>79</v>
      </c>
      <c r="G3" s="62" t="s">
        <v>80</v>
      </c>
      <c r="H3" s="62" t="s">
        <v>81</v>
      </c>
      <c r="I3" s="62" t="s">
        <v>82</v>
      </c>
      <c r="J3" s="62" t="s">
        <v>83</v>
      </c>
      <c r="K3" s="62" t="s">
        <v>84</v>
      </c>
    </row>
    <row r="4" spans="1:11" ht="112.5">
      <c r="A4" s="63" t="s">
        <v>85</v>
      </c>
      <c r="B4" s="64" t="s">
        <v>86</v>
      </c>
      <c r="C4" s="64" t="s">
        <v>87</v>
      </c>
      <c r="D4" s="64" t="s">
        <v>88</v>
      </c>
      <c r="E4" s="64" t="s">
        <v>89</v>
      </c>
      <c r="F4" s="64" t="s">
        <v>90</v>
      </c>
      <c r="G4" s="64" t="s">
        <v>91</v>
      </c>
      <c r="H4" s="64" t="s">
        <v>92</v>
      </c>
      <c r="I4" s="64" t="s">
        <v>92</v>
      </c>
      <c r="J4" s="64" t="s">
        <v>92</v>
      </c>
      <c r="K4" s="64" t="s">
        <v>93</v>
      </c>
    </row>
    <row r="5" spans="1:11">
      <c r="A5" s="65" t="s">
        <v>12</v>
      </c>
      <c r="B5" s="66">
        <v>1818</v>
      </c>
      <c r="C5" s="67">
        <v>1743</v>
      </c>
      <c r="D5" s="67">
        <v>1533</v>
      </c>
      <c r="E5" s="67">
        <v>1901</v>
      </c>
      <c r="F5" s="67">
        <v>589</v>
      </c>
      <c r="G5" s="67">
        <v>2066</v>
      </c>
      <c r="H5" s="68">
        <v>1608</v>
      </c>
      <c r="I5" s="68">
        <v>483</v>
      </c>
      <c r="J5" s="68">
        <v>30.1</v>
      </c>
      <c r="K5" s="69" t="s">
        <v>94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6"/>
  <sheetViews>
    <sheetView workbookViewId="0"/>
  </sheetViews>
  <sheetFormatPr defaultRowHeight="15"/>
  <cols>
    <col min="1" max="1" width="5" style="2" customWidth="1"/>
    <col min="2" max="3" width="10" style="2" customWidth="1"/>
    <col min="4" max="4" width="6" style="2" customWidth="1"/>
    <col min="5" max="5" width="18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2" t="s">
        <v>5</v>
      </c>
    </row>
    <row r="2" spans="1:12">
      <c r="B2" s="32" t="s">
        <v>95</v>
      </c>
    </row>
    <row r="4" spans="1:12">
      <c r="A4" s="21" t="s">
        <v>56</v>
      </c>
      <c r="B4" s="21" t="s">
        <v>57</v>
      </c>
      <c r="C4" s="21" t="s">
        <v>58</v>
      </c>
      <c r="D4" s="21" t="s">
        <v>59</v>
      </c>
      <c r="E4" s="21" t="s">
        <v>60</v>
      </c>
      <c r="F4" s="21" t="s">
        <v>61</v>
      </c>
      <c r="G4" s="21" t="s">
        <v>62</v>
      </c>
      <c r="H4" s="21" t="s">
        <v>63</v>
      </c>
      <c r="I4" s="21" t="s">
        <v>64</v>
      </c>
      <c r="J4" s="21" t="s">
        <v>65</v>
      </c>
      <c r="K4" s="21" t="s">
        <v>66</v>
      </c>
      <c r="L4" s="21" t="s">
        <v>96</v>
      </c>
    </row>
    <row r="5" spans="1:12">
      <c r="A5" s="59">
        <v>0</v>
      </c>
      <c r="B5" s="59">
        <v>213</v>
      </c>
      <c r="C5" s="59" t="s">
        <v>97</v>
      </c>
      <c r="D5" s="59">
        <v>2130</v>
      </c>
      <c r="E5" s="59" t="s">
        <v>22</v>
      </c>
      <c r="F5" s="59" t="s">
        <v>9</v>
      </c>
      <c r="G5" s="59" t="s">
        <v>68</v>
      </c>
      <c r="H5" s="59">
        <v>2</v>
      </c>
      <c r="I5" s="59">
        <v>994</v>
      </c>
      <c r="J5" s="59" t="s">
        <v>68</v>
      </c>
      <c r="K5" s="59">
        <v>2</v>
      </c>
      <c r="L5" s="59">
        <v>6.2009355740999998</v>
      </c>
    </row>
    <row r="6" spans="1:12">
      <c r="A6" s="59">
        <v>1</v>
      </c>
      <c r="B6" s="59">
        <v>213</v>
      </c>
      <c r="C6" s="59" t="s">
        <v>97</v>
      </c>
      <c r="D6" s="59">
        <v>2130</v>
      </c>
      <c r="E6" s="59" t="s">
        <v>22</v>
      </c>
      <c r="F6" s="59" t="s">
        <v>72</v>
      </c>
      <c r="G6" s="59" t="s">
        <v>68</v>
      </c>
      <c r="H6" s="59">
        <v>997</v>
      </c>
      <c r="I6" s="59">
        <v>994</v>
      </c>
      <c r="J6" s="59" t="s">
        <v>68</v>
      </c>
      <c r="K6" s="59">
        <v>1</v>
      </c>
      <c r="L6" s="59">
        <v>0.51021481859999995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18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20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2" t="s">
        <v>5</v>
      </c>
    </row>
    <row r="2" spans="1:12">
      <c r="B2" s="32" t="s">
        <v>98</v>
      </c>
    </row>
    <row r="4" spans="1:12">
      <c r="A4" s="21" t="s">
        <v>56</v>
      </c>
      <c r="B4" s="21" t="s">
        <v>57</v>
      </c>
      <c r="C4" s="21" t="s">
        <v>58</v>
      </c>
      <c r="D4" s="21" t="s">
        <v>59</v>
      </c>
      <c r="E4" s="21" t="s">
        <v>60</v>
      </c>
      <c r="F4" s="21" t="s">
        <v>61</v>
      </c>
      <c r="G4" s="21" t="s">
        <v>62</v>
      </c>
      <c r="H4" s="21" t="s">
        <v>63</v>
      </c>
      <c r="I4" s="21" t="s">
        <v>64</v>
      </c>
      <c r="J4" s="21" t="s">
        <v>65</v>
      </c>
      <c r="K4" s="21" t="s">
        <v>66</v>
      </c>
      <c r="L4" s="21" t="s">
        <v>99</v>
      </c>
    </row>
    <row r="5" spans="1:12">
      <c r="A5" s="59">
        <v>0</v>
      </c>
      <c r="B5" s="59">
        <v>215</v>
      </c>
      <c r="C5" s="59" t="s">
        <v>100</v>
      </c>
      <c r="D5" s="59">
        <v>21511</v>
      </c>
      <c r="E5" s="59" t="s">
        <v>25</v>
      </c>
      <c r="F5" s="59" t="s">
        <v>9</v>
      </c>
      <c r="G5" s="59" t="s">
        <v>68</v>
      </c>
      <c r="H5" s="59">
        <v>2</v>
      </c>
      <c r="I5" s="59">
        <v>1</v>
      </c>
      <c r="J5" s="59" t="s">
        <v>68</v>
      </c>
      <c r="K5" s="59">
        <v>1</v>
      </c>
      <c r="L5" s="59">
        <v>2.9397412800000002E-2</v>
      </c>
    </row>
    <row r="6" spans="1:12">
      <c r="A6" s="59">
        <v>1</v>
      </c>
      <c r="B6" s="59">
        <v>215</v>
      </c>
      <c r="C6" s="59" t="s">
        <v>100</v>
      </c>
      <c r="D6" s="59">
        <v>21511</v>
      </c>
      <c r="E6" s="59" t="s">
        <v>25</v>
      </c>
      <c r="F6" s="59" t="s">
        <v>8</v>
      </c>
      <c r="G6" s="59" t="s">
        <v>68</v>
      </c>
      <c r="H6" s="59">
        <v>2</v>
      </c>
      <c r="I6" s="59">
        <v>1</v>
      </c>
      <c r="J6" s="59" t="s">
        <v>68</v>
      </c>
      <c r="K6" s="59">
        <v>6</v>
      </c>
      <c r="L6" s="59">
        <v>0.27634133399999999</v>
      </c>
    </row>
    <row r="7" spans="1:12">
      <c r="A7" s="59">
        <v>2</v>
      </c>
      <c r="B7" s="59">
        <v>215</v>
      </c>
      <c r="C7" s="59" t="s">
        <v>100</v>
      </c>
      <c r="D7" s="59">
        <v>21511</v>
      </c>
      <c r="E7" s="59" t="s">
        <v>25</v>
      </c>
      <c r="F7" s="59" t="s">
        <v>70</v>
      </c>
      <c r="G7" s="59" t="s">
        <v>68</v>
      </c>
      <c r="H7" s="59">
        <v>2</v>
      </c>
      <c r="I7" s="59">
        <v>1</v>
      </c>
      <c r="J7" s="59" t="s">
        <v>68</v>
      </c>
      <c r="K7" s="59">
        <v>2</v>
      </c>
      <c r="L7" s="59">
        <v>8.3073535399999995E-2</v>
      </c>
    </row>
    <row r="8" spans="1:12">
      <c r="A8" s="59">
        <v>3</v>
      </c>
      <c r="B8" s="59">
        <v>211</v>
      </c>
      <c r="C8" s="59" t="s">
        <v>101</v>
      </c>
      <c r="D8" s="59">
        <v>21122</v>
      </c>
      <c r="E8" s="59" t="s">
        <v>26</v>
      </c>
      <c r="F8" s="59" t="s">
        <v>9</v>
      </c>
      <c r="G8" s="59" t="s">
        <v>68</v>
      </c>
      <c r="H8" s="59">
        <v>2</v>
      </c>
      <c r="I8" s="59">
        <v>994</v>
      </c>
      <c r="J8" s="59" t="s">
        <v>68</v>
      </c>
      <c r="K8" s="59">
        <v>24</v>
      </c>
      <c r="L8" s="59">
        <v>4.1021171935999998</v>
      </c>
    </row>
    <row r="9" spans="1:12">
      <c r="A9" s="59">
        <v>4</v>
      </c>
      <c r="B9" s="59">
        <v>211</v>
      </c>
      <c r="C9" s="59" t="s">
        <v>101</v>
      </c>
      <c r="D9" s="59">
        <v>21123</v>
      </c>
      <c r="E9" s="59" t="s">
        <v>28</v>
      </c>
      <c r="F9" s="59" t="s">
        <v>9</v>
      </c>
      <c r="G9" s="59" t="s">
        <v>68</v>
      </c>
      <c r="H9" s="59">
        <v>2</v>
      </c>
      <c r="I9" s="59">
        <v>994</v>
      </c>
      <c r="J9" s="59" t="s">
        <v>68</v>
      </c>
      <c r="K9" s="59">
        <v>5</v>
      </c>
      <c r="L9" s="59">
        <v>0.44623875639999999</v>
      </c>
    </row>
    <row r="10" spans="1:12">
      <c r="A10" s="59">
        <v>5</v>
      </c>
      <c r="B10" s="59">
        <v>211</v>
      </c>
      <c r="C10" s="59" t="s">
        <v>101</v>
      </c>
      <c r="D10" s="59">
        <v>21124</v>
      </c>
      <c r="E10" s="59" t="s">
        <v>27</v>
      </c>
      <c r="F10" s="59" t="s">
        <v>9</v>
      </c>
      <c r="G10" s="59" t="s">
        <v>68</v>
      </c>
      <c r="H10" s="59">
        <v>2</v>
      </c>
      <c r="I10" s="59">
        <v>994</v>
      </c>
      <c r="J10" s="59" t="s">
        <v>68</v>
      </c>
      <c r="K10" s="59">
        <v>10</v>
      </c>
      <c r="L10" s="59">
        <v>1.5344123997000001</v>
      </c>
    </row>
    <row r="11" spans="1:12">
      <c r="A11" s="59">
        <v>6</v>
      </c>
      <c r="B11" s="59">
        <v>211</v>
      </c>
      <c r="C11" s="59" t="s">
        <v>101</v>
      </c>
      <c r="D11" s="59">
        <v>21122</v>
      </c>
      <c r="E11" s="59" t="s">
        <v>26</v>
      </c>
      <c r="F11" s="59" t="s">
        <v>8</v>
      </c>
      <c r="G11" s="59" t="s">
        <v>68</v>
      </c>
      <c r="H11" s="59">
        <v>2</v>
      </c>
      <c r="I11" s="59">
        <v>994</v>
      </c>
      <c r="J11" s="59" t="s">
        <v>68</v>
      </c>
      <c r="K11" s="59">
        <v>2</v>
      </c>
      <c r="L11" s="59">
        <v>0.2376664758</v>
      </c>
    </row>
    <row r="12" spans="1:12">
      <c r="A12" s="59">
        <v>7</v>
      </c>
      <c r="B12" s="59">
        <v>211</v>
      </c>
      <c r="C12" s="59" t="s">
        <v>101</v>
      </c>
      <c r="D12" s="59">
        <v>21124</v>
      </c>
      <c r="E12" s="59" t="s">
        <v>27</v>
      </c>
      <c r="F12" s="59" t="s">
        <v>8</v>
      </c>
      <c r="G12" s="59" t="s">
        <v>68</v>
      </c>
      <c r="H12" s="59">
        <v>2</v>
      </c>
      <c r="I12" s="59">
        <v>994</v>
      </c>
      <c r="J12" s="59" t="s">
        <v>68</v>
      </c>
      <c r="K12" s="59">
        <v>1</v>
      </c>
      <c r="L12" s="59">
        <v>0.12475513119999999</v>
      </c>
    </row>
    <row r="13" spans="1:12">
      <c r="A13" s="59">
        <v>8</v>
      </c>
      <c r="B13" s="59">
        <v>211</v>
      </c>
      <c r="C13" s="59" t="s">
        <v>101</v>
      </c>
      <c r="D13" s="59">
        <v>21122</v>
      </c>
      <c r="E13" s="59" t="s">
        <v>26</v>
      </c>
      <c r="F13" s="59" t="s">
        <v>70</v>
      </c>
      <c r="G13" s="59" t="s">
        <v>68</v>
      </c>
      <c r="H13" s="59">
        <v>2</v>
      </c>
      <c r="I13" s="59">
        <v>994</v>
      </c>
      <c r="J13" s="59" t="s">
        <v>68</v>
      </c>
      <c r="K13" s="59">
        <v>4</v>
      </c>
      <c r="L13" s="59">
        <v>0.70890694830000001</v>
      </c>
    </row>
    <row r="14" spans="1:12">
      <c r="A14" s="59">
        <v>9</v>
      </c>
      <c r="B14" s="59">
        <v>211</v>
      </c>
      <c r="C14" s="59" t="s">
        <v>101</v>
      </c>
      <c r="D14" s="59">
        <v>21123</v>
      </c>
      <c r="E14" s="59" t="s">
        <v>28</v>
      </c>
      <c r="F14" s="59" t="s">
        <v>70</v>
      </c>
      <c r="G14" s="59" t="s">
        <v>68</v>
      </c>
      <c r="H14" s="59">
        <v>2</v>
      </c>
      <c r="I14" s="59">
        <v>994</v>
      </c>
      <c r="J14" s="59" t="s">
        <v>68</v>
      </c>
      <c r="K14" s="59">
        <v>2</v>
      </c>
      <c r="L14" s="59">
        <v>0.78995024859999996</v>
      </c>
    </row>
    <row r="15" spans="1:12">
      <c r="A15" s="59">
        <v>10</v>
      </c>
      <c r="B15" s="59">
        <v>211</v>
      </c>
      <c r="C15" s="59" t="s">
        <v>101</v>
      </c>
      <c r="D15" s="59">
        <v>21124</v>
      </c>
      <c r="E15" s="59" t="s">
        <v>27</v>
      </c>
      <c r="F15" s="59" t="s">
        <v>70</v>
      </c>
      <c r="G15" s="59" t="s">
        <v>68</v>
      </c>
      <c r="H15" s="59">
        <v>2</v>
      </c>
      <c r="I15" s="59">
        <v>994</v>
      </c>
      <c r="J15" s="59" t="s">
        <v>68</v>
      </c>
      <c r="K15" s="59">
        <v>3</v>
      </c>
      <c r="L15" s="59">
        <v>1.4818113602</v>
      </c>
    </row>
    <row r="16" spans="1:12">
      <c r="A16" s="59">
        <v>11</v>
      </c>
      <c r="B16" s="59">
        <v>211</v>
      </c>
      <c r="C16" s="59" t="s">
        <v>101</v>
      </c>
      <c r="D16" s="59">
        <v>21122</v>
      </c>
      <c r="E16" s="59" t="s">
        <v>26</v>
      </c>
      <c r="F16" s="59" t="s">
        <v>72</v>
      </c>
      <c r="G16" s="59" t="s">
        <v>68</v>
      </c>
      <c r="H16" s="59">
        <v>997</v>
      </c>
      <c r="I16" s="59">
        <v>994</v>
      </c>
      <c r="J16" s="59" t="s">
        <v>68</v>
      </c>
      <c r="K16" s="59">
        <v>129</v>
      </c>
      <c r="L16" s="59">
        <v>19.868666439599998</v>
      </c>
    </row>
    <row r="17" spans="1:12">
      <c r="A17" s="59">
        <v>12</v>
      </c>
      <c r="B17" s="59">
        <v>211</v>
      </c>
      <c r="C17" s="59" t="s">
        <v>101</v>
      </c>
      <c r="D17" s="59">
        <v>21124</v>
      </c>
      <c r="E17" s="59" t="s">
        <v>27</v>
      </c>
      <c r="F17" s="59" t="s">
        <v>72</v>
      </c>
      <c r="G17" s="59" t="s">
        <v>68</v>
      </c>
      <c r="H17" s="59">
        <v>997</v>
      </c>
      <c r="I17" s="59">
        <v>994</v>
      </c>
      <c r="J17" s="59" t="s">
        <v>68</v>
      </c>
      <c r="K17" s="59">
        <v>61</v>
      </c>
      <c r="L17" s="59">
        <v>13.4178217779</v>
      </c>
    </row>
    <row r="18" spans="1:12">
      <c r="A18" s="59">
        <v>13</v>
      </c>
      <c r="B18" s="59">
        <v>213</v>
      </c>
      <c r="C18" s="59" t="s">
        <v>97</v>
      </c>
      <c r="D18" s="59">
        <v>2130</v>
      </c>
      <c r="E18" s="59" t="s">
        <v>22</v>
      </c>
      <c r="F18" s="59" t="s">
        <v>72</v>
      </c>
      <c r="G18" s="59" t="s">
        <v>68</v>
      </c>
      <c r="H18" s="59">
        <v>997</v>
      </c>
      <c r="I18" s="59">
        <v>994</v>
      </c>
      <c r="J18" s="59" t="s">
        <v>68</v>
      </c>
      <c r="K18" s="59">
        <v>6</v>
      </c>
      <c r="L18" s="59">
        <v>1.0835882944999999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31" style="2" customWidth="1"/>
    <col min="4" max="4" width="6" style="2" customWidth="1"/>
    <col min="5" max="5" width="36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2" t="s">
        <v>5</v>
      </c>
    </row>
    <row r="2" spans="1:12">
      <c r="B2" s="32" t="s">
        <v>102</v>
      </c>
    </row>
    <row r="4" spans="1:12">
      <c r="A4" s="21" t="s">
        <v>56</v>
      </c>
      <c r="B4" s="21" t="s">
        <v>57</v>
      </c>
      <c r="C4" s="21" t="s">
        <v>58</v>
      </c>
      <c r="D4" s="21" t="s">
        <v>59</v>
      </c>
      <c r="E4" s="21" t="s">
        <v>60</v>
      </c>
      <c r="F4" s="21" t="s">
        <v>61</v>
      </c>
      <c r="G4" s="21" t="s">
        <v>62</v>
      </c>
      <c r="H4" s="21" t="s">
        <v>63</v>
      </c>
      <c r="I4" s="21" t="s">
        <v>64</v>
      </c>
      <c r="J4" s="21" t="s">
        <v>65</v>
      </c>
      <c r="K4" s="21" t="s">
        <v>66</v>
      </c>
      <c r="L4" s="21" t="s">
        <v>96</v>
      </c>
    </row>
    <row r="5" spans="1:12">
      <c r="A5" s="59">
        <v>0</v>
      </c>
      <c r="B5" s="59">
        <v>24</v>
      </c>
      <c r="C5" s="59" t="s">
        <v>103</v>
      </c>
      <c r="D5" s="59">
        <v>241</v>
      </c>
      <c r="E5" s="59" t="s">
        <v>30</v>
      </c>
      <c r="F5" s="59" t="s">
        <v>9</v>
      </c>
      <c r="G5" s="59" t="s">
        <v>68</v>
      </c>
      <c r="H5" s="59">
        <v>2</v>
      </c>
      <c r="I5" s="59">
        <v>994</v>
      </c>
      <c r="J5" s="59" t="s">
        <v>68</v>
      </c>
      <c r="K5" s="59">
        <v>3</v>
      </c>
      <c r="L5" s="59">
        <v>0.26710463569999998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9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2" t="s">
        <v>5</v>
      </c>
    </row>
    <row r="2" spans="1:12">
      <c r="B2" s="32" t="s">
        <v>104</v>
      </c>
    </row>
    <row r="4" spans="1:12">
      <c r="A4" s="21" t="s">
        <v>56</v>
      </c>
      <c r="B4" s="21" t="s">
        <v>57</v>
      </c>
      <c r="C4" s="21" t="s">
        <v>58</v>
      </c>
      <c r="D4" s="21" t="s">
        <v>59</v>
      </c>
      <c r="E4" s="21" t="s">
        <v>60</v>
      </c>
      <c r="F4" s="21" t="s">
        <v>61</v>
      </c>
      <c r="G4" s="21" t="s">
        <v>62</v>
      </c>
      <c r="H4" s="21" t="s">
        <v>63</v>
      </c>
      <c r="I4" s="21" t="s">
        <v>64</v>
      </c>
      <c r="J4" s="21" t="s">
        <v>65</v>
      </c>
      <c r="K4" s="21" t="s">
        <v>66</v>
      </c>
      <c r="L4" s="21" t="s">
        <v>96</v>
      </c>
    </row>
    <row r="5" spans="1:12">
      <c r="A5" s="59">
        <v>0</v>
      </c>
      <c r="B5" s="59">
        <v>2</v>
      </c>
      <c r="C5" s="59" t="s">
        <v>105</v>
      </c>
      <c r="D5" s="59">
        <v>24</v>
      </c>
      <c r="E5" s="59" t="s">
        <v>106</v>
      </c>
      <c r="F5" s="59" t="s">
        <v>107</v>
      </c>
      <c r="G5" s="59" t="s">
        <v>68</v>
      </c>
      <c r="H5" s="59">
        <v>997</v>
      </c>
      <c r="I5" s="59">
        <v>982</v>
      </c>
      <c r="J5" s="59" t="s">
        <v>68</v>
      </c>
      <c r="K5" s="59">
        <v>12</v>
      </c>
      <c r="L5" s="59">
        <v>52.048987417200003</v>
      </c>
    </row>
    <row r="6" spans="1:12">
      <c r="A6" s="59">
        <v>1</v>
      </c>
      <c r="B6" s="59">
        <v>3</v>
      </c>
      <c r="C6" s="59" t="s">
        <v>108</v>
      </c>
      <c r="D6" s="59">
        <v>31</v>
      </c>
      <c r="E6" s="59" t="s">
        <v>109</v>
      </c>
      <c r="F6" s="59" t="s">
        <v>107</v>
      </c>
      <c r="G6" s="59" t="s">
        <v>68</v>
      </c>
      <c r="H6" s="59">
        <v>997</v>
      </c>
      <c r="I6" s="59">
        <v>982</v>
      </c>
      <c r="J6" s="59" t="s">
        <v>68</v>
      </c>
      <c r="K6" s="59">
        <v>46</v>
      </c>
      <c r="L6" s="59">
        <v>462.52639287300002</v>
      </c>
    </row>
    <row r="7" spans="1:12">
      <c r="A7" s="59">
        <v>2</v>
      </c>
      <c r="B7" s="59">
        <v>3</v>
      </c>
      <c r="C7" s="59" t="s">
        <v>108</v>
      </c>
      <c r="D7" s="59">
        <v>32</v>
      </c>
      <c r="E7" s="59" t="s">
        <v>34</v>
      </c>
      <c r="F7" s="59" t="s">
        <v>107</v>
      </c>
      <c r="G7" s="59" t="s">
        <v>68</v>
      </c>
      <c r="H7" s="59">
        <v>997</v>
      </c>
      <c r="I7" s="59">
        <v>982</v>
      </c>
      <c r="J7" s="59" t="s">
        <v>68</v>
      </c>
      <c r="K7" s="59">
        <v>11</v>
      </c>
      <c r="L7" s="59">
        <v>48.500980844099999</v>
      </c>
    </row>
    <row r="8" spans="1:12">
      <c r="A8" s="59">
        <v>3</v>
      </c>
      <c r="B8" s="59">
        <v>4</v>
      </c>
      <c r="C8" s="59" t="s">
        <v>110</v>
      </c>
      <c r="D8" s="59">
        <v>41</v>
      </c>
      <c r="E8" s="59" t="s">
        <v>111</v>
      </c>
      <c r="F8" s="59" t="s">
        <v>107</v>
      </c>
      <c r="G8" s="59" t="s">
        <v>68</v>
      </c>
      <c r="H8" s="59">
        <v>997</v>
      </c>
      <c r="I8" s="59">
        <v>982</v>
      </c>
      <c r="J8" s="59" t="s">
        <v>68</v>
      </c>
      <c r="K8" s="59">
        <v>21</v>
      </c>
      <c r="L8" s="59">
        <v>72.135429647799995</v>
      </c>
    </row>
    <row r="9" spans="1:12">
      <c r="A9" s="59">
        <v>4</v>
      </c>
      <c r="B9" s="59">
        <v>998</v>
      </c>
      <c r="C9" s="59" t="s">
        <v>36</v>
      </c>
      <c r="D9" s="59">
        <v>998</v>
      </c>
      <c r="E9" s="59" t="s">
        <v>36</v>
      </c>
      <c r="F9" s="59" t="s">
        <v>107</v>
      </c>
      <c r="G9" s="59" t="s">
        <v>68</v>
      </c>
      <c r="H9" s="59">
        <v>997</v>
      </c>
      <c r="I9" s="59">
        <v>982</v>
      </c>
      <c r="J9" s="59" t="s">
        <v>68</v>
      </c>
      <c r="K9" s="59">
        <v>20</v>
      </c>
      <c r="L9" s="59">
        <v>986.70758970500003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Info_Grading</vt:lpstr>
      <vt:lpstr>Grading</vt:lpstr>
      <vt:lpstr>_builtUpP_m_v3_aoi</vt:lpstr>
      <vt:lpstr>Pop_Statistics</vt:lpstr>
      <vt:lpstr>_transportationA_m_v3_aoi</vt:lpstr>
      <vt:lpstr>_transportationL_m_v3_aoi</vt:lpstr>
      <vt:lpstr>_facilitiesA_m_v3_aoi</vt:lpstr>
      <vt:lpstr>_naturalLandUseA_v3_aoi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ps8 process 8</cp:lastModifiedBy>
  <cp:lastPrinted>2020-10-14T12:56:37Z</cp:lastPrinted>
  <dcterms:created xsi:type="dcterms:W3CDTF">2017-04-13T10:25:13Z</dcterms:created>
  <dcterms:modified xsi:type="dcterms:W3CDTF">2024-07-05T08:59:33Z</dcterms:modified>
</cp:coreProperties>
</file>