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99_EMS\00_RM\EMSR734-AOI-06-MAYREAU\03MAPS\output\EMSR734\AOI06\GRA_PRODUCT\FCT\EMSR734_AOI06_GRA_PRODUCT_v1\20240704_GRA\"/>
    </mc:Choice>
  </mc:AlternateContent>
  <xr:revisionPtr revIDLastSave="0" documentId="13_ncr:1_{E75204BF-2AC2-4F86-8719-1353A967555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3" i="2" l="1"/>
  <c r="B42" i="2"/>
  <c r="B41" i="2"/>
  <c r="B25" i="2"/>
  <c r="B24" i="2"/>
</calcChain>
</file>

<file path=xl/sharedStrings.xml><?xml version="1.0" encoding="utf-8"?>
<sst xmlns="http://schemas.openxmlformats.org/spreadsheetml/2006/main" count="221" uniqueCount="101">
  <si>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</si>
  <si>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</si>
  <si>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</si>
  <si>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</si>
  <si>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</si>
  <si>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06 Mayreau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</si>
  <si>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</si>
  <si>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</si>
  <si>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</si>
  <si>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</si>
  <si>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</si>
  <si>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</si>
  <si>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</si>
  <si>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</si>
  <si>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</si>
  <si>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</si>
  <si>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</si>
  <si>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</si>
  <si>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</si>
  <si>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Wholesale and retail trade buildings</t>
  </si>
  <si>
    <t>Building point</t>
  </si>
  <si>
    <t>Hotel buildings</t>
  </si>
  <si>
    <t>Transportation</t>
  </si>
  <si>
    <t>Berthing Structure</t>
  </si>
  <si>
    <t>km</t>
  </si>
  <si>
    <t>Local Road</t>
  </si>
  <si>
    <t>Cart Track</t>
  </si>
  <si>
    <t>Land use</t>
  </si>
  <si>
    <t xml:space="preserve">Forests </t>
  </si>
  <si>
    <t>ha</t>
  </si>
  <si>
    <t>Shrub and/or herbaceous vegetation association</t>
  </si>
  <si>
    <t xml:space="preserve">Inland wetlands </t>
  </si>
  <si>
    <t>Other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</si>
  <si>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</si>
  <si>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</si>
  <si>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</si>
  <si>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</si>
  <si>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</si>
  <si>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</si>
  <si>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</si>
  <si>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</si>
  <si>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</si>
  <si>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</si>
  <si>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</si>
  <si>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</si>
  <si>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</si>
  <si>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</si>
  <si>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producer. Globe Land 30 (2010), Copernicus Global Land Service: Land Cover (2019).</t>
  </si>
  <si>
    <t xml:space="preserve">Inset maps: JRC 2013, Natural Earth 2012, GeoNames 2015. 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</si>
  <si>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</si>
  <si>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</si>
  <si>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</si>
  <si>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</si>
  <si>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</si>
  <si>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</si>
  <si>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</si>
  <si>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</si>
  <si>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</si>
  <si>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</si>
  <si>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</si>
  <si>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</si>
  <si>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</si>
  <si>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</si>
  <si>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No visible damage</t>
  </si>
  <si>
    <t>Possibly damaged</t>
  </si>
  <si>
    <t>Non-residential Buildings</t>
  </si>
  <si>
    <t>AOI: 06 Mayreau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</si>
  <si>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</si>
  <si>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</si>
  <si>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</si>
  <si>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</si>
  <si>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</si>
  <si>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</si>
  <si>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</si>
  <si>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</si>
  <si>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</si>
  <si>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</si>
  <si>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</si>
  <si>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</si>
  <si>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</si>
  <si>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</si>
  <si>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</si>
  <si>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</si>
  <si>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</si>
  <si>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</si>
  <si>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</si>
  <si>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</si>
  <si>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</si>
  <si>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_transportationL_m_v1_aoi</t>
  </si>
  <si>
    <t>Length</t>
  </si>
  <si>
    <t>Highways, Streets and Roads</t>
  </si>
  <si>
    <t>Harbours, waterways, dams and other waterworks</t>
  </si>
  <si>
    <t>_naturalLandUseA_v1_aoi</t>
  </si>
  <si>
    <t>Area</t>
  </si>
  <si>
    <t>Forests and Semi-natural Areas</t>
  </si>
  <si>
    <t>Forests</t>
  </si>
  <si>
    <t>Not Affected</t>
  </si>
  <si>
    <t>Wetlands</t>
  </si>
  <si>
    <t>Inland wetlands</t>
  </si>
  <si>
    <t>Digital Elevation Model (DEM) (Airbus,2020).</t>
  </si>
  <si>
    <t xml:space="preserve">Digital Elevation Model: FABDEM (ForestAndBuildingsremovedCopernicusDEM) removes building and tree height biases from the Copernicus GLO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</si>
</sst>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0" fillId="0" borderId="5" xfId="0" applyBorder="1"/>
    <xf numFmtId="0" fontId="0" fillId="0" borderId="6" xfId="0" applyBorder="1"/>
    <xf numFmtId="0" fontId="13" fillId="0" borderId="7" xfId="0" applyFont="1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/>
    <xf numFmtId="0" fontId="9" fillId="0" borderId="8" xfId="0" applyFont="1" applyBorder="1" applyAlignment="1">
      <alignment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3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3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3" fillId="0" borderId="9" xfId="0" applyNumberFormat="1" applyFont="1" applyBorder="1" applyAlignment="1">
      <alignment horizontal="center" vertical="center" wrapText="1"/>
    </xf>
    <xf numFmtId="166" fontId="13" fillId="0" borderId="10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2" fillId="0" borderId="11" xfId="0" applyFont="1" applyBorder="1"/>
    <xf numFmtId="0" fontId="0" fillId="5" borderId="11" xfId="0" applyFill="1" applyBorder="1"/>
    <xf numFmtId="0" fontId="0" fillId="0" borderId="11" xfId="0" applyBorder="1"/>
    <xf numFmtId="0" fontId="0" fillId="6" borderId="11" xfId="0" applyFill="1" applyBorder="1"/>
    <xf numFmtId="0" fontId="0" fillId="7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8"/>
  <sheetViews>
    <sheetView showGridLines="0" tabSelected="1" topLeftCell="A8" zoomScale="70" zoomScaleNormal="70" workbookViewId="0">
      <selection activeCell="G47" sqref="G47"/>
    </sheetView>
  </sheetViews>
  <sheetFormatPr defaultColWidth="9.140625" defaultRowHeight="1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12"/>
      <c r="B1" s="31" t="s">
        <v>5</v>
      </c>
    </row>
    <row r="3" spans="1:11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>
      <c r="B4" s="11"/>
      <c r="C4" s="68" t="s">
        <v>7</v>
      </c>
      <c r="D4" s="67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>
      <c r="B5" s="16" t="s">
        <v>13</v>
      </c>
      <c r="C5" s="17" t="s">
        <v>14</v>
      </c>
      <c r="D5" s="17"/>
      <c r="E5" s="65"/>
      <c r="F5" s="66"/>
      <c r="G5" s="67"/>
      <c r="H5" s="53" t="s">
        <v>15</v>
      </c>
      <c r="I5" s="52">
        <v>400</v>
      </c>
      <c r="J5" s="2"/>
      <c r="K5" s="2"/>
    </row>
    <row r="6" spans="1:11">
      <c r="B6" s="28" t="s">
        <v>16</v>
      </c>
      <c r="C6" s="33" t="s">
        <v>17</v>
      </c>
      <c r="D6" s="29" t="s">
        <v>18</v>
      </c>
      <c r="E6" s="34">
        <v>136</v>
      </c>
      <c r="F6" s="34">
        <v>54</v>
      </c>
      <c r="G6" s="34">
        <v>43</v>
      </c>
      <c r="H6" s="34">
        <v>233</v>
      </c>
      <c r="I6" s="34">
        <v>249</v>
      </c>
    </row>
    <row r="7" spans="1:11">
      <c r="B7" s="35"/>
      <c r="C7" s="36" t="s">
        <v>19</v>
      </c>
      <c r="D7" s="37" t="s">
        <v>18</v>
      </c>
      <c r="E7" s="38">
        <v>5</v>
      </c>
      <c r="F7" s="38">
        <v>3</v>
      </c>
      <c r="G7" s="38">
        <v>0</v>
      </c>
      <c r="H7" s="38">
        <v>8</v>
      </c>
      <c r="I7" s="38">
        <v>8</v>
      </c>
    </row>
    <row r="8" spans="1:11">
      <c r="B8" s="35"/>
      <c r="C8" s="36" t="s">
        <v>20</v>
      </c>
      <c r="D8" s="37" t="s">
        <v>18</v>
      </c>
      <c r="E8" s="38">
        <v>0</v>
      </c>
      <c r="F8" s="38">
        <v>1</v>
      </c>
      <c r="G8" s="38">
        <v>1</v>
      </c>
      <c r="H8" s="38">
        <v>2</v>
      </c>
      <c r="I8" s="38">
        <v>2</v>
      </c>
    </row>
    <row r="9" spans="1:11">
      <c r="B9" s="39"/>
      <c r="C9" s="40" t="s">
        <v>21</v>
      </c>
      <c r="D9" s="41" t="s">
        <v>18</v>
      </c>
      <c r="E9" s="42">
        <v>0</v>
      </c>
      <c r="F9" s="42">
        <v>5</v>
      </c>
      <c r="G9" s="42">
        <v>5</v>
      </c>
      <c r="H9" s="42">
        <v>10</v>
      </c>
      <c r="I9" s="42">
        <v>10</v>
      </c>
    </row>
    <row r="10" spans="1:11">
      <c r="B10" s="28" t="s">
        <v>22</v>
      </c>
      <c r="C10" s="43" t="s">
        <v>23</v>
      </c>
      <c r="D10" s="29" t="s">
        <v>24</v>
      </c>
      <c r="E10" s="30">
        <v>0.1589313591</v>
      </c>
      <c r="F10" s="30">
        <v>0</v>
      </c>
      <c r="G10" s="30">
        <v>0</v>
      </c>
      <c r="H10" s="30">
        <v>0.1589313591</v>
      </c>
      <c r="I10" s="30">
        <v>0.24140935620000001</v>
      </c>
    </row>
    <row r="11" spans="1:11">
      <c r="B11" s="35"/>
      <c r="C11" s="36" t="s">
        <v>25</v>
      </c>
      <c r="D11" s="37" t="s">
        <v>24</v>
      </c>
      <c r="E11" s="44">
        <v>0</v>
      </c>
      <c r="F11" s="44">
        <v>0</v>
      </c>
      <c r="G11" s="44">
        <v>0</v>
      </c>
      <c r="H11" s="44">
        <v>0</v>
      </c>
      <c r="I11" s="44">
        <v>2.2719280403000002</v>
      </c>
    </row>
    <row r="12" spans="1:11">
      <c r="B12" s="39"/>
      <c r="C12" s="40" t="s">
        <v>26</v>
      </c>
      <c r="D12" s="41" t="s">
        <v>24</v>
      </c>
      <c r="E12" s="45">
        <v>0</v>
      </c>
      <c r="F12" s="45">
        <v>3.05619463E-2</v>
      </c>
      <c r="G12" s="45">
        <v>0</v>
      </c>
      <c r="H12" s="45">
        <v>3.05619463E-2</v>
      </c>
      <c r="I12" s="45">
        <v>7.0269727533999999</v>
      </c>
    </row>
    <row r="13" spans="1:11">
      <c r="B13" s="46" t="s">
        <v>27</v>
      </c>
      <c r="C13" s="47" t="s">
        <v>28</v>
      </c>
      <c r="D13" s="29" t="s">
        <v>29</v>
      </c>
      <c r="E13" s="30">
        <v>0</v>
      </c>
      <c r="F13" s="30">
        <v>0</v>
      </c>
      <c r="G13" s="30">
        <v>0</v>
      </c>
      <c r="H13" s="30">
        <v>0</v>
      </c>
      <c r="I13" s="30">
        <v>168.31923184499999</v>
      </c>
    </row>
    <row r="14" spans="1:11">
      <c r="B14" s="48"/>
      <c r="C14" s="49" t="s">
        <v>30</v>
      </c>
      <c r="D14" s="37" t="s">
        <v>29</v>
      </c>
      <c r="E14" s="44">
        <v>0</v>
      </c>
      <c r="F14" s="44">
        <v>0</v>
      </c>
      <c r="G14" s="44">
        <v>0</v>
      </c>
      <c r="H14" s="44">
        <v>0</v>
      </c>
      <c r="I14" s="44">
        <v>1.3965484596</v>
      </c>
    </row>
    <row r="15" spans="1:11">
      <c r="B15" s="48"/>
      <c r="C15" s="49" t="s">
        <v>31</v>
      </c>
      <c r="D15" s="37" t="s">
        <v>29</v>
      </c>
      <c r="E15" s="44">
        <v>0</v>
      </c>
      <c r="F15" s="44">
        <v>0</v>
      </c>
      <c r="G15" s="44">
        <v>0</v>
      </c>
      <c r="H15" s="44">
        <v>0</v>
      </c>
      <c r="I15" s="44">
        <v>6.9827716624000002</v>
      </c>
    </row>
    <row r="16" spans="1:11">
      <c r="B16" s="50"/>
      <c r="C16" s="51" t="s">
        <v>32</v>
      </c>
      <c r="D16" s="41" t="s">
        <v>29</v>
      </c>
      <c r="E16" s="45">
        <v>0</v>
      </c>
      <c r="F16" s="45">
        <v>0</v>
      </c>
      <c r="G16" s="45">
        <v>0</v>
      </c>
      <c r="H16" s="45">
        <v>0</v>
      </c>
      <c r="I16" s="45">
        <v>9.7757059493000007</v>
      </c>
    </row>
    <row r="17" spans="1:10">
      <c r="A17" s="22"/>
      <c r="B17" s="3"/>
      <c r="C17" s="5"/>
      <c r="D17" s="4"/>
      <c r="J17" s="23"/>
    </row>
    <row r="18" spans="1:10">
      <c r="A18" s="22"/>
      <c r="B18" s="21" t="s">
        <v>33</v>
      </c>
      <c r="C18" s="5"/>
      <c r="D18" s="4"/>
      <c r="J18" s="23"/>
    </row>
    <row r="19" spans="1:10">
      <c r="A19" s="22"/>
      <c r="B19" s="24" t="s">
        <v>34</v>
      </c>
      <c r="C19" s="25"/>
      <c r="D19" s="26"/>
      <c r="E19" s="27"/>
      <c r="F19" s="27"/>
      <c r="G19" s="27"/>
      <c r="H19" s="27"/>
      <c r="I19" s="27"/>
      <c r="J19" s="23"/>
    </row>
    <row r="20" spans="1:10">
      <c r="B20" s="3"/>
      <c r="C20" s="5"/>
      <c r="D20" s="4"/>
    </row>
    <row r="21" spans="1:10">
      <c r="B21" s="3"/>
      <c r="C21" s="5"/>
      <c r="D21" s="4"/>
    </row>
    <row r="22" spans="1:10">
      <c r="B22" s="54" t="s">
        <v>35</v>
      </c>
      <c r="C22" s="5"/>
      <c r="D22" s="4"/>
    </row>
    <row r="23" spans="1:10">
      <c r="B23" s="21" t="s">
        <v>36</v>
      </c>
      <c r="C23" s="5"/>
      <c r="D23" s="4"/>
    </row>
    <row r="24" spans="1:10">
      <c r="B24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4" s="5"/>
      <c r="D24" s="4"/>
    </row>
    <row r="25" spans="1:10">
      <c r="B25" s="21" t="str">
        <f>CONCATENATE(CHAR(169)," European Union / Copernicus Emergency Management Service")</f>
        <v>© European Union / Copernicus Emergency Management Service</v>
      </c>
      <c r="C25" s="5"/>
      <c r="D25" s="4"/>
    </row>
    <row r="26" spans="1:10">
      <c r="B26" s="3"/>
      <c r="C26" s="5"/>
      <c r="D26" s="4"/>
    </row>
    <row r="27" spans="1:10">
      <c r="B27" s="3"/>
      <c r="C27" s="5"/>
      <c r="D27" s="4"/>
    </row>
    <row r="28" spans="1:10">
      <c r="B28" s="54" t="s">
        <v>37</v>
      </c>
      <c r="C28" s="5"/>
      <c r="D28" s="4"/>
    </row>
    <row r="29" spans="1:10">
      <c r="B29" s="21" t="s">
        <v>38</v>
      </c>
      <c r="C29" s="5"/>
      <c r="D29" s="4"/>
    </row>
    <row r="30" spans="1:10">
      <c r="B30" s="21" t="s">
        <v>39</v>
      </c>
      <c r="C30" s="6"/>
      <c r="D30" s="4"/>
      <c r="H30" s="56" t="s">
        <v>40</v>
      </c>
    </row>
    <row r="31" spans="1:10">
      <c r="B31" s="21" t="s">
        <v>41</v>
      </c>
      <c r="C31" s="6"/>
      <c r="D31" s="4"/>
    </row>
    <row r="32" spans="1:10">
      <c r="B32" s="21" t="s">
        <v>42</v>
      </c>
      <c r="C32" s="6"/>
      <c r="D32" s="4"/>
    </row>
    <row r="33" spans="2:4">
      <c r="B33" s="3"/>
      <c r="C33" s="6"/>
      <c r="D33" s="4"/>
    </row>
    <row r="34" spans="2:4">
      <c r="B34" s="3"/>
      <c r="C34" s="6"/>
      <c r="D34" s="4"/>
    </row>
    <row r="35" spans="2:4">
      <c r="B35" s="54" t="s">
        <v>43</v>
      </c>
      <c r="C35" s="6"/>
      <c r="D35" s="4"/>
    </row>
    <row r="36" spans="2:4">
      <c r="B36" s="21" t="s">
        <v>44</v>
      </c>
      <c r="C36" s="6"/>
      <c r="D36" s="4"/>
    </row>
    <row r="37" spans="2:4">
      <c r="B37" s="21" t="s">
        <v>45</v>
      </c>
      <c r="C37" s="6"/>
      <c r="D37" s="4"/>
    </row>
    <row r="38" spans="2:4">
      <c r="B38" s="3"/>
      <c r="C38" s="6"/>
      <c r="D38" s="4"/>
    </row>
    <row r="39" spans="2:4">
      <c r="B39" s="3"/>
      <c r="C39" s="6"/>
      <c r="D39" s="4"/>
    </row>
    <row r="40" spans="2:4">
      <c r="B40" s="54" t="s">
        <v>46</v>
      </c>
      <c r="C40" s="6"/>
      <c r="D40" s="4"/>
    </row>
    <row r="41" spans="2:4">
      <c r="B41" s="2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1" s="6"/>
      <c r="D41" s="4"/>
    </row>
    <row r="42" spans="2:4">
      <c r="B42" s="21" t="str">
        <f>CONCATENATE("Corine Land Cover (CLC) 2018, EuroBoundaryMap 2017 ",CHAR(169),"EuroGeographics.  ")</f>
        <v xml:space="preserve">Corine Land Cover (CLC) 2018, EuroBoundaryMap 2017 ©EuroGeographics.  </v>
      </c>
    </row>
    <row r="43" spans="2:4">
      <c r="B43" s="2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45" spans="2:4">
      <c r="B45" s="21" t="s">
        <v>47</v>
      </c>
    </row>
    <row r="46" spans="2:4">
      <c r="B46" s="21" t="s">
        <v>48</v>
      </c>
    </row>
    <row r="47" spans="2:4">
      <c r="B47" s="69" t="s">
        <v>100</v>
      </c>
    </row>
    <row r="48" spans="2:4">
      <c r="B48" s="69" t="s">
        <v>99</v>
      </c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32" t="s">
        <v>5</v>
      </c>
    </row>
    <row r="2" spans="1:12">
      <c r="B2" s="32" t="s">
        <v>49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61</v>
      </c>
    </row>
    <row r="5" spans="1:12">
      <c r="A5" s="21">
        <v>0</v>
      </c>
      <c r="B5" s="21">
        <v>11</v>
      </c>
      <c r="C5" s="21" t="s">
        <v>17</v>
      </c>
      <c r="D5" s="21">
        <v>997</v>
      </c>
      <c r="E5" s="21" t="s">
        <v>62</v>
      </c>
      <c r="F5" s="21" t="s">
        <v>9</v>
      </c>
      <c r="G5" s="21" t="s">
        <v>20</v>
      </c>
      <c r="H5" s="21">
        <v>2</v>
      </c>
      <c r="I5" s="21">
        <v>1</v>
      </c>
      <c r="J5" s="21" t="s">
        <v>62</v>
      </c>
      <c r="K5" s="21">
        <v>54</v>
      </c>
      <c r="L5" s="21">
        <v>54</v>
      </c>
    </row>
    <row r="6" spans="1:12">
      <c r="A6" s="21">
        <v>1</v>
      </c>
      <c r="B6" s="21">
        <v>11</v>
      </c>
      <c r="C6" s="21" t="s">
        <v>17</v>
      </c>
      <c r="D6" s="21">
        <v>997</v>
      </c>
      <c r="E6" s="21" t="s">
        <v>62</v>
      </c>
      <c r="F6" s="21" t="s">
        <v>8</v>
      </c>
      <c r="G6" s="21" t="s">
        <v>20</v>
      </c>
      <c r="H6" s="21">
        <v>2</v>
      </c>
      <c r="I6" s="21">
        <v>1</v>
      </c>
      <c r="J6" s="21" t="s">
        <v>62</v>
      </c>
      <c r="K6" s="21">
        <v>136</v>
      </c>
      <c r="L6" s="21">
        <v>136</v>
      </c>
    </row>
    <row r="7" spans="1:12">
      <c r="A7" s="21">
        <v>2</v>
      </c>
      <c r="B7" s="21">
        <v>11</v>
      </c>
      <c r="C7" s="21" t="s">
        <v>17</v>
      </c>
      <c r="D7" s="21">
        <v>997</v>
      </c>
      <c r="E7" s="21" t="s">
        <v>62</v>
      </c>
      <c r="F7" s="21" t="s">
        <v>63</v>
      </c>
      <c r="G7" s="21" t="s">
        <v>20</v>
      </c>
      <c r="H7" s="21">
        <v>997</v>
      </c>
      <c r="I7" s="21">
        <v>1</v>
      </c>
      <c r="J7" s="21" t="s">
        <v>62</v>
      </c>
      <c r="K7" s="21">
        <v>16</v>
      </c>
      <c r="L7" s="21">
        <v>16</v>
      </c>
    </row>
    <row r="8" spans="1:12">
      <c r="A8" s="21">
        <v>3</v>
      </c>
      <c r="B8" s="21">
        <v>11</v>
      </c>
      <c r="C8" s="21" t="s">
        <v>17</v>
      </c>
      <c r="D8" s="21">
        <v>997</v>
      </c>
      <c r="E8" s="21" t="s">
        <v>62</v>
      </c>
      <c r="F8" s="21" t="s">
        <v>64</v>
      </c>
      <c r="G8" s="21" t="s">
        <v>20</v>
      </c>
      <c r="H8" s="21">
        <v>2</v>
      </c>
      <c r="I8" s="21">
        <v>1</v>
      </c>
      <c r="J8" s="21" t="s">
        <v>62</v>
      </c>
      <c r="K8" s="21">
        <v>43</v>
      </c>
      <c r="L8" s="21">
        <v>43</v>
      </c>
    </row>
    <row r="9" spans="1:12">
      <c r="A9" s="21">
        <v>4</v>
      </c>
      <c r="B9" s="21">
        <v>12</v>
      </c>
      <c r="C9" s="21" t="s">
        <v>65</v>
      </c>
      <c r="D9" s="21">
        <v>1211</v>
      </c>
      <c r="E9" s="21" t="s">
        <v>21</v>
      </c>
      <c r="F9" s="21" t="s">
        <v>9</v>
      </c>
      <c r="G9" s="21" t="s">
        <v>20</v>
      </c>
      <c r="H9" s="21">
        <v>2</v>
      </c>
      <c r="I9" s="21">
        <v>1</v>
      </c>
      <c r="J9" s="21" t="s">
        <v>62</v>
      </c>
      <c r="K9" s="21">
        <v>5</v>
      </c>
      <c r="L9" s="21">
        <v>5</v>
      </c>
    </row>
    <row r="10" spans="1:12">
      <c r="A10" s="21">
        <v>5</v>
      </c>
      <c r="B10" s="21">
        <v>12</v>
      </c>
      <c r="C10" s="21" t="s">
        <v>65</v>
      </c>
      <c r="D10" s="21">
        <v>1211</v>
      </c>
      <c r="E10" s="21" t="s">
        <v>21</v>
      </c>
      <c r="F10" s="21" t="s">
        <v>64</v>
      </c>
      <c r="G10" s="21" t="s">
        <v>20</v>
      </c>
      <c r="H10" s="21">
        <v>2</v>
      </c>
      <c r="I10" s="21">
        <v>1</v>
      </c>
      <c r="J10" s="21" t="s">
        <v>62</v>
      </c>
      <c r="K10" s="21">
        <v>5</v>
      </c>
      <c r="L10" s="21">
        <v>5</v>
      </c>
    </row>
    <row r="11" spans="1:12">
      <c r="A11" s="21">
        <v>6</v>
      </c>
      <c r="B11" s="21">
        <v>12</v>
      </c>
      <c r="C11" s="21" t="s">
        <v>65</v>
      </c>
      <c r="D11" s="21">
        <v>123</v>
      </c>
      <c r="E11" s="21" t="s">
        <v>19</v>
      </c>
      <c r="F11" s="21" t="s">
        <v>9</v>
      </c>
      <c r="G11" s="21" t="s">
        <v>20</v>
      </c>
      <c r="H11" s="21">
        <v>2</v>
      </c>
      <c r="I11" s="21">
        <v>1</v>
      </c>
      <c r="J11" s="21" t="s">
        <v>62</v>
      </c>
      <c r="K11" s="21">
        <v>3</v>
      </c>
      <c r="L11" s="21">
        <v>3</v>
      </c>
    </row>
    <row r="12" spans="1:12">
      <c r="A12" s="21">
        <v>7</v>
      </c>
      <c r="B12" s="21">
        <v>12</v>
      </c>
      <c r="C12" s="21" t="s">
        <v>65</v>
      </c>
      <c r="D12" s="21">
        <v>123</v>
      </c>
      <c r="E12" s="21" t="s">
        <v>19</v>
      </c>
      <c r="F12" s="21" t="s">
        <v>8</v>
      </c>
      <c r="G12" s="21" t="s">
        <v>20</v>
      </c>
      <c r="H12" s="21">
        <v>2</v>
      </c>
      <c r="I12" s="21">
        <v>1</v>
      </c>
      <c r="J12" s="21" t="s">
        <v>62</v>
      </c>
      <c r="K12" s="21">
        <v>5</v>
      </c>
      <c r="L12" s="21">
        <v>5</v>
      </c>
    </row>
    <row r="13" spans="1:12">
      <c r="A13" s="21">
        <v>8</v>
      </c>
      <c r="B13" s="21">
        <v>12</v>
      </c>
      <c r="C13" s="21" t="s">
        <v>65</v>
      </c>
      <c r="D13" s="21">
        <v>997</v>
      </c>
      <c r="E13" s="21" t="s">
        <v>62</v>
      </c>
      <c r="F13" s="21" t="s">
        <v>9</v>
      </c>
      <c r="G13" s="21" t="s">
        <v>20</v>
      </c>
      <c r="H13" s="21">
        <v>2</v>
      </c>
      <c r="I13" s="21">
        <v>1</v>
      </c>
      <c r="J13" s="21" t="s">
        <v>62</v>
      </c>
      <c r="K13" s="21">
        <v>1</v>
      </c>
      <c r="L13" s="21">
        <v>1</v>
      </c>
    </row>
    <row r="14" spans="1:12">
      <c r="A14" s="21">
        <v>9</v>
      </c>
      <c r="B14" s="21">
        <v>12</v>
      </c>
      <c r="C14" s="21" t="s">
        <v>65</v>
      </c>
      <c r="D14" s="21">
        <v>997</v>
      </c>
      <c r="E14" s="21" t="s">
        <v>62</v>
      </c>
      <c r="F14" s="21" t="s">
        <v>64</v>
      </c>
      <c r="G14" s="21" t="s">
        <v>20</v>
      </c>
      <c r="H14" s="21">
        <v>2</v>
      </c>
      <c r="I14" s="21">
        <v>1</v>
      </c>
      <c r="J14" s="21" t="s">
        <v>62</v>
      </c>
      <c r="K14" s="21">
        <v>1</v>
      </c>
      <c r="L14" s="21">
        <v>1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workbookViewId="0"/>
  </sheetViews>
  <sheetFormatPr defaultRowHeight="15"/>
  <cols>
    <col min="1" max="9" width="15" customWidth="1"/>
  </cols>
  <sheetData>
    <row r="1" spans="1:11">
      <c r="A1" t="s">
        <v>66</v>
      </c>
    </row>
    <row r="3" spans="1:11" ht="51">
      <c r="A3" s="57" t="s">
        <v>67</v>
      </c>
      <c r="B3" s="57" t="s">
        <v>68</v>
      </c>
      <c r="C3" s="57" t="s">
        <v>69</v>
      </c>
      <c r="D3" s="57" t="s">
        <v>70</v>
      </c>
      <c r="E3" s="57" t="s">
        <v>71</v>
      </c>
      <c r="F3" s="57" t="s">
        <v>72</v>
      </c>
      <c r="G3" s="57" t="s">
        <v>73</v>
      </c>
      <c r="H3" s="57" t="s">
        <v>74</v>
      </c>
      <c r="I3" s="57" t="s">
        <v>75</v>
      </c>
      <c r="J3" s="57" t="s">
        <v>76</v>
      </c>
      <c r="K3" s="57" t="s">
        <v>77</v>
      </c>
    </row>
    <row r="4" spans="1:11" ht="112.5">
      <c r="A4" s="58" t="s">
        <v>78</v>
      </c>
      <c r="B4" s="59" t="s">
        <v>79</v>
      </c>
      <c r="C4" s="59" t="s">
        <v>80</v>
      </c>
      <c r="D4" s="59" t="s">
        <v>81</v>
      </c>
      <c r="E4" s="59" t="s">
        <v>82</v>
      </c>
      <c r="F4" s="59" t="s">
        <v>83</v>
      </c>
      <c r="G4" s="59" t="s">
        <v>84</v>
      </c>
      <c r="H4" s="59" t="s">
        <v>85</v>
      </c>
      <c r="I4" s="59" t="s">
        <v>85</v>
      </c>
      <c r="J4" s="59" t="s">
        <v>85</v>
      </c>
      <c r="K4" s="59" t="s">
        <v>86</v>
      </c>
    </row>
    <row r="5" spans="1:11">
      <c r="A5" s="60" t="s">
        <v>12</v>
      </c>
      <c r="B5" s="61">
        <v>418</v>
      </c>
      <c r="C5" s="62">
        <v>226</v>
      </c>
      <c r="D5" s="62">
        <v>324</v>
      </c>
      <c r="E5" s="62">
        <v>202</v>
      </c>
      <c r="F5" s="62">
        <v>27</v>
      </c>
      <c r="G5" s="62">
        <v>174</v>
      </c>
      <c r="H5" s="63">
        <v>228</v>
      </c>
      <c r="I5" s="63">
        <v>122</v>
      </c>
      <c r="J5" s="63">
        <v>53.400000000000013</v>
      </c>
      <c r="K5" s="64" t="s">
        <v>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2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2" t="s">
        <v>5</v>
      </c>
    </row>
    <row r="2" spans="1:12">
      <c r="B2" s="32" t="s">
        <v>88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89</v>
      </c>
    </row>
    <row r="5" spans="1:12">
      <c r="A5" s="21">
        <v>0</v>
      </c>
      <c r="B5" s="21">
        <v>211</v>
      </c>
      <c r="C5" s="21" t="s">
        <v>90</v>
      </c>
      <c r="D5" s="21">
        <v>21122</v>
      </c>
      <c r="E5" s="21" t="s">
        <v>25</v>
      </c>
      <c r="F5" s="21" t="s">
        <v>63</v>
      </c>
      <c r="G5" s="21" t="s">
        <v>62</v>
      </c>
      <c r="H5" s="21">
        <v>997</v>
      </c>
      <c r="I5" s="21">
        <v>994</v>
      </c>
      <c r="J5" s="21" t="s">
        <v>62</v>
      </c>
      <c r="K5" s="21">
        <v>17</v>
      </c>
      <c r="L5" s="21">
        <v>2.2719280403000002</v>
      </c>
    </row>
    <row r="6" spans="1:12">
      <c r="A6" s="21">
        <v>1</v>
      </c>
      <c r="B6" s="21">
        <v>211</v>
      </c>
      <c r="C6" s="21" t="s">
        <v>90</v>
      </c>
      <c r="D6" s="21">
        <v>21124</v>
      </c>
      <c r="E6" s="21" t="s">
        <v>26</v>
      </c>
      <c r="F6" s="21" t="s">
        <v>9</v>
      </c>
      <c r="G6" s="21" t="s">
        <v>62</v>
      </c>
      <c r="H6" s="21">
        <v>2</v>
      </c>
      <c r="I6" s="21">
        <v>994</v>
      </c>
      <c r="J6" s="21" t="s">
        <v>62</v>
      </c>
      <c r="K6" s="21">
        <v>1</v>
      </c>
      <c r="L6" s="21">
        <v>3.05619463E-2</v>
      </c>
    </row>
    <row r="7" spans="1:12">
      <c r="A7" s="21">
        <v>2</v>
      </c>
      <c r="B7" s="21">
        <v>211</v>
      </c>
      <c r="C7" s="21" t="s">
        <v>90</v>
      </c>
      <c r="D7" s="21">
        <v>21124</v>
      </c>
      <c r="E7" s="21" t="s">
        <v>26</v>
      </c>
      <c r="F7" s="21" t="s">
        <v>63</v>
      </c>
      <c r="G7" s="21" t="s">
        <v>62</v>
      </c>
      <c r="H7" s="21">
        <v>997</v>
      </c>
      <c r="I7" s="21">
        <v>994</v>
      </c>
      <c r="J7" s="21" t="s">
        <v>62</v>
      </c>
      <c r="K7" s="21">
        <v>27</v>
      </c>
      <c r="L7" s="21">
        <v>6.9964108071000002</v>
      </c>
    </row>
    <row r="8" spans="1:12">
      <c r="A8" s="21">
        <v>3</v>
      </c>
      <c r="B8" s="21">
        <v>215</v>
      </c>
      <c r="C8" s="21" t="s">
        <v>91</v>
      </c>
      <c r="D8" s="21">
        <v>21511</v>
      </c>
      <c r="E8" s="21" t="s">
        <v>23</v>
      </c>
      <c r="F8" s="21" t="s">
        <v>8</v>
      </c>
      <c r="G8" s="21" t="s">
        <v>62</v>
      </c>
      <c r="H8" s="21">
        <v>2</v>
      </c>
      <c r="I8" s="21">
        <v>1</v>
      </c>
      <c r="J8" s="21" t="s">
        <v>62</v>
      </c>
      <c r="K8" s="21">
        <v>3</v>
      </c>
      <c r="L8" s="21">
        <v>0.1589313591</v>
      </c>
    </row>
    <row r="9" spans="1:12">
      <c r="A9" s="21">
        <v>4</v>
      </c>
      <c r="B9" s="21">
        <v>215</v>
      </c>
      <c r="C9" s="21" t="s">
        <v>91</v>
      </c>
      <c r="D9" s="21">
        <v>21511</v>
      </c>
      <c r="E9" s="21" t="s">
        <v>23</v>
      </c>
      <c r="F9" s="21" t="s">
        <v>63</v>
      </c>
      <c r="G9" s="21" t="s">
        <v>62</v>
      </c>
      <c r="H9" s="21">
        <v>997</v>
      </c>
      <c r="I9" s="21">
        <v>1</v>
      </c>
      <c r="J9" s="21" t="s">
        <v>62</v>
      </c>
      <c r="K9" s="21">
        <v>1</v>
      </c>
      <c r="L9" s="21">
        <v>8.2477997100000006E-2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2" t="s">
        <v>5</v>
      </c>
    </row>
    <row r="2" spans="1:12">
      <c r="B2" s="32" t="s">
        <v>92</v>
      </c>
    </row>
    <row r="4" spans="1:12">
      <c r="A4" s="20" t="s">
        <v>50</v>
      </c>
      <c r="B4" s="20" t="s">
        <v>51</v>
      </c>
      <c r="C4" s="20" t="s">
        <v>52</v>
      </c>
      <c r="D4" s="20" t="s">
        <v>53</v>
      </c>
      <c r="E4" s="20" t="s">
        <v>54</v>
      </c>
      <c r="F4" s="20" t="s">
        <v>55</v>
      </c>
      <c r="G4" s="20" t="s">
        <v>56</v>
      </c>
      <c r="H4" s="20" t="s">
        <v>57</v>
      </c>
      <c r="I4" s="20" t="s">
        <v>58</v>
      </c>
      <c r="J4" s="20" t="s">
        <v>59</v>
      </c>
      <c r="K4" s="20" t="s">
        <v>60</v>
      </c>
      <c r="L4" s="20" t="s">
        <v>93</v>
      </c>
    </row>
    <row r="5" spans="1:12">
      <c r="A5" s="21">
        <v>0</v>
      </c>
      <c r="B5" s="21">
        <v>3</v>
      </c>
      <c r="C5" s="21" t="s">
        <v>94</v>
      </c>
      <c r="D5" s="21">
        <v>31</v>
      </c>
      <c r="E5" s="21" t="s">
        <v>95</v>
      </c>
      <c r="F5" s="21" t="s">
        <v>96</v>
      </c>
      <c r="G5" s="21" t="s">
        <v>62</v>
      </c>
      <c r="H5" s="21">
        <v>997</v>
      </c>
      <c r="I5" s="21">
        <v>986</v>
      </c>
      <c r="J5" s="21" t="s">
        <v>62</v>
      </c>
      <c r="K5" s="21">
        <v>4</v>
      </c>
      <c r="L5" s="21">
        <v>168.31923184499999</v>
      </c>
    </row>
    <row r="6" spans="1:12">
      <c r="A6" s="21">
        <v>1</v>
      </c>
      <c r="B6" s="21">
        <v>3</v>
      </c>
      <c r="C6" s="21" t="s">
        <v>94</v>
      </c>
      <c r="D6" s="21">
        <v>32</v>
      </c>
      <c r="E6" s="21" t="s">
        <v>30</v>
      </c>
      <c r="F6" s="21" t="s">
        <v>96</v>
      </c>
      <c r="G6" s="21" t="s">
        <v>62</v>
      </c>
      <c r="H6" s="21">
        <v>997</v>
      </c>
      <c r="I6" s="21">
        <v>986</v>
      </c>
      <c r="J6" s="21" t="s">
        <v>62</v>
      </c>
      <c r="K6" s="21">
        <v>8</v>
      </c>
      <c r="L6" s="21">
        <v>1.3965484596</v>
      </c>
    </row>
    <row r="7" spans="1:12">
      <c r="A7" s="21">
        <v>2</v>
      </c>
      <c r="B7" s="21">
        <v>4</v>
      </c>
      <c r="C7" s="21" t="s">
        <v>97</v>
      </c>
      <c r="D7" s="21">
        <v>41</v>
      </c>
      <c r="E7" s="21" t="s">
        <v>98</v>
      </c>
      <c r="F7" s="21" t="s">
        <v>96</v>
      </c>
      <c r="G7" s="21" t="s">
        <v>62</v>
      </c>
      <c r="H7" s="21">
        <v>997</v>
      </c>
      <c r="I7" s="21">
        <v>986</v>
      </c>
      <c r="J7" s="21" t="s">
        <v>62</v>
      </c>
      <c r="K7" s="21">
        <v>1</v>
      </c>
      <c r="L7" s="21">
        <v>6.9827716624000002</v>
      </c>
    </row>
    <row r="8" spans="1:12">
      <c r="A8" s="21">
        <v>3</v>
      </c>
      <c r="B8" s="21">
        <v>998</v>
      </c>
      <c r="C8" s="21" t="s">
        <v>32</v>
      </c>
      <c r="D8" s="21">
        <v>998</v>
      </c>
      <c r="E8" s="21" t="s">
        <v>32</v>
      </c>
      <c r="F8" s="21" t="s">
        <v>96</v>
      </c>
      <c r="G8" s="21" t="s">
        <v>62</v>
      </c>
      <c r="H8" s="21">
        <v>997</v>
      </c>
      <c r="I8" s="21">
        <v>986</v>
      </c>
      <c r="J8" s="21" t="s">
        <v>62</v>
      </c>
      <c r="K8" s="21">
        <v>2</v>
      </c>
      <c r="L8" s="21">
        <v>9.7757059493000007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Miguel Ferreira Souto</cp:lastModifiedBy>
  <cp:lastPrinted>2020-10-14T12:56:37Z</cp:lastPrinted>
  <dcterms:created xsi:type="dcterms:W3CDTF">2017-04-13T10:25:13Z</dcterms:created>
  <dcterms:modified xsi:type="dcterms:W3CDTF">2024-07-04T14:04:16Z</dcterms:modified>
</cp:coreProperties>
</file>