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734-AOI-12-SALTSAVANNAH\03MAPS\output\EMSR734\AOI12\GRA_PRODUCT\EMSR734_AOI12_GRA_PRODUCT_v1\"/>
    </mc:Choice>
  </mc:AlternateContent>
  <xr:revisionPtr revIDLastSave="0" documentId="13_ncr:1_{797E5C8D-0462-4578-AD44-0513A821FE0D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Info_Grading" sheetId="1" r:id="rId1"/>
    <sheet name="Grading" sheetId="2" r:id="rId2"/>
    <sheet name="_builtUpP_v1_aoi" sheetId="3" r:id="rId3"/>
    <sheet name="Pop_Statistics" sheetId="4" r:id="rId4"/>
    <sheet name="_transportationL_v1_aoi" sheetId="5" r:id="rId5"/>
    <sheet name="_facilitiesA_v1_aoi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8" i="2" l="1"/>
  <c r="B39" i="2"/>
  <c r="B35" i="2"/>
  <c r="B19" i="2"/>
  <c r="B18" i="2"/>
</calcChain>
</file>

<file path=xl/sharedStrings.xml><?xml version="1.0" encoding="utf-8"?>
<sst xmlns="http://schemas.openxmlformats.org/spreadsheetml/2006/main" count="181" uniqueCount="88">
  <si>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</si>
  <si>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</si>
  <si>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</si>
  <si>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</si>
  <si>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</si>
  <si>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EMSR734 AOI: 12 Saltsavannah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</si>
  <si>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</si>
  <si>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</si>
  <si>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</si>
  <si>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</si>
  <si>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</si>
  <si>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</si>
  <si>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</si>
  <si>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Estimated population</t>
  </si>
  <si>
    <t>Number of inhabitants</t>
  </si>
  <si>
    <t>NA</t>
  </si>
  <si>
    <t>Built-up</t>
  </si>
  <si>
    <t>Residential Buildings</t>
  </si>
  <si>
    <t>No.</t>
  </si>
  <si>
    <t>Transportation</t>
  </si>
  <si>
    <t>Local Road</t>
  </si>
  <si>
    <t>km</t>
  </si>
  <si>
    <t>Cart Track</t>
  </si>
  <si>
    <t>No Driveway</t>
  </si>
  <si>
    <t>Facilities</t>
  </si>
  <si>
    <t>Breakwater</t>
  </si>
  <si>
    <t>ha</t>
  </si>
  <si>
    <t>* Presence of damage proxies and proximitywith destroyed/damaged asset</t>
  </si>
  <si>
    <t>** Sum of all damage classes</t>
  </si>
  <si>
    <t>Disclaimer:</t>
  </si>
  <si>
    <t>Full disclaimer and other helpful information available in the online manual:</t>
  </si>
  <si>
    <t>Data Access:</t>
  </si>
  <si>
    <t xml:space="preserve">All data displayed on the map(s),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</si>
  <si>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</si>
  <si>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</si>
  <si>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</si>
  <si>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</si>
  <si>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</si>
  <si>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</si>
  <si>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</si>
  <si>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</si>
  <si>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 xml:space="preserve"> Digital Elevation Model (DEM) (Airbus,2020).</t>
  </si>
  <si>
    <t xml:space="preserve">Inset maps: JRC 2013, Natural Earth 2012, GeoNames 2015. </t>
  </si>
  <si>
    <t>_builtUpP_v1_aoi</t>
  </si>
  <si>
    <t>OID</t>
  </si>
  <si>
    <t>obj_type</t>
  </si>
  <si>
    <t>class</t>
  </si>
  <si>
    <t>info</t>
  </si>
  <si>
    <t>class_desc</t>
  </si>
  <si>
    <t>damage_gra</t>
  </si>
  <si>
    <t>notation</t>
  </si>
  <si>
    <t>dmg_src_id</t>
  </si>
  <si>
    <t>or_src_id</t>
  </si>
  <si>
    <t>cd_value</t>
  </si>
  <si>
    <t>Frequency</t>
  </si>
  <si>
    <t>Count</t>
  </si>
  <si>
    <t>Not Applicable</t>
  </si>
  <si>
    <t>Building point</t>
  </si>
  <si>
    <t>New</t>
  </si>
  <si>
    <t>Possibly damaged</t>
  </si>
  <si>
    <t>AOI: 12 Saltsavannah</t>
  </si>
  <si>
    <t>Data Source</t>
  </si>
  <si>
    <t>GHS_POP_E2020_GLOBE_R2023A</t>
  </si>
  <si>
    <t>gpw_v4_population_count_rev11_2020</t>
  </si>
  <si>
    <t>landscan-global-2022</t>
  </si>
  <si>
    <t>WorldPop_global_ppp_2020_UNadj</t>
  </si>
  <si>
    <t>WorldPop_global_ppp_2020_UNadj_constrained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</si>
  <si>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</si>
  <si>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</si>
  <si>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</si>
  <si>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</si>
  <si>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</si>
  <si>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</si>
  <si>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</si>
  <si>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</si>
  <si>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 xml:space="preserve">WorldPop (www.worldpop.org ) </t>
  </si>
  <si>
    <t>WorldPop, University of Southampton, UK.</t>
  </si>
  <si>
    <t>Indications of the differences between the population datasets.</t>
  </si>
  <si>
    <t>very good: &lt;20%_x000D_
good: 21%-40%_x000D_
moderate: 41%-60%_x000D_
poor: 61%-80%_x000D_
very poor: &gt;80%</t>
  </si>
  <si>
    <t>poor</t>
  </si>
  <si>
    <t>_transportationL_v1_aoi</t>
  </si>
  <si>
    <t>Length</t>
  </si>
  <si>
    <t>Highways, Streets and Roads</t>
  </si>
  <si>
    <t>_facilitiesA_v1_aoi</t>
  </si>
  <si>
    <t>Area</t>
  </si>
  <si>
    <t>Harbours, waterways, dams and other waterworks</t>
  </si>
  <si>
    <t>Primary Road</t>
  </si>
  <si>
    <t>Global Administrative Areas (2012), refined by the producer. Copernicus Global Land Service: Land Cover (2019).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</si>
</sst>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#,##0"/>
    <numFmt numFmtId="166" formatCode="[&lt;0.004]0;[&lt;0.05]0.00;#,###,##0.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CC66"/>
        <bgColor rgb="FFFFCC6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1">
    <xf numFmtId="0" fontId="0" fillId="0" borderId="0" xfId="0"/>
    <xf numFmtId="0" fontId="0" fillId="2" borderId="0" xfId="0" applyFill="1"/>
    <xf numFmtId="0" fontId="0" fillId="0" borderId="0" xfId="0"/>
    <xf numFmtId="0" fontId="5" fillId="0" borderId="0" xfId="0" applyFont="1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right" vertical="center" wrapText="1"/>
    </xf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0" fillId="3" borderId="0" xfId="0" applyFont="1" applyFill="1"/>
    <xf numFmtId="0" fontId="10" fillId="3" borderId="0" xfId="0" applyFont="1" applyFill="1" applyAlignment="1">
      <alignment wrapText="1"/>
    </xf>
    <xf numFmtId="0" fontId="11" fillId="0" borderId="0" xfId="0" applyFont="1"/>
    <xf numFmtId="0" fontId="0" fillId="0" borderId="5" xfId="0" applyBorder="1"/>
    <xf numFmtId="0" fontId="0" fillId="0" borderId="6" xfId="0" applyBorder="1"/>
    <xf numFmtId="0" fontId="3" fillId="0" borderId="7" xfId="0" applyFont="1" applyBorder="1" applyAlignment="1">
      <alignment vertical="center"/>
    </xf>
    <xf numFmtId="0" fontId="4" fillId="0" borderId="7" xfId="0" applyFont="1" applyBorder="1" applyAlignment="1">
      <alignment horizontal="right" vertical="center" wrapText="1"/>
    </xf>
    <xf numFmtId="0" fontId="0" fillId="0" borderId="7" xfId="0" applyBorder="1"/>
    <xf numFmtId="0" fontId="9" fillId="0" borderId="8" xfId="0" applyFont="1" applyBorder="1" applyAlignment="1">
      <alignment vertical="top" wrapText="1"/>
    </xf>
    <xf numFmtId="0" fontId="9" fillId="0" borderId="8" xfId="0" applyFont="1" applyBorder="1" applyAlignment="1">
      <alignment horizontal="right" vertical="center" wrapText="1"/>
    </xf>
    <xf numFmtId="166" fontId="1" fillId="0" borderId="8" xfId="0" applyNumberFormat="1" applyFont="1" applyBorder="1" applyAlignment="1">
      <alignment horizontal="center" vertical="center" wrapText="1"/>
    </xf>
    <xf numFmtId="0" fontId="12" fillId="0" borderId="7" xfId="0" applyFont="1" applyBorder="1"/>
    <xf numFmtId="166" fontId="12" fillId="0" borderId="0" xfId="0" applyNumberFormat="1" applyFont="1" applyAlignment="1">
      <alignment horizontal="left" vertical="center"/>
    </xf>
    <xf numFmtId="166" fontId="12" fillId="0" borderId="0" xfId="0" applyNumberFormat="1" applyFont="1"/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center" wrapText="1"/>
    </xf>
    <xf numFmtId="0" fontId="9" fillId="0" borderId="9" xfId="0" applyFont="1" applyBorder="1" applyAlignment="1">
      <alignment horizontal="right" vertical="center" wrapText="1"/>
    </xf>
    <xf numFmtId="165" fontId="12" fillId="0" borderId="9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166" fontId="12" fillId="0" borderId="8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9" fillId="0" borderId="10" xfId="0" applyFont="1" applyBorder="1" applyAlignment="1">
      <alignment horizontal="right" vertical="center" wrapText="1"/>
    </xf>
    <xf numFmtId="166" fontId="12" fillId="0" borderId="10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center"/>
    </xf>
    <xf numFmtId="0" fontId="9" fillId="0" borderId="11" xfId="0" applyFont="1" applyBorder="1" applyAlignment="1">
      <alignment horizontal="right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vertical="center"/>
    </xf>
    <xf numFmtId="166" fontId="12" fillId="0" borderId="9" xfId="0" applyNumberFormat="1" applyFont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/>
    </xf>
    <xf numFmtId="167" fontId="12" fillId="0" borderId="1" xfId="0" applyNumberFormat="1" applyFont="1" applyBorder="1" applyAlignment="1">
      <alignment horizontal="center"/>
    </xf>
    <xf numFmtId="0" fontId="13" fillId="0" borderId="0" xfId="0" applyFont="1"/>
    <xf numFmtId="0" fontId="12" fillId="0" borderId="0" xfId="0" applyFont="1"/>
    <xf numFmtId="0" fontId="14" fillId="0" borderId="0" xfId="0" applyFont="1"/>
    <xf numFmtId="0" fontId="12" fillId="0" borderId="0" xfId="0" applyFont="1" applyAlignment="1">
      <alignment horizontal="left" vertical="center"/>
    </xf>
    <xf numFmtId="0" fontId="11" fillId="4" borderId="9" xfId="0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1" fillId="0" borderId="9" xfId="0" applyFont="1" applyBorder="1"/>
    <xf numFmtId="0" fontId="0" fillId="5" borderId="9" xfId="0" applyFill="1" applyBorder="1"/>
    <xf numFmtId="0" fontId="0" fillId="0" borderId="9" xfId="0" applyBorder="1"/>
    <xf numFmtId="0" fontId="0" fillId="6" borderId="9" xfId="0" applyFill="1" applyBorder="1"/>
    <xf numFmtId="0" fontId="0" fillId="7" borderId="9" xfId="0" applyFill="1" applyBorder="1"/>
    <xf numFmtId="166" fontId="1" fillId="0" borderId="10" xfId="0" applyNumberFormat="1" applyFont="1" applyBorder="1" applyAlignment="1">
      <alignment horizontal="center" vertical="center" wrapText="1"/>
    </xf>
    <xf numFmtId="166" fontId="1" fillId="0" borderId="11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0" xfId="0" applyFont="1" applyAlignment="1">
      <alignment vertical="center"/>
    </xf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right" vertical="center" wrapText="1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24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41</xdr:row>
      <xdr:rowOff>165653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640522" y="7840870"/>
          <a:ext cx="2381250" cy="457200"/>
        </a:xfrm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41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>
      <selection activeCell="B19" sqref="B19:B20"/>
    </sheetView>
  </sheetViews>
  <sheetFormatPr defaultColWidth="11.453125" defaultRowHeight="14.5"/>
  <cols>
    <col min="2" max="2" width="154.7265625" style="2" bestFit="1" customWidth="1"/>
  </cols>
  <sheetData>
    <row r="1" spans="2:2">
      <c r="B1" s="11"/>
    </row>
    <row r="2" spans="2:2" ht="20.25" customHeight="1">
      <c r="B2" s="12" t="s">
        <v>0</v>
      </c>
    </row>
    <row r="3" spans="2:2" ht="20.25" customHeight="1">
      <c r="B3" s="12"/>
    </row>
    <row r="4" spans="2:2" ht="15.75" customHeight="1">
      <c r="B4" s="19" t="s">
        <v>1</v>
      </c>
    </row>
    <row r="5" spans="2:2" ht="15.75" customHeight="1">
      <c r="B5" s="19" t="s">
        <v>2</v>
      </c>
    </row>
    <row r="6" spans="2:2" ht="15.75" customHeight="1">
      <c r="B6" s="19"/>
    </row>
    <row r="7" spans="2:2" ht="15.75" customHeight="1">
      <c r="B7" s="19" t="s">
        <v>3</v>
      </c>
    </row>
    <row r="8" spans="2:2" ht="15.75" customHeight="1">
      <c r="B8" s="19"/>
    </row>
    <row r="9" spans="2:2" ht="30.75" customHeight="1">
      <c r="B9" s="20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40"/>
  <sheetViews>
    <sheetView showGridLines="0" tabSelected="1" topLeftCell="A29" zoomScale="115" zoomScaleNormal="115" workbookViewId="0">
      <selection activeCell="C42" sqref="C42"/>
    </sheetView>
  </sheetViews>
  <sheetFormatPr defaultColWidth="9.1796875" defaultRowHeight="14.5"/>
  <cols>
    <col min="1" max="1" width="9.1796875" style="2" customWidth="1"/>
    <col min="2" max="2" width="28.1796875" style="2" customWidth="1"/>
    <col min="3" max="3" width="55.1796875" style="7" bestFit="1" customWidth="1"/>
    <col min="4" max="4" width="7.453125" style="2" bestFit="1" customWidth="1"/>
    <col min="5" max="9" width="14.26953125" style="2" customWidth="1"/>
    <col min="10" max="45" width="9.1796875" style="2" customWidth="1"/>
    <col min="46" max="46" width="9.1796875" style="1" customWidth="1"/>
    <col min="47" max="16384" width="9.1796875" style="1"/>
  </cols>
  <sheetData>
    <row r="1" spans="1:11">
      <c r="A1" s="10"/>
      <c r="B1" s="31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3"/>
      <c r="K3" s="3"/>
    </row>
    <row r="4" spans="1:11" ht="30.75" customHeight="1">
      <c r="B4" s="9"/>
      <c r="C4" s="70" t="s">
        <v>7</v>
      </c>
      <c r="D4" s="69"/>
      <c r="E4" s="13" t="s">
        <v>8</v>
      </c>
      <c r="F4" s="13" t="s">
        <v>9</v>
      </c>
      <c r="G4" s="13" t="s">
        <v>10</v>
      </c>
      <c r="H4" s="13" t="s">
        <v>11</v>
      </c>
      <c r="I4" s="13" t="s">
        <v>12</v>
      </c>
      <c r="J4" s="3"/>
      <c r="K4" s="3"/>
    </row>
    <row r="5" spans="1:11">
      <c r="B5" s="14" t="s">
        <v>13</v>
      </c>
      <c r="C5" s="15" t="s">
        <v>14</v>
      </c>
      <c r="D5" s="15"/>
      <c r="E5" s="67"/>
      <c r="F5" s="68"/>
      <c r="G5" s="69"/>
      <c r="H5" s="49" t="s">
        <v>15</v>
      </c>
      <c r="I5" s="50">
        <v>18000</v>
      </c>
      <c r="J5" s="3"/>
      <c r="K5" s="3"/>
    </row>
    <row r="6" spans="1:11">
      <c r="B6" s="33" t="s">
        <v>16</v>
      </c>
      <c r="C6" s="34" t="s">
        <v>17</v>
      </c>
      <c r="D6" s="35" t="s">
        <v>18</v>
      </c>
      <c r="E6" s="36">
        <v>53</v>
      </c>
      <c r="F6" s="36">
        <v>716</v>
      </c>
      <c r="G6" s="36">
        <v>678</v>
      </c>
      <c r="H6" s="36">
        <v>1447</v>
      </c>
      <c r="I6" s="36">
        <v>6268</v>
      </c>
    </row>
    <row r="7" spans="1:11">
      <c r="B7" s="27" t="s">
        <v>19</v>
      </c>
      <c r="C7" s="37" t="s">
        <v>20</v>
      </c>
      <c r="D7" s="28" t="s">
        <v>21</v>
      </c>
      <c r="E7" s="38">
        <v>0</v>
      </c>
      <c r="F7" s="38">
        <v>2.1128940025</v>
      </c>
      <c r="G7" s="38">
        <v>23.6463046336</v>
      </c>
      <c r="H7" s="38">
        <v>25.759198636099999</v>
      </c>
      <c r="I7" s="29">
        <v>91.6</v>
      </c>
    </row>
    <row r="8" spans="1:11">
      <c r="B8" s="39"/>
      <c r="C8" s="40" t="s">
        <v>22</v>
      </c>
      <c r="D8" s="41" t="s">
        <v>21</v>
      </c>
      <c r="E8" s="42">
        <v>0</v>
      </c>
      <c r="F8" s="42">
        <v>0</v>
      </c>
      <c r="G8" s="42">
        <v>11.0884669154</v>
      </c>
      <c r="H8" s="42">
        <v>11.0884669154</v>
      </c>
      <c r="I8" s="63">
        <v>58.62</v>
      </c>
    </row>
    <row r="9" spans="1:11">
      <c r="B9" s="43"/>
      <c r="C9" s="44" t="s">
        <v>86</v>
      </c>
      <c r="D9" s="45" t="s">
        <v>21</v>
      </c>
      <c r="E9" s="46">
        <v>0</v>
      </c>
      <c r="F9" s="46">
        <v>0</v>
      </c>
      <c r="G9" s="46">
        <v>0.24111543069999999</v>
      </c>
      <c r="H9" s="46">
        <v>0.24111543069999999</v>
      </c>
      <c r="I9" s="64">
        <v>2.1</v>
      </c>
    </row>
    <row r="10" spans="1:11">
      <c r="B10" s="33" t="s">
        <v>24</v>
      </c>
      <c r="C10" s="47" t="s">
        <v>25</v>
      </c>
      <c r="D10" s="35" t="s">
        <v>26</v>
      </c>
      <c r="E10" s="48">
        <v>1.9185476900000002E-2</v>
      </c>
      <c r="F10" s="48">
        <v>0</v>
      </c>
      <c r="G10" s="48">
        <v>0</v>
      </c>
      <c r="H10" s="48">
        <v>1.9185476900000002E-2</v>
      </c>
      <c r="I10" s="48">
        <v>1.9185476900000002E-2</v>
      </c>
    </row>
    <row r="11" spans="1:11">
      <c r="A11" s="22"/>
      <c r="B11" s="4"/>
      <c r="C11" s="5"/>
      <c r="D11" s="8"/>
      <c r="J11" s="23"/>
    </row>
    <row r="12" spans="1:11">
      <c r="A12" s="22"/>
      <c r="B12" s="52" t="s">
        <v>27</v>
      </c>
      <c r="C12" s="5"/>
      <c r="D12" s="8"/>
      <c r="J12" s="23"/>
    </row>
    <row r="13" spans="1:11">
      <c r="A13" s="22"/>
      <c r="B13" s="30" t="s">
        <v>28</v>
      </c>
      <c r="C13" s="24"/>
      <c r="D13" s="25"/>
      <c r="E13" s="26"/>
      <c r="F13" s="26"/>
      <c r="G13" s="26"/>
      <c r="H13" s="26"/>
      <c r="I13" s="26"/>
      <c r="J13" s="23"/>
    </row>
    <row r="14" spans="1:11">
      <c r="B14" s="4"/>
      <c r="C14" s="5"/>
      <c r="D14" s="8"/>
    </row>
    <row r="15" spans="1:11">
      <c r="B15" s="4"/>
      <c r="C15" s="5"/>
      <c r="D15" s="8"/>
    </row>
    <row r="16" spans="1:11">
      <c r="B16" s="51" t="s">
        <v>29</v>
      </c>
      <c r="C16" s="5"/>
      <c r="D16" s="8"/>
    </row>
    <row r="17" spans="2:8">
      <c r="B17" s="52" t="s">
        <v>30</v>
      </c>
      <c r="C17" s="5"/>
      <c r="D17" s="8"/>
    </row>
    <row r="18" spans="2:8">
      <c r="B18" s="5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18" s="5"/>
      <c r="D18" s="8"/>
    </row>
    <row r="19" spans="2:8">
      <c r="B19" s="52" t="str">
        <f>CONCATENATE(CHAR(169)," European Union / Copernicus Emergency Management Service")</f>
        <v>© European Union / Copernicus Emergency Management Service</v>
      </c>
      <c r="C19" s="5"/>
      <c r="D19" s="8"/>
    </row>
    <row r="20" spans="2:8">
      <c r="B20" s="4"/>
      <c r="C20" s="5"/>
      <c r="D20" s="8"/>
    </row>
    <row r="21" spans="2:8">
      <c r="B21" s="4"/>
      <c r="C21" s="5"/>
      <c r="D21" s="8"/>
    </row>
    <row r="22" spans="2:8">
      <c r="B22" s="51" t="s">
        <v>31</v>
      </c>
      <c r="C22" s="5"/>
      <c r="D22" s="8"/>
    </row>
    <row r="23" spans="2:8">
      <c r="B23" s="52" t="s">
        <v>32</v>
      </c>
      <c r="C23" s="5"/>
      <c r="D23" s="8"/>
    </row>
    <row r="24" spans="2:8">
      <c r="B24" s="52" t="s">
        <v>33</v>
      </c>
      <c r="C24" s="6"/>
      <c r="D24" s="8"/>
      <c r="H24" s="54" t="s">
        <v>34</v>
      </c>
    </row>
    <row r="25" spans="2:8">
      <c r="B25" s="52" t="s">
        <v>35</v>
      </c>
      <c r="C25" s="6"/>
      <c r="D25" s="8"/>
    </row>
    <row r="26" spans="2:8">
      <c r="B26" s="52" t="s">
        <v>36</v>
      </c>
      <c r="C26" s="6"/>
      <c r="D26" s="8"/>
    </row>
    <row r="27" spans="2:8">
      <c r="B27" s="4"/>
      <c r="C27" s="6"/>
      <c r="D27" s="8"/>
    </row>
    <row r="28" spans="2:8">
      <c r="B28" s="4"/>
      <c r="C28" s="6"/>
      <c r="D28" s="8"/>
    </row>
    <row r="29" spans="2:8">
      <c r="B29" s="51" t="s">
        <v>37</v>
      </c>
      <c r="C29" s="6"/>
      <c r="D29" s="8"/>
    </row>
    <row r="30" spans="2:8">
      <c r="B30" s="52" t="s">
        <v>38</v>
      </c>
      <c r="C30" s="6"/>
      <c r="D30" s="8"/>
    </row>
    <row r="31" spans="2:8">
      <c r="B31" s="52" t="s">
        <v>39</v>
      </c>
      <c r="C31" s="6"/>
      <c r="D31" s="8"/>
    </row>
    <row r="32" spans="2:8">
      <c r="B32" s="4"/>
      <c r="C32" s="6"/>
      <c r="D32" s="8"/>
    </row>
    <row r="33" spans="1:6">
      <c r="B33" s="4"/>
      <c r="C33" s="6"/>
      <c r="D33" s="8"/>
    </row>
    <row r="34" spans="1:6">
      <c r="B34" s="51" t="s">
        <v>40</v>
      </c>
      <c r="C34" s="6"/>
      <c r="D34" s="8"/>
    </row>
    <row r="35" spans="1:6">
      <c r="B35" s="52" t="str">
        <f>CONCATENATE("Base  vector  layers: OpenStreetMap  ", CHAR(169)," OpenStreetMap contributors  (2024), Wikimapia.org, GeoNames  2015, ")</f>
        <v xml:space="preserve">Base  vector  layers: OpenStreetMap  © OpenStreetMap contributors  (2024), Wikimapia.org, GeoNames  2015, </v>
      </c>
      <c r="C35" s="6"/>
      <c r="D35" s="8"/>
    </row>
    <row r="36" spans="1:6">
      <c r="B36" s="52" t="s">
        <v>87</v>
      </c>
    </row>
    <row r="37" spans="1:6">
      <c r="B37" s="52" t="s">
        <v>42</v>
      </c>
    </row>
    <row r="38" spans="1:6">
      <c r="A38" s="65"/>
      <c r="B38" s="52" t="str">
        <f>CONCATENATE("Digital Elevation Model: FABDEM (ForestAndBuildingsremovedCopernicusDEM) removes building and tree height biases from the Copernicus GLO 30 ",CHAR(169)," DLR e.V. (2014-2018) and ")</f>
        <v xml:space="preserve">Digital Elevation Model: FABDEM (ForestAndBuildingsremovedCopernicusDEM) removes building and tree height biases from the Copernicus GLO 30 © DLR e.V. (2014-2018) and </v>
      </c>
      <c r="C38" s="66"/>
      <c r="D38" s="65"/>
      <c r="E38" s="65"/>
      <c r="F38" s="65"/>
    </row>
    <row r="39" spans="1:6">
      <c r="A39" s="65"/>
      <c r="B39" s="52" t="str">
        <f>CONCATENATE(CHAR(169)," Airbus Defence and Space GmbH (2020) provided under COPERNICUS by the European Union and ESA, all rights reserved.")</f>
        <v>© Airbus Defence and Space GmbH (2020) provided under COPERNICUS by the European Union and ESA, all rights reserved.</v>
      </c>
      <c r="C39" s="66"/>
      <c r="D39" s="65"/>
      <c r="E39" s="65"/>
      <c r="F39" s="65"/>
    </row>
    <row r="40" spans="1:6">
      <c r="A40" s="65"/>
      <c r="B40" s="52" t="s">
        <v>41</v>
      </c>
      <c r="C40" s="66"/>
      <c r="D40" s="65"/>
      <c r="E40" s="65"/>
      <c r="F40" s="65"/>
    </row>
  </sheetData>
  <mergeCells count="2">
    <mergeCell ref="E5:G5"/>
    <mergeCell ref="C4:D4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applyStyles="1" summaryBelow="0"/>
    <pageSetUpPr autoPageBreaks="0" fitToPage="1"/>
  </sheetPr>
  <dimension ref="A1:L13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23" style="2" customWidth="1"/>
    <col min="4" max="4" width="6" style="2" customWidth="1"/>
    <col min="5" max="5" width="16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7" style="2" customWidth="1"/>
  </cols>
  <sheetData>
    <row r="1" spans="1:12">
      <c r="B1" s="32" t="s">
        <v>5</v>
      </c>
    </row>
    <row r="2" spans="1:12">
      <c r="B2" s="32" t="s">
        <v>43</v>
      </c>
    </row>
    <row r="4" spans="1:12">
      <c r="A4" s="21" t="s">
        <v>44</v>
      </c>
      <c r="B4" s="21" t="s">
        <v>45</v>
      </c>
      <c r="C4" s="21" t="s">
        <v>46</v>
      </c>
      <c r="D4" s="21" t="s">
        <v>47</v>
      </c>
      <c r="E4" s="21" t="s">
        <v>48</v>
      </c>
      <c r="F4" s="21" t="s">
        <v>49</v>
      </c>
      <c r="G4" s="21" t="s">
        <v>50</v>
      </c>
      <c r="H4" s="21" t="s">
        <v>51</v>
      </c>
      <c r="I4" s="21" t="s">
        <v>52</v>
      </c>
      <c r="J4" s="21" t="s">
        <v>53</v>
      </c>
      <c r="K4" s="21" t="s">
        <v>54</v>
      </c>
      <c r="L4" s="21" t="s">
        <v>55</v>
      </c>
    </row>
    <row r="5" spans="1:12">
      <c r="A5" s="52">
        <v>0</v>
      </c>
      <c r="B5" s="52">
        <v>11</v>
      </c>
      <c r="C5" s="52" t="s">
        <v>17</v>
      </c>
      <c r="D5" s="52">
        <v>997</v>
      </c>
      <c r="E5" s="52" t="s">
        <v>56</v>
      </c>
      <c r="F5" s="52" t="s">
        <v>9</v>
      </c>
      <c r="G5" s="52" t="s">
        <v>57</v>
      </c>
      <c r="H5" s="52">
        <v>2</v>
      </c>
      <c r="I5" s="52">
        <v>2</v>
      </c>
      <c r="J5" s="52" t="s">
        <v>58</v>
      </c>
      <c r="K5" s="52">
        <v>4</v>
      </c>
      <c r="L5" s="52">
        <v>4</v>
      </c>
    </row>
    <row r="6" spans="1:12">
      <c r="A6" s="52">
        <v>1</v>
      </c>
      <c r="B6" s="52">
        <v>11</v>
      </c>
      <c r="C6" s="52" t="s">
        <v>17</v>
      </c>
      <c r="D6" s="52">
        <v>997</v>
      </c>
      <c r="E6" s="52" t="s">
        <v>56</v>
      </c>
      <c r="F6" s="52" t="s">
        <v>8</v>
      </c>
      <c r="G6" s="52" t="s">
        <v>57</v>
      </c>
      <c r="H6" s="52">
        <v>2</v>
      </c>
      <c r="I6" s="52">
        <v>2</v>
      </c>
      <c r="J6" s="52" t="s">
        <v>58</v>
      </c>
      <c r="K6" s="52">
        <v>6</v>
      </c>
      <c r="L6" s="52">
        <v>6</v>
      </c>
    </row>
    <row r="7" spans="1:12">
      <c r="A7" s="52">
        <v>2</v>
      </c>
      <c r="B7" s="52">
        <v>11</v>
      </c>
      <c r="C7" s="52" t="s">
        <v>17</v>
      </c>
      <c r="D7" s="52">
        <v>997</v>
      </c>
      <c r="E7" s="52" t="s">
        <v>56</v>
      </c>
      <c r="F7" s="52" t="s">
        <v>59</v>
      </c>
      <c r="G7" s="52" t="s">
        <v>57</v>
      </c>
      <c r="H7" s="52">
        <v>2</v>
      </c>
      <c r="I7" s="52">
        <v>2</v>
      </c>
      <c r="J7" s="52" t="s">
        <v>58</v>
      </c>
      <c r="K7" s="52">
        <v>2</v>
      </c>
      <c r="L7" s="52">
        <v>2</v>
      </c>
    </row>
    <row r="8" spans="1:12">
      <c r="A8" s="52">
        <v>3</v>
      </c>
      <c r="B8" s="52">
        <v>11</v>
      </c>
      <c r="C8" s="52" t="s">
        <v>17</v>
      </c>
      <c r="D8" s="52">
        <v>997</v>
      </c>
      <c r="E8" s="52" t="s">
        <v>56</v>
      </c>
      <c r="F8" s="52" t="s">
        <v>9</v>
      </c>
      <c r="G8" s="52" t="s">
        <v>57</v>
      </c>
      <c r="H8" s="52">
        <v>2</v>
      </c>
      <c r="I8" s="52">
        <v>2</v>
      </c>
      <c r="J8" s="52" t="s">
        <v>56</v>
      </c>
      <c r="K8" s="52">
        <v>46</v>
      </c>
      <c r="L8" s="52">
        <v>46</v>
      </c>
    </row>
    <row r="9" spans="1:12">
      <c r="A9" s="52">
        <v>4</v>
      </c>
      <c r="B9" s="52">
        <v>11</v>
      </c>
      <c r="C9" s="52" t="s">
        <v>17</v>
      </c>
      <c r="D9" s="52">
        <v>997</v>
      </c>
      <c r="E9" s="52" t="s">
        <v>56</v>
      </c>
      <c r="F9" s="52" t="s">
        <v>9</v>
      </c>
      <c r="G9" s="52" t="s">
        <v>57</v>
      </c>
      <c r="H9" s="52">
        <v>2</v>
      </c>
      <c r="I9" s="52">
        <v>994</v>
      </c>
      <c r="J9" s="52" t="s">
        <v>56</v>
      </c>
      <c r="K9" s="52">
        <v>666</v>
      </c>
      <c r="L9" s="52">
        <v>666</v>
      </c>
    </row>
    <row r="10" spans="1:12">
      <c r="A10" s="52">
        <v>5</v>
      </c>
      <c r="B10" s="52">
        <v>11</v>
      </c>
      <c r="C10" s="52" t="s">
        <v>17</v>
      </c>
      <c r="D10" s="52">
        <v>997</v>
      </c>
      <c r="E10" s="52" t="s">
        <v>56</v>
      </c>
      <c r="F10" s="52" t="s">
        <v>8</v>
      </c>
      <c r="G10" s="52" t="s">
        <v>57</v>
      </c>
      <c r="H10" s="52">
        <v>2</v>
      </c>
      <c r="I10" s="52">
        <v>2</v>
      </c>
      <c r="J10" s="52" t="s">
        <v>56</v>
      </c>
      <c r="K10" s="52">
        <v>4</v>
      </c>
      <c r="L10" s="52">
        <v>4</v>
      </c>
    </row>
    <row r="11" spans="1:12">
      <c r="A11" s="52">
        <v>6</v>
      </c>
      <c r="B11" s="52">
        <v>11</v>
      </c>
      <c r="C11" s="52" t="s">
        <v>17</v>
      </c>
      <c r="D11" s="52">
        <v>997</v>
      </c>
      <c r="E11" s="52" t="s">
        <v>56</v>
      </c>
      <c r="F11" s="52" t="s">
        <v>8</v>
      </c>
      <c r="G11" s="52" t="s">
        <v>57</v>
      </c>
      <c r="H11" s="52">
        <v>2</v>
      </c>
      <c r="I11" s="52">
        <v>994</v>
      </c>
      <c r="J11" s="52" t="s">
        <v>56</v>
      </c>
      <c r="K11" s="52">
        <v>43</v>
      </c>
      <c r="L11" s="52">
        <v>43</v>
      </c>
    </row>
    <row r="12" spans="1:12">
      <c r="A12" s="52">
        <v>7</v>
      </c>
      <c r="B12" s="52">
        <v>11</v>
      </c>
      <c r="C12" s="52" t="s">
        <v>17</v>
      </c>
      <c r="D12" s="52">
        <v>997</v>
      </c>
      <c r="E12" s="52" t="s">
        <v>56</v>
      </c>
      <c r="F12" s="52" t="s">
        <v>59</v>
      </c>
      <c r="G12" s="52" t="s">
        <v>57</v>
      </c>
      <c r="H12" s="52">
        <v>2</v>
      </c>
      <c r="I12" s="52">
        <v>2</v>
      </c>
      <c r="J12" s="52" t="s">
        <v>56</v>
      </c>
      <c r="K12" s="52">
        <v>9</v>
      </c>
      <c r="L12" s="52">
        <v>9</v>
      </c>
    </row>
    <row r="13" spans="1:12">
      <c r="A13" s="52">
        <v>8</v>
      </c>
      <c r="B13" s="52">
        <v>11</v>
      </c>
      <c r="C13" s="52" t="s">
        <v>17</v>
      </c>
      <c r="D13" s="52">
        <v>997</v>
      </c>
      <c r="E13" s="52" t="s">
        <v>56</v>
      </c>
      <c r="F13" s="52" t="s">
        <v>59</v>
      </c>
      <c r="G13" s="52" t="s">
        <v>57</v>
      </c>
      <c r="H13" s="52">
        <v>2</v>
      </c>
      <c r="I13" s="52">
        <v>994</v>
      </c>
      <c r="J13" s="52" t="s">
        <v>56</v>
      </c>
      <c r="K13" s="52">
        <v>667</v>
      </c>
      <c r="L13" s="52">
        <v>667</v>
      </c>
    </row>
  </sheetData>
  <pageMargins left="0.75" right="0.75" top="1" bottom="1" header="0.5" footer="0.5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"/>
  <sheetViews>
    <sheetView workbookViewId="0"/>
  </sheetViews>
  <sheetFormatPr defaultRowHeight="14.5"/>
  <cols>
    <col min="1" max="9" width="20" style="2" customWidth="1"/>
  </cols>
  <sheetData>
    <row r="1" spans="1:10">
      <c r="A1" t="s">
        <v>60</v>
      </c>
    </row>
    <row r="3" spans="1:10" ht="39">
      <c r="A3" s="55" t="s">
        <v>61</v>
      </c>
      <c r="B3" s="55" t="s">
        <v>62</v>
      </c>
      <c r="C3" s="55" t="s">
        <v>63</v>
      </c>
      <c r="D3" s="55" t="s">
        <v>64</v>
      </c>
      <c r="E3" s="55" t="s">
        <v>65</v>
      </c>
      <c r="F3" s="55" t="s">
        <v>66</v>
      </c>
      <c r="G3" s="55" t="s">
        <v>67</v>
      </c>
      <c r="H3" s="55" t="s">
        <v>68</v>
      </c>
      <c r="I3" s="55" t="s">
        <v>69</v>
      </c>
      <c r="J3" s="55" t="s">
        <v>70</v>
      </c>
    </row>
    <row r="4" spans="1:10" ht="100">
      <c r="A4" s="56" t="s">
        <v>71</v>
      </c>
      <c r="B4" s="57" t="s">
        <v>72</v>
      </c>
      <c r="C4" s="57" t="s">
        <v>73</v>
      </c>
      <c r="D4" s="57" t="s">
        <v>74</v>
      </c>
      <c r="E4" s="57" t="s">
        <v>75</v>
      </c>
      <c r="F4" s="57" t="s">
        <v>76</v>
      </c>
      <c r="G4" s="57" t="s">
        <v>77</v>
      </c>
      <c r="H4" s="57" t="s">
        <v>77</v>
      </c>
      <c r="I4" s="57" t="s">
        <v>77</v>
      </c>
      <c r="J4" s="57" t="s">
        <v>78</v>
      </c>
    </row>
    <row r="5" spans="1:10">
      <c r="A5" s="58" t="s">
        <v>12</v>
      </c>
      <c r="B5" s="59">
        <v>18371</v>
      </c>
      <c r="C5" s="60">
        <v>128</v>
      </c>
      <c r="D5" s="60">
        <v>14531</v>
      </c>
      <c r="E5" s="60">
        <v>3303</v>
      </c>
      <c r="F5" s="60">
        <v>17958</v>
      </c>
      <c r="G5" s="61">
        <v>10858</v>
      </c>
      <c r="H5" s="61">
        <v>7649</v>
      </c>
      <c r="I5" s="61">
        <v>70.399999999999991</v>
      </c>
      <c r="J5" s="62" t="s">
        <v>79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8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29" style="2" customWidth="1"/>
    <col min="4" max="4" width="6" style="2" customWidth="1"/>
    <col min="5" max="5" width="13" style="2" customWidth="1"/>
    <col min="6" max="6" width="18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8" style="2" customWidth="1"/>
  </cols>
  <sheetData>
    <row r="1" spans="1:12">
      <c r="B1" s="32" t="s">
        <v>5</v>
      </c>
    </row>
    <row r="2" spans="1:12">
      <c r="B2" s="32" t="s">
        <v>80</v>
      </c>
    </row>
    <row r="4" spans="1:12">
      <c r="A4" s="21" t="s">
        <v>44</v>
      </c>
      <c r="B4" s="21" t="s">
        <v>45</v>
      </c>
      <c r="C4" s="21" t="s">
        <v>46</v>
      </c>
      <c r="D4" s="21" t="s">
        <v>47</v>
      </c>
      <c r="E4" s="21" t="s">
        <v>48</v>
      </c>
      <c r="F4" s="21" t="s">
        <v>49</v>
      </c>
      <c r="G4" s="21" t="s">
        <v>50</v>
      </c>
      <c r="H4" s="21" t="s">
        <v>51</v>
      </c>
      <c r="I4" s="21" t="s">
        <v>52</v>
      </c>
      <c r="J4" s="21" t="s">
        <v>53</v>
      </c>
      <c r="K4" s="21" t="s">
        <v>54</v>
      </c>
      <c r="L4" s="21" t="s">
        <v>81</v>
      </c>
    </row>
    <row r="5" spans="1:12">
      <c r="A5" s="52">
        <v>0</v>
      </c>
      <c r="B5" s="52">
        <v>211</v>
      </c>
      <c r="C5" s="52" t="s">
        <v>82</v>
      </c>
      <c r="D5" s="52">
        <v>21122</v>
      </c>
      <c r="E5" s="52" t="s">
        <v>20</v>
      </c>
      <c r="F5" s="52" t="s">
        <v>9</v>
      </c>
      <c r="G5" s="52" t="s">
        <v>56</v>
      </c>
      <c r="H5" s="52">
        <v>2</v>
      </c>
      <c r="I5" s="52">
        <v>994</v>
      </c>
      <c r="J5" s="52" t="s">
        <v>56</v>
      </c>
      <c r="K5" s="52">
        <v>7</v>
      </c>
      <c r="L5" s="52">
        <v>2.1128940025</v>
      </c>
    </row>
    <row r="6" spans="1:12">
      <c r="A6" s="52">
        <v>1</v>
      </c>
      <c r="B6" s="52">
        <v>211</v>
      </c>
      <c r="C6" s="52" t="s">
        <v>82</v>
      </c>
      <c r="D6" s="52">
        <v>21122</v>
      </c>
      <c r="E6" s="52" t="s">
        <v>20</v>
      </c>
      <c r="F6" s="52" t="s">
        <v>59</v>
      </c>
      <c r="G6" s="52" t="s">
        <v>56</v>
      </c>
      <c r="H6" s="52">
        <v>2</v>
      </c>
      <c r="I6" s="52">
        <v>994</v>
      </c>
      <c r="J6" s="52" t="s">
        <v>56</v>
      </c>
      <c r="K6" s="52">
        <v>58</v>
      </c>
      <c r="L6" s="52">
        <v>23.6463046336</v>
      </c>
    </row>
    <row r="7" spans="1:12">
      <c r="A7" s="52">
        <v>2</v>
      </c>
      <c r="B7" s="52">
        <v>211</v>
      </c>
      <c r="C7" s="52" t="s">
        <v>82</v>
      </c>
      <c r="D7" s="52">
        <v>21123</v>
      </c>
      <c r="E7" s="52" t="s">
        <v>23</v>
      </c>
      <c r="F7" s="52" t="s">
        <v>59</v>
      </c>
      <c r="G7" s="52" t="s">
        <v>56</v>
      </c>
      <c r="H7" s="52">
        <v>2</v>
      </c>
      <c r="I7" s="52">
        <v>994</v>
      </c>
      <c r="J7" s="52" t="s">
        <v>56</v>
      </c>
      <c r="K7" s="52">
        <v>1</v>
      </c>
      <c r="L7" s="52">
        <v>0.24111543069999999</v>
      </c>
    </row>
    <row r="8" spans="1:12">
      <c r="A8" s="52">
        <v>3</v>
      </c>
      <c r="B8" s="52">
        <v>211</v>
      </c>
      <c r="C8" s="52" t="s">
        <v>82</v>
      </c>
      <c r="D8" s="52">
        <v>21124</v>
      </c>
      <c r="E8" s="52" t="s">
        <v>22</v>
      </c>
      <c r="F8" s="52" t="s">
        <v>59</v>
      </c>
      <c r="G8" s="52" t="s">
        <v>56</v>
      </c>
      <c r="H8" s="52">
        <v>2</v>
      </c>
      <c r="I8" s="52">
        <v>994</v>
      </c>
      <c r="J8" s="52" t="s">
        <v>56</v>
      </c>
      <c r="K8" s="52">
        <v>21</v>
      </c>
      <c r="L8" s="52">
        <v>11.0884669154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5"/>
  <sheetViews>
    <sheetView workbookViewId="0"/>
  </sheetViews>
  <sheetFormatPr defaultRowHeight="14.5"/>
  <cols>
    <col min="1" max="1" width="5" style="2" customWidth="1"/>
    <col min="2" max="2" width="10" style="2" customWidth="1"/>
    <col min="3" max="3" width="48" style="2" customWidth="1"/>
    <col min="4" max="4" width="6" style="2" customWidth="1"/>
    <col min="5" max="6" width="12" style="2" customWidth="1"/>
    <col min="7" max="7" width="16" style="2" customWidth="1"/>
    <col min="8" max="8" width="12" style="2" customWidth="1"/>
    <col min="9" max="9" width="11" style="2" customWidth="1"/>
    <col min="10" max="10" width="16" style="2" customWidth="1"/>
    <col min="11" max="11" width="11" style="2" customWidth="1"/>
    <col min="12" max="12" width="6" style="2" customWidth="1"/>
  </cols>
  <sheetData>
    <row r="1" spans="1:12">
      <c r="B1" s="32" t="s">
        <v>5</v>
      </c>
    </row>
    <row r="2" spans="1:12">
      <c r="B2" s="32" t="s">
        <v>83</v>
      </c>
    </row>
    <row r="4" spans="1:12">
      <c r="A4" s="21" t="s">
        <v>44</v>
      </c>
      <c r="B4" s="21" t="s">
        <v>45</v>
      </c>
      <c r="C4" s="21" t="s">
        <v>46</v>
      </c>
      <c r="D4" s="21" t="s">
        <v>47</v>
      </c>
      <c r="E4" s="21" t="s">
        <v>48</v>
      </c>
      <c r="F4" s="21" t="s">
        <v>49</v>
      </c>
      <c r="G4" s="21" t="s">
        <v>50</v>
      </c>
      <c r="H4" s="21" t="s">
        <v>51</v>
      </c>
      <c r="I4" s="21" t="s">
        <v>52</v>
      </c>
      <c r="J4" s="21" t="s">
        <v>53</v>
      </c>
      <c r="K4" s="21" t="s">
        <v>54</v>
      </c>
      <c r="L4" s="21" t="s">
        <v>84</v>
      </c>
    </row>
    <row r="5" spans="1:12">
      <c r="A5" s="52">
        <v>0</v>
      </c>
      <c r="B5" s="52">
        <v>215</v>
      </c>
      <c r="C5" s="52" t="s">
        <v>85</v>
      </c>
      <c r="D5" s="52">
        <v>21513</v>
      </c>
      <c r="E5" s="52" t="s">
        <v>25</v>
      </c>
      <c r="F5" s="52" t="s">
        <v>8</v>
      </c>
      <c r="G5" s="52" t="s">
        <v>56</v>
      </c>
      <c r="H5" s="52">
        <v>2</v>
      </c>
      <c r="I5" s="52">
        <v>994</v>
      </c>
      <c r="J5" s="52" t="s">
        <v>56</v>
      </c>
      <c r="K5" s="52">
        <v>1</v>
      </c>
      <c r="L5" s="52">
        <v>1.9185476900000002E-2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Info_Grading</vt:lpstr>
      <vt:lpstr>Grading</vt:lpstr>
      <vt:lpstr>_builtUpP_v1_aoi</vt:lpstr>
      <vt:lpstr>Pop_Statistics</vt:lpstr>
      <vt:lpstr>_transportationL_v1_aoi</vt:lpstr>
      <vt:lpstr>_facilitiesA_v1_aoi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2024-07-08T06:22:15Z</dcterms:modified>
</cp:coreProperties>
</file>