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EMSR754-AOI-01-COTIET\03MAPS\output\EMSR754\AOI01\DEL_PRODUCT\EMSR754_AOI01_DEL_PRODUCT_v2\"/>
    </mc:Choice>
  </mc:AlternateContent>
  <xr:revisionPtr revIDLastSave="0" documentId="13_ncr:1_{2EF28095-6F9B-4A65-BD6E-35B9775B01A3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ancillaryCrisisInfoP_v2_aoi" sheetId="5" r:id="rId5"/>
    <sheet name="_builtUpA_v1_aoi" sheetId="6" r:id="rId6"/>
    <sheet name="_transportationL_v1_aoi" sheetId="7" r:id="rId7"/>
    <sheet name="_transportationL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9" i="2" l="1"/>
  <c r="B33" i="2"/>
  <c r="B32" i="2"/>
</calcChain>
</file>

<file path=xl/sharedStrings.xml><?xml version="1.0" encoding="utf-8"?>
<sst xmlns="http://schemas.openxmlformats.org/spreadsheetml/2006/main" count="375" uniqueCount="125">
  <si>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</si>
  <si>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</si>
  <si>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</si>
  <si>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</si>
  <si>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</si>
  <si>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EMSR754 AOI: 01 Co Tiet Delineation</t>
  </si>
  <si>
    <t>Consequences within the AOI</t>
  </si>
  <si>
    <t xml:space="preserve">Unit of measurement </t>
  </si>
  <si>
    <t>Affected</t>
  </si>
  <si>
    <t>Total in AOI</t>
  </si>
  <si>
    <t>Flood trace</t>
  </si>
  <si>
    <t>ha</t>
  </si>
  <si>
    <t>Flooded area</t>
  </si>
  <si>
    <t>Ancillary Crisis Information</t>
  </si>
  <si>
    <t>Blocked road / interruption</t>
  </si>
  <si>
    <t>No.</t>
  </si>
  <si>
    <t>Estimated population</t>
  </si>
  <si>
    <t>Number of inhabitants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</si>
  <si>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</si>
  <si>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</si>
  <si>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</si>
  <si>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</si>
  <si>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</si>
  <si>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Military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</si>
  <si>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</si>
  <si>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</si>
  <si>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</si>
  <si>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</si>
  <si>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</si>
  <si>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</si>
  <si>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</si>
  <si>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</si>
  <si>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</si>
  <si>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</si>
  <si>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</si>
  <si>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</si>
  <si>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 xml:space="preserve">Heterogeneous agricultural areas </t>
  </si>
  <si>
    <t>Shrub and/or herbaceous vegetation association</t>
  </si>
  <si>
    <t xml:space="preserve">Inland wetlands </t>
  </si>
  <si>
    <t>Other</t>
  </si>
  <si>
    <t>Open spaces with little or no vegetation</t>
  </si>
  <si>
    <t xml:space="preserve">Forests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</si>
  <si>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</si>
  <si>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</si>
  <si>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</si>
  <si>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</si>
  <si>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</si>
  <si>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</si>
  <si>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</si>
  <si>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</si>
  <si>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</si>
  <si>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</si>
  <si>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</si>
  <si>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</si>
  <si>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(2012), refined by the producer, Globe Land 30 (2010), Copernicus Global Land Service: Land Cover (2019).</t>
  </si>
  <si>
    <t xml:space="preserve">Inset maps: JRC 2013, Natural Earth 2012, GeoNames 2015. </t>
  </si>
  <si>
    <t>AOI: 01 Co Tiet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</si>
  <si>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</si>
  <si>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</si>
  <si>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</si>
  <si>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</si>
  <si>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</si>
  <si>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</si>
  <si>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</si>
  <si>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</si>
  <si>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</si>
  <si>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</si>
  <si>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</si>
  <si>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</si>
  <si>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</si>
  <si>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</si>
  <si>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</si>
  <si>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</si>
  <si>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</si>
  <si>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</si>
  <si>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</si>
  <si>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</si>
  <si>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</si>
  <si>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</si>
  <si>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</si>
  <si>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</si>
  <si>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</si>
  <si>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</si>
  <si>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</si>
  <si>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</si>
  <si>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</si>
  <si>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</si>
  <si>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</si>
  <si>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</si>
  <si>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</si>
  <si>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_ancillaryCrisisInfoP_v2_aoi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</si>
  <si>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</si>
  <si>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</si>
  <si>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</si>
  <si>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</si>
  <si>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</si>
  <si>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</si>
  <si>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</si>
  <si>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</si>
  <si>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</si>
  <si>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</si>
  <si>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Not Applicable</t>
  </si>
  <si>
    <t>_builtUpA_v1_aoi</t>
  </si>
  <si>
    <t>Non-residential Buildings</t>
  </si>
  <si>
    <t>No visible damage</t>
  </si>
  <si>
    <t>Building block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</si>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</sst>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/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8" fontId="14" fillId="0" borderId="6" xfId="0" applyNumberFormat="1" applyFont="1" applyBorder="1" applyAlignment="1">
      <alignment horizontal="center"/>
    </xf>
    <xf numFmtId="167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38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1" t="s">
        <v>1</v>
      </c>
    </row>
    <row r="5" spans="2:2" ht="15.75" customHeight="1">
      <c r="B5" s="31" t="s">
        <v>2</v>
      </c>
    </row>
    <row r="6" spans="2:2" ht="15.75" customHeight="1">
      <c r="B6" s="31"/>
    </row>
    <row r="7" spans="2:2" ht="15.75" customHeight="1">
      <c r="B7" s="31" t="s">
        <v>3</v>
      </c>
    </row>
    <row r="8" spans="2:2" ht="15.75" customHeight="1">
      <c r="B8" s="31"/>
    </row>
    <row r="9" spans="2:2" ht="30.75" customHeight="1">
      <c r="B9" s="32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2"/>
  <sheetViews>
    <sheetView showGridLines="0" tabSelected="1" zoomScale="70" zoomScaleNormal="70" workbookViewId="0">
      <selection activeCell="R35" sqref="R35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9" t="s">
        <v>5</v>
      </c>
    </row>
    <row r="3" spans="1:11">
      <c r="B3" s="28" t="s">
        <v>6</v>
      </c>
      <c r="C3" s="29"/>
      <c r="D3" s="29"/>
      <c r="E3" s="29"/>
      <c r="F3" s="30"/>
      <c r="G3" s="3"/>
      <c r="H3" s="3"/>
      <c r="I3" s="13"/>
      <c r="J3" s="13"/>
      <c r="K3" s="13"/>
    </row>
    <row r="4" spans="1:11">
      <c r="B4" s="19"/>
      <c r="C4" s="80" t="s">
        <v>7</v>
      </c>
      <c r="D4" s="81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4" t="s">
        <v>10</v>
      </c>
      <c r="C5" s="34"/>
      <c r="D5" s="35" t="s">
        <v>11</v>
      </c>
      <c r="E5" s="34"/>
      <c r="F5" s="36">
        <v>76.486594655100006</v>
      </c>
    </row>
    <row r="6" spans="1:11">
      <c r="B6" s="34" t="s">
        <v>12</v>
      </c>
      <c r="C6" s="34"/>
      <c r="D6" s="35" t="s">
        <v>11</v>
      </c>
      <c r="E6" s="34"/>
      <c r="F6" s="36">
        <v>159.90247383299999</v>
      </c>
    </row>
    <row r="7" spans="1:11">
      <c r="B7" s="41" t="s">
        <v>13</v>
      </c>
      <c r="C7" s="42" t="s">
        <v>14</v>
      </c>
      <c r="D7" s="43" t="s">
        <v>15</v>
      </c>
      <c r="E7" s="44"/>
      <c r="F7" s="44">
        <v>1</v>
      </c>
    </row>
    <row r="8" spans="1:11">
      <c r="B8" s="21" t="s">
        <v>16</v>
      </c>
      <c r="C8" s="27" t="s">
        <v>17</v>
      </c>
      <c r="D8" s="25"/>
      <c r="E8" s="65">
        <v>100</v>
      </c>
      <c r="F8" s="66">
        <v>61000</v>
      </c>
      <c r="G8" s="3"/>
      <c r="H8" s="3"/>
      <c r="I8" s="4"/>
      <c r="J8" s="4"/>
      <c r="K8" s="6"/>
    </row>
    <row r="9" spans="1:11">
      <c r="B9" s="37" t="s">
        <v>18</v>
      </c>
      <c r="C9" s="45" t="s">
        <v>19</v>
      </c>
      <c r="D9" s="38" t="s">
        <v>11</v>
      </c>
      <c r="E9" s="46">
        <v>0</v>
      </c>
      <c r="F9" s="46">
        <v>897.58379231600009</v>
      </c>
      <c r="G9" s="3"/>
      <c r="H9" s="3"/>
      <c r="I9" s="7"/>
      <c r="J9" s="18"/>
      <c r="K9" s="8"/>
    </row>
    <row r="10" spans="1:11">
      <c r="B10" s="47"/>
      <c r="C10" s="48" t="s">
        <v>20</v>
      </c>
      <c r="D10" s="49" t="s">
        <v>11</v>
      </c>
      <c r="E10" s="50">
        <v>0</v>
      </c>
      <c r="F10" s="50">
        <v>96.292144604900002</v>
      </c>
      <c r="G10" s="3"/>
      <c r="H10" s="3"/>
      <c r="I10" s="3"/>
      <c r="J10" s="18"/>
      <c r="K10" s="9"/>
    </row>
    <row r="11" spans="1:11">
      <c r="B11" s="47"/>
      <c r="C11" s="48" t="s">
        <v>21</v>
      </c>
      <c r="D11" s="49" t="s">
        <v>11</v>
      </c>
      <c r="E11" s="50">
        <v>0</v>
      </c>
      <c r="F11" s="50">
        <v>2.7267193049</v>
      </c>
      <c r="G11" s="3"/>
      <c r="H11" s="3"/>
      <c r="I11" s="3"/>
      <c r="J11" s="18"/>
      <c r="K11" s="9"/>
    </row>
    <row r="12" spans="1:11">
      <c r="B12" s="47"/>
      <c r="C12" s="48" t="s">
        <v>22</v>
      </c>
      <c r="D12" s="49" t="s">
        <v>11</v>
      </c>
      <c r="E12" s="50">
        <v>0</v>
      </c>
      <c r="F12" s="50">
        <v>1.2700483384000001</v>
      </c>
    </row>
    <row r="13" spans="1:11">
      <c r="B13" s="51"/>
      <c r="C13" s="52" t="s">
        <v>23</v>
      </c>
      <c r="D13" s="53" t="s">
        <v>11</v>
      </c>
      <c r="E13" s="54">
        <v>0</v>
      </c>
      <c r="F13" s="54">
        <v>0.68021347889999995</v>
      </c>
    </row>
    <row r="14" spans="1:11">
      <c r="B14" s="37" t="s">
        <v>24</v>
      </c>
      <c r="C14" s="55" t="s">
        <v>25</v>
      </c>
      <c r="D14" s="38" t="s">
        <v>26</v>
      </c>
      <c r="E14" s="46">
        <v>0</v>
      </c>
      <c r="F14" s="46">
        <v>19.159015828899999</v>
      </c>
    </row>
    <row r="15" spans="1:11">
      <c r="B15" s="47"/>
      <c r="C15" s="48" t="s">
        <v>27</v>
      </c>
      <c r="D15" s="49" t="s">
        <v>26</v>
      </c>
      <c r="E15" s="50">
        <v>0</v>
      </c>
      <c r="F15" s="50">
        <v>30.060518180300001</v>
      </c>
    </row>
    <row r="16" spans="1:11">
      <c r="B16" s="47"/>
      <c r="C16" s="48" t="s">
        <v>28</v>
      </c>
      <c r="D16" s="49" t="s">
        <v>26</v>
      </c>
      <c r="E16" s="50">
        <v>0</v>
      </c>
      <c r="F16" s="50">
        <v>12.477205376700001</v>
      </c>
    </row>
    <row r="17" spans="2:6">
      <c r="B17" s="47"/>
      <c r="C17" s="48" t="s">
        <v>29</v>
      </c>
      <c r="D17" s="49" t="s">
        <v>26</v>
      </c>
      <c r="E17" s="50">
        <v>4.26023268E-2</v>
      </c>
      <c r="F17" s="50">
        <v>565.16463930600003</v>
      </c>
    </row>
    <row r="18" spans="2:6">
      <c r="B18" s="47"/>
      <c r="C18" s="48" t="s">
        <v>30</v>
      </c>
      <c r="D18" s="49" t="s">
        <v>26</v>
      </c>
      <c r="E18" s="50">
        <v>0</v>
      </c>
      <c r="F18" s="50">
        <v>7.4610715463000004</v>
      </c>
    </row>
    <row r="19" spans="2:6">
      <c r="B19" s="51"/>
      <c r="C19" s="52" t="s">
        <v>31</v>
      </c>
      <c r="D19" s="53" t="s">
        <v>26</v>
      </c>
      <c r="E19" s="54">
        <v>0</v>
      </c>
      <c r="F19" s="54">
        <v>6.9890990362999998</v>
      </c>
    </row>
    <row r="20" spans="2:6">
      <c r="B20" s="37" t="s">
        <v>32</v>
      </c>
      <c r="C20" s="55" t="s">
        <v>33</v>
      </c>
      <c r="D20" s="38" t="s">
        <v>11</v>
      </c>
      <c r="E20" s="46">
        <v>0</v>
      </c>
      <c r="F20" s="46">
        <v>0.87544981060000004</v>
      </c>
    </row>
    <row r="21" spans="2:6">
      <c r="B21" s="51"/>
      <c r="C21" s="52" t="s">
        <v>34</v>
      </c>
      <c r="D21" s="53" t="s">
        <v>26</v>
      </c>
      <c r="E21" s="54">
        <v>0</v>
      </c>
      <c r="F21" s="54">
        <v>26.408958344199998</v>
      </c>
    </row>
    <row r="22" spans="2:6">
      <c r="B22" s="56" t="s">
        <v>35</v>
      </c>
      <c r="C22" s="57" t="s">
        <v>36</v>
      </c>
      <c r="D22" s="38" t="s">
        <v>11</v>
      </c>
      <c r="E22" s="46">
        <v>89.423417519099999</v>
      </c>
      <c r="F22" s="58">
        <v>2964.9498975900001</v>
      </c>
    </row>
    <row r="23" spans="2:6">
      <c r="B23" s="59"/>
      <c r="C23" s="60" t="s">
        <v>37</v>
      </c>
      <c r="D23" s="49" t="s">
        <v>11</v>
      </c>
      <c r="E23" s="50">
        <v>63.510206150199998</v>
      </c>
      <c r="F23" s="61">
        <v>213.466865431</v>
      </c>
    </row>
    <row r="24" spans="2:6">
      <c r="B24" s="59"/>
      <c r="C24" s="60" t="s">
        <v>38</v>
      </c>
      <c r="D24" s="49" t="s">
        <v>11</v>
      </c>
      <c r="E24" s="50">
        <v>51.370375772000003</v>
      </c>
      <c r="F24" s="61">
        <v>398.51001960000002</v>
      </c>
    </row>
    <row r="25" spans="2:6">
      <c r="B25" s="59"/>
      <c r="C25" s="60" t="s">
        <v>39</v>
      </c>
      <c r="D25" s="49" t="s">
        <v>11</v>
      </c>
      <c r="E25" s="50">
        <v>18.826399461200001</v>
      </c>
      <c r="F25" s="61">
        <v>1806.8804957100001</v>
      </c>
    </row>
    <row r="26" spans="2:6">
      <c r="B26" s="59"/>
      <c r="C26" s="60" t="s">
        <v>40</v>
      </c>
      <c r="D26" s="49" t="s">
        <v>11</v>
      </c>
      <c r="E26" s="50">
        <v>12.2484187666</v>
      </c>
      <c r="F26" s="61">
        <v>134.441717606</v>
      </c>
    </row>
    <row r="27" spans="2:6">
      <c r="B27" s="62"/>
      <c r="C27" s="63" t="s">
        <v>41</v>
      </c>
      <c r="D27" s="53" t="s">
        <v>11</v>
      </c>
      <c r="E27" s="54">
        <v>1.0102773762999999</v>
      </c>
      <c r="F27" s="64">
        <v>1909.9452123599999</v>
      </c>
    </row>
    <row r="28" spans="2:6">
      <c r="B28" s="12"/>
      <c r="C28" s="14"/>
      <c r="D28" s="18"/>
      <c r="E28" s="18"/>
      <c r="F28" s="9"/>
    </row>
    <row r="29" spans="2:6">
      <c r="B29" s="12"/>
      <c r="C29" s="14"/>
      <c r="D29" s="18"/>
      <c r="E29" s="18"/>
      <c r="F29" s="9"/>
    </row>
    <row r="30" spans="2:6">
      <c r="B30" s="67" t="s">
        <v>42</v>
      </c>
      <c r="C30" s="14"/>
      <c r="D30" s="18"/>
      <c r="E30" s="18"/>
    </row>
    <row r="31" spans="2:6">
      <c r="B31" s="68" t="s">
        <v>43</v>
      </c>
      <c r="C31" s="14"/>
      <c r="D31" s="18"/>
      <c r="E31" s="18"/>
    </row>
    <row r="32" spans="2:6">
      <c r="B32" s="6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2" s="14"/>
      <c r="D32" s="18"/>
      <c r="E32" s="18"/>
    </row>
    <row r="33" spans="2:5">
      <c r="B33" s="68" t="str">
        <f>CONCATENATE(CHAR(169)," European Union / Copernicus Emergency Management Service")</f>
        <v>© European Union / Copernicus Emergency Management Service</v>
      </c>
      <c r="C33" s="14"/>
      <c r="D33" s="18"/>
      <c r="E33" s="18"/>
    </row>
    <row r="34" spans="2:5">
      <c r="B34" s="12"/>
      <c r="C34" s="14"/>
      <c r="D34" s="18"/>
      <c r="E34" s="18"/>
    </row>
    <row r="35" spans="2:5">
      <c r="B35" s="12"/>
      <c r="C35" s="14"/>
      <c r="D35" s="18"/>
      <c r="E35" s="18"/>
    </row>
    <row r="36" spans="2:5">
      <c r="B36" s="67" t="s">
        <v>44</v>
      </c>
      <c r="C36" s="14"/>
      <c r="D36" s="18"/>
      <c r="E36" s="18"/>
    </row>
    <row r="37" spans="2:5">
      <c r="B37" s="68" t="s">
        <v>45</v>
      </c>
      <c r="C37" s="14"/>
      <c r="D37" s="18"/>
      <c r="E37" s="18"/>
    </row>
    <row r="38" spans="2:5">
      <c r="B38" s="68" t="s">
        <v>46</v>
      </c>
      <c r="C38" s="14"/>
      <c r="D38" s="18"/>
      <c r="E38" s="70" t="s">
        <v>47</v>
      </c>
    </row>
    <row r="39" spans="2:5">
      <c r="B39" s="68" t="s">
        <v>48</v>
      </c>
      <c r="C39" s="16"/>
      <c r="D39" s="18"/>
      <c r="E39" s="18"/>
    </row>
    <row r="40" spans="2:5">
      <c r="B40" s="68" t="s">
        <v>49</v>
      </c>
      <c r="C40" s="16"/>
      <c r="D40" s="18"/>
      <c r="E40" s="18"/>
    </row>
    <row r="41" spans="2:5">
      <c r="B41" s="12"/>
      <c r="C41" s="16"/>
      <c r="D41" s="18"/>
      <c r="E41" s="18"/>
    </row>
    <row r="42" spans="2:5">
      <c r="B42" s="12"/>
      <c r="C42" s="16"/>
      <c r="D42" s="18"/>
      <c r="E42" s="18"/>
    </row>
    <row r="43" spans="2:5">
      <c r="B43" s="67" t="s">
        <v>50</v>
      </c>
      <c r="C43" s="16"/>
      <c r="D43" s="18"/>
      <c r="E43" s="18"/>
    </row>
    <row r="44" spans="2:5">
      <c r="B44" s="68" t="s">
        <v>51</v>
      </c>
      <c r="C44" s="16"/>
      <c r="D44" s="18"/>
      <c r="E44" s="18"/>
    </row>
    <row r="45" spans="2:5">
      <c r="B45" s="68" t="s">
        <v>52</v>
      </c>
      <c r="C45" s="16"/>
      <c r="D45" s="18"/>
      <c r="E45" s="18"/>
    </row>
    <row r="46" spans="2:5">
      <c r="B46" s="12"/>
      <c r="C46" s="16"/>
      <c r="D46" s="18"/>
      <c r="E46" s="18"/>
    </row>
    <row r="47" spans="2:5">
      <c r="B47" s="12"/>
      <c r="C47" s="16"/>
      <c r="D47" s="18"/>
      <c r="E47" s="18"/>
    </row>
    <row r="48" spans="2:5">
      <c r="B48" s="67" t="s">
        <v>53</v>
      </c>
      <c r="C48" s="16"/>
      <c r="D48" s="18"/>
      <c r="E48" s="18"/>
    </row>
    <row r="49" spans="2:5">
      <c r="B49" s="68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49" s="16"/>
      <c r="D49" s="18"/>
      <c r="E49" s="18"/>
    </row>
    <row r="50" spans="2:5">
      <c r="B50" s="68" t="s">
        <v>54</v>
      </c>
    </row>
    <row r="51" spans="2:5">
      <c r="B51" s="68" t="s">
        <v>55</v>
      </c>
    </row>
    <row r="52" spans="2:5">
      <c r="B52" s="26" t="s">
        <v>124</v>
      </c>
    </row>
  </sheetData>
  <mergeCells count="1">
    <mergeCell ref="C4:D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15" style="2" customWidth="1"/>
  </cols>
  <sheetData>
    <row r="1" spans="1:10">
      <c r="A1" t="s">
        <v>56</v>
      </c>
    </row>
    <row r="3" spans="1:10" ht="51">
      <c r="A3" s="71" t="s">
        <v>57</v>
      </c>
      <c r="B3" s="71" t="s">
        <v>58</v>
      </c>
      <c r="C3" s="71" t="s">
        <v>59</v>
      </c>
      <c r="D3" s="71" t="s">
        <v>60</v>
      </c>
      <c r="E3" s="71" t="s">
        <v>61</v>
      </c>
      <c r="F3" s="71" t="s">
        <v>62</v>
      </c>
      <c r="G3" s="71" t="s">
        <v>63</v>
      </c>
      <c r="H3" s="71" t="s">
        <v>64</v>
      </c>
      <c r="I3" s="71" t="s">
        <v>65</v>
      </c>
      <c r="J3" s="71" t="s">
        <v>66</v>
      </c>
    </row>
    <row r="4" spans="1:10" ht="67.5">
      <c r="A4" s="72" t="s">
        <v>67</v>
      </c>
      <c r="B4" s="73" t="s">
        <v>68</v>
      </c>
      <c r="C4" s="73" t="s">
        <v>69</v>
      </c>
      <c r="D4" s="73" t="s">
        <v>70</v>
      </c>
      <c r="E4" s="73" t="s">
        <v>71</v>
      </c>
      <c r="F4" s="73" t="s">
        <v>72</v>
      </c>
      <c r="G4" s="73" t="s">
        <v>73</v>
      </c>
      <c r="H4" s="73" t="s">
        <v>73</v>
      </c>
      <c r="I4" s="73" t="s">
        <v>73</v>
      </c>
      <c r="J4" s="73" t="s">
        <v>74</v>
      </c>
    </row>
    <row r="5" spans="1:10">
      <c r="A5" s="74" t="s">
        <v>9</v>
      </c>
      <c r="B5" s="75">
        <v>60974</v>
      </c>
      <c r="C5" s="76">
        <v>26957</v>
      </c>
      <c r="D5" s="76">
        <v>84580</v>
      </c>
      <c r="E5" s="76">
        <v>89599</v>
      </c>
      <c r="F5" s="76">
        <v>37125</v>
      </c>
      <c r="G5" s="77">
        <v>59847</v>
      </c>
      <c r="H5" s="77">
        <v>24885</v>
      </c>
      <c r="I5" s="77">
        <v>41.6</v>
      </c>
      <c r="J5" s="78" t="s">
        <v>75</v>
      </c>
    </row>
    <row r="6" spans="1:10">
      <c r="A6" s="74" t="s">
        <v>76</v>
      </c>
      <c r="B6" s="75">
        <v>101</v>
      </c>
      <c r="C6" s="76">
        <v>462</v>
      </c>
      <c r="D6" s="76">
        <v>1900</v>
      </c>
      <c r="E6" s="76">
        <v>2812</v>
      </c>
      <c r="F6" s="76">
        <v>889</v>
      </c>
      <c r="G6" s="77">
        <v>1233</v>
      </c>
      <c r="H6" s="77">
        <v>993</v>
      </c>
      <c r="I6" s="77">
        <v>80.600000000000009</v>
      </c>
      <c r="J6" s="79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40" t="s">
        <v>5</v>
      </c>
    </row>
    <row r="2" spans="1:8">
      <c r="B2" s="40" t="s">
        <v>78</v>
      </c>
    </row>
    <row r="4" spans="1:8">
      <c r="A4" s="33" t="s">
        <v>79</v>
      </c>
      <c r="B4" s="33" t="s">
        <v>80</v>
      </c>
      <c r="C4" s="33" t="s">
        <v>81</v>
      </c>
      <c r="D4" s="33" t="s">
        <v>82</v>
      </c>
      <c r="E4" s="33" t="s">
        <v>83</v>
      </c>
      <c r="F4" s="33" t="s">
        <v>84</v>
      </c>
      <c r="G4" s="33" t="s">
        <v>85</v>
      </c>
      <c r="H4" s="33" t="s">
        <v>86</v>
      </c>
    </row>
    <row r="5" spans="1:8">
      <c r="A5" s="68">
        <v>0</v>
      </c>
      <c r="B5" s="68" t="s">
        <v>87</v>
      </c>
      <c r="C5" s="68" t="s">
        <v>88</v>
      </c>
      <c r="D5" s="68" t="s">
        <v>89</v>
      </c>
      <c r="E5" s="68" t="s">
        <v>10</v>
      </c>
      <c r="F5" s="68">
        <v>2</v>
      </c>
      <c r="G5" s="68">
        <v>10</v>
      </c>
      <c r="H5" s="68">
        <v>76.486594655100006</v>
      </c>
    </row>
    <row r="6" spans="1:8">
      <c r="A6" s="68">
        <v>1</v>
      </c>
      <c r="B6" s="68" t="s">
        <v>87</v>
      </c>
      <c r="C6" s="68" t="s">
        <v>88</v>
      </c>
      <c r="D6" s="68" t="s">
        <v>89</v>
      </c>
      <c r="E6" s="68" t="s">
        <v>12</v>
      </c>
      <c r="F6" s="68">
        <v>2</v>
      </c>
      <c r="G6" s="68">
        <v>30</v>
      </c>
      <c r="H6" s="68">
        <v>159.90247383299999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M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18" style="2" customWidth="1"/>
    <col min="4" max="4" width="6" style="2" customWidth="1"/>
    <col min="5" max="5" width="29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0" style="2" customWidth="1"/>
    <col min="11" max="11" width="11" style="2" customWidth="1"/>
    <col min="12" max="12" width="12" style="2" customWidth="1"/>
    <col min="13" max="13" width="7" style="2" customWidth="1"/>
  </cols>
  <sheetData>
    <row r="1" spans="1:13">
      <c r="B1" s="40" t="s">
        <v>5</v>
      </c>
    </row>
    <row r="2" spans="1:13">
      <c r="B2" s="40" t="s">
        <v>90</v>
      </c>
    </row>
    <row r="4" spans="1:13">
      <c r="A4" s="33" t="s">
        <v>79</v>
      </c>
      <c r="B4" s="33" t="s">
        <v>91</v>
      </c>
      <c r="C4" s="33" t="s">
        <v>92</v>
      </c>
      <c r="D4" s="33" t="s">
        <v>93</v>
      </c>
      <c r="E4" s="33" t="s">
        <v>94</v>
      </c>
      <c r="F4" s="33" t="s">
        <v>95</v>
      </c>
      <c r="G4" s="33" t="s">
        <v>83</v>
      </c>
      <c r="H4" s="33" t="s">
        <v>84</v>
      </c>
      <c r="I4" s="33" t="s">
        <v>96</v>
      </c>
      <c r="J4" s="33" t="s">
        <v>97</v>
      </c>
      <c r="K4" s="33" t="s">
        <v>85</v>
      </c>
      <c r="L4" s="33" t="s">
        <v>98</v>
      </c>
      <c r="M4" s="33" t="s">
        <v>99</v>
      </c>
    </row>
    <row r="5" spans="1:13">
      <c r="A5" s="68">
        <v>0</v>
      </c>
      <c r="B5" s="68">
        <v>-1</v>
      </c>
      <c r="C5" s="68" t="s">
        <v>100</v>
      </c>
      <c r="D5" s="68">
        <v>-1</v>
      </c>
      <c r="E5" s="68" t="s">
        <v>14</v>
      </c>
      <c r="G5" s="68" t="s">
        <v>101</v>
      </c>
      <c r="H5" s="68">
        <v>2</v>
      </c>
      <c r="I5" s="68">
        <v>2</v>
      </c>
      <c r="K5" s="68">
        <v>1</v>
      </c>
      <c r="L5" s="68">
        <v>1</v>
      </c>
      <c r="M5" s="68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102</v>
      </c>
    </row>
    <row r="4" spans="1:12">
      <c r="A4" s="33" t="s">
        <v>79</v>
      </c>
      <c r="B4" s="33" t="s">
        <v>91</v>
      </c>
      <c r="C4" s="33" t="s">
        <v>92</v>
      </c>
      <c r="D4" s="33" t="s">
        <v>93</v>
      </c>
      <c r="E4" s="33" t="s">
        <v>94</v>
      </c>
      <c r="F4" s="33" t="s">
        <v>95</v>
      </c>
      <c r="G4" s="33" t="s">
        <v>83</v>
      </c>
      <c r="H4" s="33" t="s">
        <v>84</v>
      </c>
      <c r="I4" s="33" t="s">
        <v>96</v>
      </c>
      <c r="J4" s="33" t="s">
        <v>97</v>
      </c>
      <c r="K4" s="33" t="s">
        <v>85</v>
      </c>
      <c r="L4" s="33" t="s">
        <v>86</v>
      </c>
    </row>
    <row r="5" spans="1:12">
      <c r="A5" s="68">
        <v>0</v>
      </c>
      <c r="B5" s="68">
        <v>12</v>
      </c>
      <c r="C5" s="68" t="s">
        <v>103</v>
      </c>
      <c r="D5" s="68">
        <v>1251</v>
      </c>
      <c r="E5" s="68" t="s">
        <v>20</v>
      </c>
      <c r="F5" s="68" t="s">
        <v>104</v>
      </c>
      <c r="G5" s="68" t="s">
        <v>105</v>
      </c>
      <c r="H5" s="68">
        <v>997</v>
      </c>
      <c r="I5" s="68">
        <v>1</v>
      </c>
      <c r="J5" s="68" t="s">
        <v>101</v>
      </c>
      <c r="K5" s="68">
        <v>33</v>
      </c>
      <c r="L5" s="68">
        <v>33.647572275000002</v>
      </c>
    </row>
    <row r="6" spans="1:12">
      <c r="A6" s="68">
        <v>1</v>
      </c>
      <c r="B6" s="68">
        <v>12</v>
      </c>
      <c r="C6" s="68" t="s">
        <v>103</v>
      </c>
      <c r="D6" s="68">
        <v>1251</v>
      </c>
      <c r="E6" s="68" t="s">
        <v>20</v>
      </c>
      <c r="F6" s="68" t="s">
        <v>104</v>
      </c>
      <c r="G6" s="68" t="s">
        <v>105</v>
      </c>
      <c r="H6" s="68">
        <v>997</v>
      </c>
      <c r="I6" s="68">
        <v>994</v>
      </c>
      <c r="J6" s="68" t="s">
        <v>101</v>
      </c>
      <c r="K6" s="68">
        <v>38</v>
      </c>
      <c r="L6" s="68">
        <v>62.644572329900001</v>
      </c>
    </row>
    <row r="7" spans="1:12">
      <c r="A7" s="68">
        <v>2</v>
      </c>
      <c r="B7" s="68">
        <v>12</v>
      </c>
      <c r="C7" s="68" t="s">
        <v>103</v>
      </c>
      <c r="D7" s="68">
        <v>1263</v>
      </c>
      <c r="E7" s="68" t="s">
        <v>21</v>
      </c>
      <c r="F7" s="68" t="s">
        <v>104</v>
      </c>
      <c r="G7" s="68" t="s">
        <v>105</v>
      </c>
      <c r="H7" s="68">
        <v>997</v>
      </c>
      <c r="I7" s="68">
        <v>994</v>
      </c>
      <c r="J7" s="68" t="s">
        <v>101</v>
      </c>
      <c r="K7" s="68">
        <v>2</v>
      </c>
      <c r="L7" s="68">
        <v>2.7267193049</v>
      </c>
    </row>
    <row r="8" spans="1:12">
      <c r="A8" s="68">
        <v>3</v>
      </c>
      <c r="B8" s="68">
        <v>12</v>
      </c>
      <c r="C8" s="68" t="s">
        <v>103</v>
      </c>
      <c r="D8" s="68">
        <v>1264</v>
      </c>
      <c r="E8" s="68" t="s">
        <v>22</v>
      </c>
      <c r="F8" s="68" t="s">
        <v>104</v>
      </c>
      <c r="G8" s="68" t="s">
        <v>105</v>
      </c>
      <c r="H8" s="68">
        <v>997</v>
      </c>
      <c r="I8" s="68">
        <v>994</v>
      </c>
      <c r="J8" s="68" t="s">
        <v>101</v>
      </c>
      <c r="K8" s="68">
        <v>2</v>
      </c>
      <c r="L8" s="68">
        <v>1.2700483384000001</v>
      </c>
    </row>
    <row r="9" spans="1:12">
      <c r="A9" s="68">
        <v>4</v>
      </c>
      <c r="B9" s="68">
        <v>12</v>
      </c>
      <c r="C9" s="68" t="s">
        <v>103</v>
      </c>
      <c r="D9" s="68">
        <v>1279</v>
      </c>
      <c r="E9" s="68" t="s">
        <v>23</v>
      </c>
      <c r="F9" s="68" t="s">
        <v>104</v>
      </c>
      <c r="G9" s="68" t="s">
        <v>105</v>
      </c>
      <c r="H9" s="68">
        <v>997</v>
      </c>
      <c r="I9" s="68">
        <v>994</v>
      </c>
      <c r="J9" s="68" t="s">
        <v>101</v>
      </c>
      <c r="K9" s="68">
        <v>1</v>
      </c>
      <c r="L9" s="68">
        <v>0.68021347889999995</v>
      </c>
    </row>
    <row r="10" spans="1:12">
      <c r="A10" s="68">
        <v>5</v>
      </c>
      <c r="B10" s="68">
        <v>11</v>
      </c>
      <c r="C10" s="68" t="s">
        <v>19</v>
      </c>
      <c r="D10" s="68">
        <v>997</v>
      </c>
      <c r="E10" s="68" t="s">
        <v>101</v>
      </c>
      <c r="F10" s="68" t="s">
        <v>104</v>
      </c>
      <c r="G10" s="68" t="s">
        <v>105</v>
      </c>
      <c r="H10" s="68">
        <v>997</v>
      </c>
      <c r="I10" s="68">
        <v>1</v>
      </c>
      <c r="J10" s="68" t="s">
        <v>101</v>
      </c>
      <c r="K10" s="68">
        <v>1338</v>
      </c>
      <c r="L10" s="68">
        <v>728.25437036000005</v>
      </c>
    </row>
    <row r="11" spans="1:12">
      <c r="A11" s="68">
        <v>6</v>
      </c>
      <c r="B11" s="68">
        <v>11</v>
      </c>
      <c r="C11" s="68" t="s">
        <v>19</v>
      </c>
      <c r="D11" s="68">
        <v>997</v>
      </c>
      <c r="E11" s="68" t="s">
        <v>101</v>
      </c>
      <c r="F11" s="68" t="s">
        <v>104</v>
      </c>
      <c r="G11" s="68" t="s">
        <v>105</v>
      </c>
      <c r="H11" s="68">
        <v>997</v>
      </c>
      <c r="I11" s="68">
        <v>994</v>
      </c>
      <c r="J11" s="68" t="s">
        <v>101</v>
      </c>
      <c r="K11" s="68">
        <v>149</v>
      </c>
      <c r="L11" s="68">
        <v>169.329421956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106</v>
      </c>
    </row>
    <row r="4" spans="1:12">
      <c r="A4" s="33" t="s">
        <v>79</v>
      </c>
      <c r="B4" s="33" t="s">
        <v>91</v>
      </c>
      <c r="C4" s="33" t="s">
        <v>92</v>
      </c>
      <c r="D4" s="33" t="s">
        <v>93</v>
      </c>
      <c r="E4" s="33" t="s">
        <v>94</v>
      </c>
      <c r="F4" s="33" t="s">
        <v>95</v>
      </c>
      <c r="G4" s="33" t="s">
        <v>83</v>
      </c>
      <c r="H4" s="33" t="s">
        <v>84</v>
      </c>
      <c r="I4" s="33" t="s">
        <v>96</v>
      </c>
      <c r="J4" s="33" t="s">
        <v>97</v>
      </c>
      <c r="K4" s="33" t="s">
        <v>85</v>
      </c>
      <c r="L4" s="33" t="s">
        <v>107</v>
      </c>
    </row>
    <row r="5" spans="1:12">
      <c r="A5" s="68">
        <v>0</v>
      </c>
      <c r="B5" s="68">
        <v>211</v>
      </c>
      <c r="C5" s="68" t="s">
        <v>108</v>
      </c>
      <c r="D5" s="68">
        <v>2111</v>
      </c>
      <c r="E5" s="68" t="s">
        <v>25</v>
      </c>
      <c r="F5" s="68" t="s">
        <v>104</v>
      </c>
      <c r="G5" s="68" t="s">
        <v>101</v>
      </c>
      <c r="H5" s="68">
        <v>997</v>
      </c>
      <c r="I5" s="68">
        <v>994</v>
      </c>
      <c r="J5" s="68" t="s">
        <v>101</v>
      </c>
      <c r="K5" s="68">
        <v>18</v>
      </c>
      <c r="L5" s="68">
        <v>19.159015828899999</v>
      </c>
    </row>
    <row r="6" spans="1:12">
      <c r="A6" s="68">
        <v>1</v>
      </c>
      <c r="B6" s="68">
        <v>211</v>
      </c>
      <c r="C6" s="68" t="s">
        <v>108</v>
      </c>
      <c r="D6" s="68">
        <v>21120</v>
      </c>
      <c r="E6" s="68" t="s">
        <v>27</v>
      </c>
      <c r="F6" s="68" t="s">
        <v>104</v>
      </c>
      <c r="G6" s="68" t="s">
        <v>101</v>
      </c>
      <c r="H6" s="68">
        <v>997</v>
      </c>
      <c r="I6" s="68">
        <v>994</v>
      </c>
      <c r="J6" s="68" t="s">
        <v>101</v>
      </c>
      <c r="K6" s="68">
        <v>23</v>
      </c>
      <c r="L6" s="68">
        <v>30.060518180300001</v>
      </c>
    </row>
    <row r="7" spans="1:12">
      <c r="A7" s="68">
        <v>2</v>
      </c>
      <c r="B7" s="68">
        <v>211</v>
      </c>
      <c r="C7" s="68" t="s">
        <v>108</v>
      </c>
      <c r="D7" s="68">
        <v>21121</v>
      </c>
      <c r="E7" s="68" t="s">
        <v>28</v>
      </c>
      <c r="F7" s="68" t="s">
        <v>104</v>
      </c>
      <c r="G7" s="68" t="s">
        <v>101</v>
      </c>
      <c r="H7" s="68">
        <v>997</v>
      </c>
      <c r="I7" s="68">
        <v>994</v>
      </c>
      <c r="J7" s="68" t="s">
        <v>101</v>
      </c>
      <c r="K7" s="68">
        <v>7</v>
      </c>
      <c r="L7" s="68">
        <v>12.477205376700001</v>
      </c>
    </row>
    <row r="8" spans="1:12">
      <c r="A8" s="68">
        <v>3</v>
      </c>
      <c r="B8" s="68">
        <v>211</v>
      </c>
      <c r="C8" s="68" t="s">
        <v>108</v>
      </c>
      <c r="D8" s="68">
        <v>21122</v>
      </c>
      <c r="E8" s="68" t="s">
        <v>29</v>
      </c>
      <c r="F8" s="68" t="s">
        <v>104</v>
      </c>
      <c r="G8" s="68" t="s">
        <v>101</v>
      </c>
      <c r="H8" s="68">
        <v>997</v>
      </c>
      <c r="I8" s="68">
        <v>994</v>
      </c>
      <c r="J8" s="68" t="s">
        <v>101</v>
      </c>
      <c r="K8" s="68">
        <v>4998</v>
      </c>
      <c r="L8" s="68">
        <v>565.16463930600003</v>
      </c>
    </row>
    <row r="9" spans="1:12">
      <c r="A9" s="68">
        <v>4</v>
      </c>
      <c r="B9" s="68">
        <v>211</v>
      </c>
      <c r="C9" s="68" t="s">
        <v>108</v>
      </c>
      <c r="D9" s="68">
        <v>21124</v>
      </c>
      <c r="E9" s="68" t="s">
        <v>30</v>
      </c>
      <c r="F9" s="68" t="s">
        <v>104</v>
      </c>
      <c r="G9" s="68" t="s">
        <v>101</v>
      </c>
      <c r="H9" s="68">
        <v>997</v>
      </c>
      <c r="I9" s="68">
        <v>994</v>
      </c>
      <c r="J9" s="68" t="s">
        <v>101</v>
      </c>
      <c r="K9" s="68">
        <v>23</v>
      </c>
      <c r="L9" s="68">
        <v>7.4610715463000004</v>
      </c>
    </row>
    <row r="10" spans="1:12">
      <c r="A10" s="68">
        <v>5</v>
      </c>
      <c r="B10" s="68">
        <v>212</v>
      </c>
      <c r="C10" s="68" t="s">
        <v>109</v>
      </c>
      <c r="D10" s="68">
        <v>2121</v>
      </c>
      <c r="E10" s="68" t="s">
        <v>31</v>
      </c>
      <c r="F10" s="68" t="s">
        <v>104</v>
      </c>
      <c r="G10" s="68" t="s">
        <v>101</v>
      </c>
      <c r="H10" s="68">
        <v>997</v>
      </c>
      <c r="I10" s="68">
        <v>994</v>
      </c>
      <c r="J10" s="68" t="s">
        <v>101</v>
      </c>
      <c r="K10" s="68">
        <v>9</v>
      </c>
      <c r="L10" s="68">
        <v>6.9890990362999998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110</v>
      </c>
    </row>
    <row r="4" spans="1:12">
      <c r="A4" s="33" t="s">
        <v>79</v>
      </c>
      <c r="B4" s="33" t="s">
        <v>91</v>
      </c>
      <c r="C4" s="33" t="s">
        <v>92</v>
      </c>
      <c r="D4" s="33" t="s">
        <v>93</v>
      </c>
      <c r="E4" s="33" t="s">
        <v>94</v>
      </c>
      <c r="F4" s="33" t="s">
        <v>95</v>
      </c>
      <c r="G4" s="33" t="s">
        <v>83</v>
      </c>
      <c r="H4" s="33" t="s">
        <v>84</v>
      </c>
      <c r="I4" s="33" t="s">
        <v>96</v>
      </c>
      <c r="J4" s="33" t="s">
        <v>97</v>
      </c>
      <c r="K4" s="33" t="s">
        <v>85</v>
      </c>
      <c r="L4" s="33" t="s">
        <v>107</v>
      </c>
    </row>
    <row r="5" spans="1:12">
      <c r="A5" s="68">
        <v>0</v>
      </c>
      <c r="B5" s="68">
        <v>211</v>
      </c>
      <c r="C5" s="68" t="s">
        <v>108</v>
      </c>
      <c r="D5" s="68">
        <v>21122</v>
      </c>
      <c r="E5" s="68" t="s">
        <v>29</v>
      </c>
      <c r="F5" s="68" t="s">
        <v>104</v>
      </c>
      <c r="G5" s="68" t="s">
        <v>101</v>
      </c>
      <c r="H5" s="68">
        <v>997</v>
      </c>
      <c r="I5" s="68">
        <v>994</v>
      </c>
      <c r="J5" s="68" t="s">
        <v>101</v>
      </c>
      <c r="K5" s="68">
        <v>2</v>
      </c>
      <c r="L5" s="68">
        <v>4.26023268E-2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111</v>
      </c>
    </row>
    <row r="4" spans="1:12">
      <c r="A4" s="33" t="s">
        <v>79</v>
      </c>
      <c r="B4" s="33" t="s">
        <v>91</v>
      </c>
      <c r="C4" s="33" t="s">
        <v>92</v>
      </c>
      <c r="D4" s="33" t="s">
        <v>93</v>
      </c>
      <c r="E4" s="33" t="s">
        <v>94</v>
      </c>
      <c r="F4" s="33" t="s">
        <v>95</v>
      </c>
      <c r="G4" s="33" t="s">
        <v>83</v>
      </c>
      <c r="H4" s="33" t="s">
        <v>84</v>
      </c>
      <c r="I4" s="33" t="s">
        <v>96</v>
      </c>
      <c r="J4" s="33" t="s">
        <v>97</v>
      </c>
      <c r="K4" s="33" t="s">
        <v>85</v>
      </c>
      <c r="L4" s="33" t="s">
        <v>86</v>
      </c>
    </row>
    <row r="5" spans="1:12">
      <c r="A5" s="68">
        <v>0</v>
      </c>
      <c r="B5" s="68">
        <v>24</v>
      </c>
      <c r="C5" s="68" t="s">
        <v>112</v>
      </c>
      <c r="D5" s="68">
        <v>241</v>
      </c>
      <c r="E5" s="68" t="s">
        <v>33</v>
      </c>
      <c r="F5" s="68" t="s">
        <v>104</v>
      </c>
      <c r="G5" s="68" t="s">
        <v>101</v>
      </c>
      <c r="H5" s="68">
        <v>997</v>
      </c>
      <c r="I5" s="68">
        <v>994</v>
      </c>
      <c r="J5" s="68" t="s">
        <v>101</v>
      </c>
      <c r="K5" s="68">
        <v>2</v>
      </c>
      <c r="L5" s="68">
        <v>0.87544981060000004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40" t="s">
        <v>5</v>
      </c>
    </row>
    <row r="2" spans="1:12">
      <c r="B2" s="40" t="s">
        <v>113</v>
      </c>
    </row>
    <row r="4" spans="1:12">
      <c r="A4" s="33" t="s">
        <v>79</v>
      </c>
      <c r="B4" s="33" t="s">
        <v>91</v>
      </c>
      <c r="C4" s="33" t="s">
        <v>92</v>
      </c>
      <c r="D4" s="33" t="s">
        <v>93</v>
      </c>
      <c r="E4" s="33" t="s">
        <v>94</v>
      </c>
      <c r="F4" s="33" t="s">
        <v>95</v>
      </c>
      <c r="G4" s="33" t="s">
        <v>83</v>
      </c>
      <c r="H4" s="33" t="s">
        <v>84</v>
      </c>
      <c r="I4" s="33" t="s">
        <v>96</v>
      </c>
      <c r="J4" s="33" t="s">
        <v>97</v>
      </c>
      <c r="K4" s="33" t="s">
        <v>85</v>
      </c>
      <c r="L4" s="33" t="s">
        <v>107</v>
      </c>
    </row>
    <row r="5" spans="1:12">
      <c r="A5" s="68">
        <v>0</v>
      </c>
      <c r="B5" s="68">
        <v>22</v>
      </c>
      <c r="C5" s="68" t="s">
        <v>114</v>
      </c>
      <c r="D5" s="68">
        <v>221</v>
      </c>
      <c r="E5" s="68" t="s">
        <v>34</v>
      </c>
      <c r="F5" s="68" t="s">
        <v>104</v>
      </c>
      <c r="G5" s="68" t="s">
        <v>101</v>
      </c>
      <c r="H5" s="68">
        <v>997</v>
      </c>
      <c r="I5" s="68">
        <v>994</v>
      </c>
      <c r="J5" s="68" t="s">
        <v>101</v>
      </c>
      <c r="K5" s="68">
        <v>12</v>
      </c>
      <c r="L5" s="68">
        <v>26.408958344199998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115</v>
      </c>
    </row>
    <row r="4" spans="1:12">
      <c r="A4" s="33" t="s">
        <v>79</v>
      </c>
      <c r="B4" s="33" t="s">
        <v>91</v>
      </c>
      <c r="C4" s="33" t="s">
        <v>92</v>
      </c>
      <c r="D4" s="33" t="s">
        <v>93</v>
      </c>
      <c r="E4" s="33" t="s">
        <v>94</v>
      </c>
      <c r="F4" s="33" t="s">
        <v>95</v>
      </c>
      <c r="G4" s="33" t="s">
        <v>83</v>
      </c>
      <c r="H4" s="33" t="s">
        <v>84</v>
      </c>
      <c r="I4" s="33" t="s">
        <v>96</v>
      </c>
      <c r="J4" s="33" t="s">
        <v>97</v>
      </c>
      <c r="K4" s="33" t="s">
        <v>85</v>
      </c>
      <c r="L4" s="33" t="s">
        <v>86</v>
      </c>
    </row>
    <row r="5" spans="1:12">
      <c r="A5" s="68">
        <v>0</v>
      </c>
      <c r="B5" s="68">
        <v>2</v>
      </c>
      <c r="C5" s="68" t="s">
        <v>116</v>
      </c>
      <c r="D5" s="68">
        <v>24</v>
      </c>
      <c r="E5" s="68" t="s">
        <v>117</v>
      </c>
      <c r="F5" s="68" t="s">
        <v>118</v>
      </c>
      <c r="G5" s="68" t="s">
        <v>101</v>
      </c>
      <c r="H5" s="68">
        <v>997</v>
      </c>
      <c r="I5" s="68">
        <v>982</v>
      </c>
      <c r="J5" s="68" t="s">
        <v>101</v>
      </c>
      <c r="K5" s="68">
        <v>167</v>
      </c>
      <c r="L5" s="68">
        <v>2964.9498975900001</v>
      </c>
    </row>
    <row r="6" spans="1:12">
      <c r="A6" s="68">
        <v>1</v>
      </c>
      <c r="B6" s="68">
        <v>3</v>
      </c>
      <c r="C6" s="68" t="s">
        <v>119</v>
      </c>
      <c r="D6" s="68">
        <v>31</v>
      </c>
      <c r="E6" s="68" t="s">
        <v>120</v>
      </c>
      <c r="F6" s="68" t="s">
        <v>118</v>
      </c>
      <c r="G6" s="68" t="s">
        <v>101</v>
      </c>
      <c r="H6" s="68">
        <v>997</v>
      </c>
      <c r="I6" s="68">
        <v>982</v>
      </c>
      <c r="J6" s="68" t="s">
        <v>101</v>
      </c>
      <c r="K6" s="68">
        <v>347</v>
      </c>
      <c r="L6" s="68">
        <v>1909.9452123599999</v>
      </c>
    </row>
    <row r="7" spans="1:12">
      <c r="A7" s="68">
        <v>2</v>
      </c>
      <c r="B7" s="68">
        <v>3</v>
      </c>
      <c r="C7" s="68" t="s">
        <v>119</v>
      </c>
      <c r="D7" s="68">
        <v>32</v>
      </c>
      <c r="E7" s="68" t="s">
        <v>37</v>
      </c>
      <c r="F7" s="68" t="s">
        <v>118</v>
      </c>
      <c r="G7" s="68" t="s">
        <v>101</v>
      </c>
      <c r="H7" s="68">
        <v>997</v>
      </c>
      <c r="I7" s="68">
        <v>982</v>
      </c>
      <c r="J7" s="68" t="s">
        <v>101</v>
      </c>
      <c r="K7" s="68">
        <v>74</v>
      </c>
      <c r="L7" s="68">
        <v>213.466865431</v>
      </c>
    </row>
    <row r="8" spans="1:12">
      <c r="A8" s="68">
        <v>3</v>
      </c>
      <c r="B8" s="68">
        <v>3</v>
      </c>
      <c r="C8" s="68" t="s">
        <v>119</v>
      </c>
      <c r="D8" s="68">
        <v>33</v>
      </c>
      <c r="E8" s="68" t="s">
        <v>40</v>
      </c>
      <c r="F8" s="68" t="s">
        <v>118</v>
      </c>
      <c r="G8" s="68" t="s">
        <v>101</v>
      </c>
      <c r="H8" s="68">
        <v>997</v>
      </c>
      <c r="I8" s="68">
        <v>982</v>
      </c>
      <c r="J8" s="68" t="s">
        <v>101</v>
      </c>
      <c r="K8" s="68">
        <v>38</v>
      </c>
      <c r="L8" s="68">
        <v>134.441717606</v>
      </c>
    </row>
    <row r="9" spans="1:12">
      <c r="A9" s="68">
        <v>4</v>
      </c>
      <c r="B9" s="68">
        <v>4</v>
      </c>
      <c r="C9" s="68" t="s">
        <v>121</v>
      </c>
      <c r="D9" s="68">
        <v>41</v>
      </c>
      <c r="E9" s="68" t="s">
        <v>122</v>
      </c>
      <c r="F9" s="68" t="s">
        <v>118</v>
      </c>
      <c r="G9" s="68" t="s">
        <v>101</v>
      </c>
      <c r="H9" s="68">
        <v>997</v>
      </c>
      <c r="I9" s="68">
        <v>982</v>
      </c>
      <c r="J9" s="68" t="s">
        <v>101</v>
      </c>
      <c r="K9" s="68">
        <v>157</v>
      </c>
      <c r="L9" s="68">
        <v>398.51001960000002</v>
      </c>
    </row>
    <row r="10" spans="1:12">
      <c r="A10" s="68">
        <v>5</v>
      </c>
      <c r="B10" s="68">
        <v>998</v>
      </c>
      <c r="C10" s="68" t="s">
        <v>39</v>
      </c>
      <c r="D10" s="68">
        <v>998</v>
      </c>
      <c r="E10" s="68" t="s">
        <v>39</v>
      </c>
      <c r="F10" s="68" t="s">
        <v>118</v>
      </c>
      <c r="G10" s="68" t="s">
        <v>101</v>
      </c>
      <c r="H10" s="68">
        <v>997</v>
      </c>
      <c r="I10" s="68">
        <v>982</v>
      </c>
      <c r="J10" s="68" t="s">
        <v>101</v>
      </c>
      <c r="K10" s="68">
        <v>109</v>
      </c>
      <c r="L10" s="68">
        <v>1806.8804957100001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40" t="s">
        <v>5</v>
      </c>
    </row>
    <row r="2" spans="1:12">
      <c r="B2" s="40" t="s">
        <v>123</v>
      </c>
    </row>
    <row r="4" spans="1:12">
      <c r="A4" s="33" t="s">
        <v>79</v>
      </c>
      <c r="B4" s="33" t="s">
        <v>91</v>
      </c>
      <c r="C4" s="33" t="s">
        <v>92</v>
      </c>
      <c r="D4" s="33" t="s">
        <v>93</v>
      </c>
      <c r="E4" s="33" t="s">
        <v>94</v>
      </c>
      <c r="F4" s="33" t="s">
        <v>95</v>
      </c>
      <c r="G4" s="33" t="s">
        <v>83</v>
      </c>
      <c r="H4" s="33" t="s">
        <v>84</v>
      </c>
      <c r="I4" s="33" t="s">
        <v>96</v>
      </c>
      <c r="J4" s="33" t="s">
        <v>97</v>
      </c>
      <c r="K4" s="33" t="s">
        <v>85</v>
      </c>
      <c r="L4" s="33" t="s">
        <v>86</v>
      </c>
    </row>
    <row r="5" spans="1:12">
      <c r="A5" s="68">
        <v>0</v>
      </c>
      <c r="B5" s="68">
        <v>2</v>
      </c>
      <c r="C5" s="68" t="s">
        <v>116</v>
      </c>
      <c r="D5" s="68">
        <v>24</v>
      </c>
      <c r="E5" s="68" t="s">
        <v>117</v>
      </c>
      <c r="F5" s="68" t="s">
        <v>118</v>
      </c>
      <c r="G5" s="68" t="s">
        <v>101</v>
      </c>
      <c r="H5" s="68">
        <v>997</v>
      </c>
      <c r="I5" s="68">
        <v>982</v>
      </c>
      <c r="J5" s="68" t="s">
        <v>101</v>
      </c>
      <c r="K5" s="68">
        <v>21</v>
      </c>
      <c r="L5" s="68">
        <v>89.423417519099999</v>
      </c>
    </row>
    <row r="6" spans="1:12">
      <c r="A6" s="68">
        <v>1</v>
      </c>
      <c r="B6" s="68">
        <v>3</v>
      </c>
      <c r="C6" s="68" t="s">
        <v>119</v>
      </c>
      <c r="D6" s="68">
        <v>31</v>
      </c>
      <c r="E6" s="68" t="s">
        <v>120</v>
      </c>
      <c r="F6" s="68" t="s">
        <v>118</v>
      </c>
      <c r="G6" s="68" t="s">
        <v>101</v>
      </c>
      <c r="H6" s="68">
        <v>997</v>
      </c>
      <c r="I6" s="68">
        <v>982</v>
      </c>
      <c r="J6" s="68" t="s">
        <v>101</v>
      </c>
      <c r="K6" s="68">
        <v>7</v>
      </c>
      <c r="L6" s="68">
        <v>1.0102773762999999</v>
      </c>
    </row>
    <row r="7" spans="1:12">
      <c r="A7" s="68">
        <v>2</v>
      </c>
      <c r="B7" s="68">
        <v>3</v>
      </c>
      <c r="C7" s="68" t="s">
        <v>119</v>
      </c>
      <c r="D7" s="68">
        <v>32</v>
      </c>
      <c r="E7" s="68" t="s">
        <v>37</v>
      </c>
      <c r="F7" s="68" t="s">
        <v>118</v>
      </c>
      <c r="G7" s="68" t="s">
        <v>101</v>
      </c>
      <c r="H7" s="68">
        <v>997</v>
      </c>
      <c r="I7" s="68">
        <v>982</v>
      </c>
      <c r="J7" s="68" t="s">
        <v>101</v>
      </c>
      <c r="K7" s="68">
        <v>29</v>
      </c>
      <c r="L7" s="68">
        <v>63.510206150199998</v>
      </c>
    </row>
    <row r="8" spans="1:12">
      <c r="A8" s="68">
        <v>3</v>
      </c>
      <c r="B8" s="68">
        <v>3</v>
      </c>
      <c r="C8" s="68" t="s">
        <v>119</v>
      </c>
      <c r="D8" s="68">
        <v>33</v>
      </c>
      <c r="E8" s="68" t="s">
        <v>40</v>
      </c>
      <c r="F8" s="68" t="s">
        <v>118</v>
      </c>
      <c r="G8" s="68" t="s">
        <v>101</v>
      </c>
      <c r="H8" s="68">
        <v>997</v>
      </c>
      <c r="I8" s="68">
        <v>982</v>
      </c>
      <c r="J8" s="68" t="s">
        <v>101</v>
      </c>
      <c r="K8" s="68">
        <v>16</v>
      </c>
      <c r="L8" s="68">
        <v>12.2484187666</v>
      </c>
    </row>
    <row r="9" spans="1:12">
      <c r="A9" s="68">
        <v>4</v>
      </c>
      <c r="B9" s="68">
        <v>4</v>
      </c>
      <c r="C9" s="68" t="s">
        <v>121</v>
      </c>
      <c r="D9" s="68">
        <v>41</v>
      </c>
      <c r="E9" s="68" t="s">
        <v>122</v>
      </c>
      <c r="F9" s="68" t="s">
        <v>118</v>
      </c>
      <c r="G9" s="68" t="s">
        <v>101</v>
      </c>
      <c r="H9" s="68">
        <v>997</v>
      </c>
      <c r="I9" s="68">
        <v>982</v>
      </c>
      <c r="J9" s="68" t="s">
        <v>101</v>
      </c>
      <c r="K9" s="68">
        <v>36</v>
      </c>
      <c r="L9" s="68">
        <v>51.370375772000003</v>
      </c>
    </row>
    <row r="10" spans="1:12">
      <c r="A10" s="68">
        <v>5</v>
      </c>
      <c r="B10" s="68">
        <v>998</v>
      </c>
      <c r="C10" s="68" t="s">
        <v>39</v>
      </c>
      <c r="D10" s="68">
        <v>998</v>
      </c>
      <c r="E10" s="68" t="s">
        <v>39</v>
      </c>
      <c r="F10" s="68" t="s">
        <v>118</v>
      </c>
      <c r="G10" s="68" t="s">
        <v>101</v>
      </c>
      <c r="H10" s="68">
        <v>997</v>
      </c>
      <c r="I10" s="68">
        <v>982</v>
      </c>
      <c r="J10" s="68" t="s">
        <v>101</v>
      </c>
      <c r="K10" s="68">
        <v>18</v>
      </c>
      <c r="L10" s="68">
        <v>18.826399461200001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Info_Delineation</vt:lpstr>
      <vt:lpstr>Delineation</vt:lpstr>
      <vt:lpstr>Pop_Statistics</vt:lpstr>
      <vt:lpstr>_observedEventA_v2_aoi</vt:lpstr>
      <vt:lpstr>_ancillaryCrisisInfoP_v2_aoi</vt:lpstr>
      <vt:lpstr>_builtUpA_v1_aoi</vt:lpstr>
      <vt:lpstr>_transportationL_v1_aoi</vt:lpstr>
      <vt:lpstr>_transportationL_v1_aff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ps8 process 8</cp:lastModifiedBy>
  <cp:lastPrinted>2020-10-14T12:56:37Z</cp:lastPrinted>
  <dcterms:created xsi:type="dcterms:W3CDTF">2017-04-13T10:25:13Z</dcterms:created>
  <dcterms:modified xsi:type="dcterms:W3CDTF">2024-10-14T13:36:32Z</dcterms:modified>
</cp:coreProperties>
</file>