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754-AOI-03-HANOI\03MAPS\output\EMSR754\AOI03\DEL_PRODUCT\EMSR754_AOI03_DEL_PRODUCT_v1\"/>
    </mc:Choice>
  </mc:AlternateContent>
  <xr:revisionPtr revIDLastSave="0" documentId="13_ncr:1_{CE7EA54E-9024-4FA6-96F9-D0A05AADC79F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</workbook>
</file>

<file path=xl/calcChain.xml><?xml version="1.0" encoding="utf-8"?>
<calcChain xmlns="http://schemas.openxmlformats.org/spreadsheetml/2006/main">
  <c r="B65" i="2" l="1"/>
  <c r="B62" i="2"/>
  <c r="B46" i="2"/>
  <c r="B45" i="2"/>
</calcChain>
</file>

<file path=xl/sharedStrings.xml><?xml version="1.0" encoding="utf-8"?>
<sst xmlns="http://schemas.openxmlformats.org/spreadsheetml/2006/main" count="595" uniqueCount="141">
  <si>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</si>
  <si>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</si>
  <si>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</si>
  <si>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</si>
  <si>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</si>
  <si>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03 Hanoi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</si>
  <si>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</si>
  <si>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</si>
  <si>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</si>
  <si>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</si>
  <si>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</si>
  <si>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</si>
  <si>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</si>
  <si>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</si>
  <si>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</si>
  <si>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</si>
  <si>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</si>
  <si>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</si>
  <si>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</si>
  <si>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</si>
  <si>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</si>
  <si>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</si>
  <si>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</si>
  <si>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</si>
  <si>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</si>
  <si>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</si>
  <si>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</si>
  <si>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</si>
  <si>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</si>
  <si>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</si>
  <si>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</si>
  <si>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</si>
  <si>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</si>
  <si>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</si>
  <si>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</si>
  <si>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Subway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</si>
  <si>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</si>
  <si>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</si>
  <si>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</si>
  <si>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</si>
  <si>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</si>
  <si>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</si>
  <si>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</si>
  <si>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</si>
  <si>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</si>
  <si>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</si>
  <si>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>Other</t>
  </si>
  <si>
    <t xml:space="preserve">Forests </t>
  </si>
  <si>
    <t xml:space="preserve">Inland wetlands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</si>
  <si>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</si>
  <si>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</si>
  <si>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</si>
  <si>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</si>
  <si>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</si>
  <si>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</si>
  <si>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</si>
  <si>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</si>
  <si>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</si>
  <si>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</si>
  <si>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</si>
  <si>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</si>
  <si>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</si>
  <si>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</si>
  <si>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</si>
  <si>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</si>
  <si>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</si>
  <si>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</si>
  <si>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03 Hanoi</t>
  </si>
  <si>
    <t>Data Source</t>
  </si>
  <si>
    <t>WorldPop_Constrained_UNadj_2020</t>
  </si>
  <si>
    <t>GHS_POP_E2020_GLOBE_R2023A_4326_3ss_v1-0</t>
  </si>
  <si>
    <t>GPW_v4_Population_Count_Rev11_2020</t>
  </si>
  <si>
    <t>Landscan-Global-2022</t>
  </si>
  <si>
    <t>WorldPop_Unconstrained_UNadj_2020</t>
  </si>
  <si>
    <t>Mean</t>
  </si>
  <si>
    <t>Stdev</t>
  </si>
  <si>
    <t>CV in %</t>
  </si>
  <si>
    <t>Reliability</t>
  </si>
  <si>
    <t>Citations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</si>
  <si>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</si>
  <si>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</si>
  <si>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</si>
  <si>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</si>
  <si>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</si>
  <si>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</si>
  <si>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</si>
  <si>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</si>
  <si>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</si>
  <si>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</si>
  <si>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</si>
  <si>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</si>
  <si>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</si>
  <si>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</si>
  <si>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</si>
  <si>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</si>
  <si>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</si>
  <si>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</si>
  <si>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</si>
  <si>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</si>
  <si>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</si>
  <si>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</si>
  <si>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</si>
  <si>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</si>
  <si>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</si>
  <si>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</si>
  <si>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</si>
  <si>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</si>
  <si>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</si>
  <si>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</si>
  <si>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</si>
  <si>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</si>
  <si>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</si>
  <si>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</si>
  <si>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</si>
  <si>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</si>
  <si>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</si>
  <si>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</si>
  <si>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</si>
  <si>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</si>
  <si>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</si>
  <si>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</si>
  <si>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</si>
  <si>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</si>
  <si>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</si>
  <si>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</si>
  <si>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</si>
  <si>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</si>
  <si>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</si>
  <si>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</si>
  <si>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</si>
  <si>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</si>
  <si>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</si>
  <si>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</si>
  <si>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</si>
  <si>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</si>
  <si>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</si>
  <si>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</si>
  <si>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</si>
  <si>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</si>
  <si>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 xml:space="preserve">Digital Elevation Model: COP-DEM-EEA-10-R product © DLR e.V. (2014-2018) and ©  </t>
  </si>
  <si>
    <t>Airbus Defence and Space GmbH (2020)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</si>
</sst>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1" t="s">
        <v>1</v>
      </c>
    </row>
    <row r="5" spans="2:2" ht="15.75" customHeight="1">
      <c r="B5" s="31" t="s">
        <v>2</v>
      </c>
    </row>
    <row r="6" spans="2:2" ht="15.75" customHeight="1">
      <c r="B6" s="31"/>
    </row>
    <row r="7" spans="2:2" ht="15.75" customHeight="1">
      <c r="B7" s="31" t="s">
        <v>3</v>
      </c>
    </row>
    <row r="8" spans="2:2" ht="15.75" customHeight="1">
      <c r="B8" s="31"/>
    </row>
    <row r="9" spans="2:2" ht="30.75" customHeight="1">
      <c r="B9" s="32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70" zoomScaleNormal="70" workbookViewId="0">
      <selection activeCell="B75" sqref="B7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9" t="s">
        <v>5</v>
      </c>
    </row>
    <row r="3" spans="1:11">
      <c r="B3" s="28" t="s">
        <v>6</v>
      </c>
      <c r="C3" s="29"/>
      <c r="D3" s="29"/>
      <c r="E3" s="29"/>
      <c r="F3" s="30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2384.2596571499998</v>
      </c>
    </row>
    <row r="6" spans="1:11">
      <c r="B6" s="34" t="s">
        <v>12</v>
      </c>
      <c r="C6" s="34"/>
      <c r="D6" s="35" t="s">
        <v>11</v>
      </c>
      <c r="E6" s="34"/>
      <c r="F6" s="36">
        <v>1379.9044974599999</v>
      </c>
    </row>
    <row r="7" spans="1:11">
      <c r="B7" s="21" t="s">
        <v>13</v>
      </c>
      <c r="C7" s="27" t="s">
        <v>14</v>
      </c>
      <c r="D7" s="25"/>
      <c r="E7" s="62">
        <v>11000</v>
      </c>
      <c r="F7" s="61">
        <v>3.4</v>
      </c>
      <c r="G7" s="3"/>
      <c r="H7" s="3"/>
      <c r="I7" s="4"/>
      <c r="J7" s="4"/>
      <c r="K7" s="6"/>
    </row>
    <row r="8" spans="1:11">
      <c r="B8" s="37" t="s">
        <v>15</v>
      </c>
      <c r="C8" s="41" t="s">
        <v>16</v>
      </c>
      <c r="D8" s="38" t="s">
        <v>11</v>
      </c>
      <c r="E8" s="42">
        <v>16.124075575300001</v>
      </c>
      <c r="F8" s="42">
        <v>2042.1093198900001</v>
      </c>
      <c r="G8" s="3"/>
      <c r="H8" s="3"/>
      <c r="I8" s="7"/>
      <c r="J8" s="18"/>
      <c r="K8" s="8"/>
    </row>
    <row r="9" spans="1:11">
      <c r="B9" s="43"/>
      <c r="C9" s="44" t="s">
        <v>17</v>
      </c>
      <c r="D9" s="45" t="s">
        <v>11</v>
      </c>
      <c r="E9" s="46">
        <v>0</v>
      </c>
      <c r="F9" s="46">
        <v>237.40774490699999</v>
      </c>
      <c r="G9" s="3"/>
      <c r="H9" s="3"/>
      <c r="I9" s="7"/>
      <c r="J9" s="18"/>
      <c r="K9" s="8"/>
    </row>
    <row r="10" spans="1:11">
      <c r="B10" s="43"/>
      <c r="C10" s="44" t="s">
        <v>18</v>
      </c>
      <c r="D10" s="45" t="s">
        <v>11</v>
      </c>
      <c r="E10" s="46">
        <v>0</v>
      </c>
      <c r="F10" s="46">
        <v>28.745679856199999</v>
      </c>
      <c r="G10" s="3"/>
      <c r="H10" s="3"/>
      <c r="I10" s="3"/>
      <c r="J10" s="18"/>
      <c r="K10" s="8"/>
    </row>
    <row r="11" spans="1:11">
      <c r="B11" s="43"/>
      <c r="C11" s="44" t="s">
        <v>19</v>
      </c>
      <c r="D11" s="45" t="s">
        <v>11</v>
      </c>
      <c r="E11" s="46">
        <v>3.4707595164999998</v>
      </c>
      <c r="F11" s="46">
        <v>445.15202818099999</v>
      </c>
      <c r="G11" s="3"/>
      <c r="H11" s="3"/>
      <c r="I11" s="3"/>
      <c r="J11" s="18"/>
      <c r="K11" s="9"/>
    </row>
    <row r="12" spans="1:11">
      <c r="B12" s="43"/>
      <c r="C12" s="44" t="s">
        <v>20</v>
      </c>
      <c r="D12" s="45" t="s">
        <v>11</v>
      </c>
      <c r="E12" s="46">
        <v>0.53742468600000004</v>
      </c>
      <c r="F12" s="46">
        <v>507.91712028000001</v>
      </c>
      <c r="G12" s="3"/>
      <c r="H12" s="3"/>
      <c r="I12" s="3"/>
      <c r="J12" s="18"/>
      <c r="K12" s="9"/>
    </row>
    <row r="13" spans="1:11">
      <c r="B13" s="43"/>
      <c r="C13" s="44" t="s">
        <v>21</v>
      </c>
      <c r="D13" s="45" t="s">
        <v>11</v>
      </c>
      <c r="E13" s="46">
        <v>0</v>
      </c>
      <c r="F13" s="46">
        <v>77.808060728399994</v>
      </c>
    </row>
    <row r="14" spans="1:11">
      <c r="B14" s="43"/>
      <c r="C14" s="44" t="s">
        <v>22</v>
      </c>
      <c r="D14" s="45" t="s">
        <v>11</v>
      </c>
      <c r="E14" s="46">
        <v>3.1555775533000001</v>
      </c>
      <c r="F14" s="46">
        <v>204.71922885800001</v>
      </c>
    </row>
    <row r="15" spans="1:11">
      <c r="B15" s="47"/>
      <c r="C15" s="48" t="s">
        <v>23</v>
      </c>
      <c r="D15" s="49" t="s">
        <v>11</v>
      </c>
      <c r="E15" s="50">
        <v>1.9161296108999999</v>
      </c>
      <c r="F15" s="50">
        <v>98.304300077700006</v>
      </c>
    </row>
    <row r="16" spans="1:11">
      <c r="B16" s="37" t="s">
        <v>24</v>
      </c>
      <c r="C16" s="51" t="s">
        <v>25</v>
      </c>
      <c r="D16" s="38" t="s">
        <v>11</v>
      </c>
      <c r="E16" s="42">
        <v>0</v>
      </c>
      <c r="F16" s="42">
        <v>102.566062918</v>
      </c>
    </row>
    <row r="17" spans="2:6">
      <c r="B17" s="43"/>
      <c r="C17" s="44" t="s">
        <v>26</v>
      </c>
      <c r="D17" s="45" t="s">
        <v>11</v>
      </c>
      <c r="E17" s="46">
        <v>0</v>
      </c>
      <c r="F17" s="46">
        <v>0.67314243360000003</v>
      </c>
    </row>
    <row r="18" spans="2:6">
      <c r="B18" s="43"/>
      <c r="C18" s="44" t="s">
        <v>27</v>
      </c>
      <c r="D18" s="45" t="s">
        <v>11</v>
      </c>
      <c r="E18" s="46">
        <v>5.1625941000000002E-2</v>
      </c>
      <c r="F18" s="46">
        <v>0.21740941420000001</v>
      </c>
    </row>
    <row r="19" spans="2:6">
      <c r="B19" s="43"/>
      <c r="C19" s="44" t="s">
        <v>25</v>
      </c>
      <c r="D19" s="45" t="s">
        <v>28</v>
      </c>
      <c r="E19" s="46">
        <v>0</v>
      </c>
      <c r="F19" s="46">
        <v>5.4627208786999999</v>
      </c>
    </row>
    <row r="20" spans="2:6">
      <c r="B20" s="43"/>
      <c r="C20" s="44" t="s">
        <v>29</v>
      </c>
      <c r="D20" s="45" t="s">
        <v>28</v>
      </c>
      <c r="E20" s="46">
        <v>1.3471345683</v>
      </c>
      <c r="F20" s="46">
        <v>284.52741791900002</v>
      </c>
    </row>
    <row r="21" spans="2:6">
      <c r="B21" s="43"/>
      <c r="C21" s="44" t="s">
        <v>30</v>
      </c>
      <c r="D21" s="45" t="s">
        <v>28</v>
      </c>
      <c r="E21" s="46">
        <v>2.3022904562000002</v>
      </c>
      <c r="F21" s="46">
        <v>383.07524467000002</v>
      </c>
    </row>
    <row r="22" spans="2:6">
      <c r="B22" s="43"/>
      <c r="C22" s="44" t="s">
        <v>31</v>
      </c>
      <c r="D22" s="45" t="s">
        <v>28</v>
      </c>
      <c r="E22" s="46">
        <v>0.40631024189999998</v>
      </c>
      <c r="F22" s="46">
        <v>292.50074666199998</v>
      </c>
    </row>
    <row r="23" spans="2:6">
      <c r="B23" s="43"/>
      <c r="C23" s="44" t="s">
        <v>32</v>
      </c>
      <c r="D23" s="45" t="s">
        <v>28</v>
      </c>
      <c r="E23" s="46">
        <v>112.40939272599999</v>
      </c>
      <c r="F23" s="46">
        <v>5061.7723485799997</v>
      </c>
    </row>
    <row r="24" spans="2:6">
      <c r="B24" s="43"/>
      <c r="C24" s="44" t="s">
        <v>33</v>
      </c>
      <c r="D24" s="45" t="s">
        <v>28</v>
      </c>
      <c r="E24" s="46">
        <v>124.00334779000001</v>
      </c>
      <c r="F24" s="46">
        <v>296.57927421300002</v>
      </c>
    </row>
    <row r="25" spans="2:6">
      <c r="B25" s="43"/>
      <c r="C25" s="44" t="s">
        <v>34</v>
      </c>
      <c r="D25" s="45" t="s">
        <v>28</v>
      </c>
      <c r="E25" s="46">
        <v>0</v>
      </c>
      <c r="F25" s="46">
        <v>11.110185321099999</v>
      </c>
    </row>
    <row r="26" spans="2:6">
      <c r="B26" s="43"/>
      <c r="C26" s="44" t="s">
        <v>35</v>
      </c>
      <c r="D26" s="45" t="s">
        <v>28</v>
      </c>
      <c r="E26" s="46">
        <v>0</v>
      </c>
      <c r="F26" s="46">
        <v>38.750009690799999</v>
      </c>
    </row>
    <row r="27" spans="2:6">
      <c r="B27" s="43"/>
      <c r="C27" s="44" t="s">
        <v>27</v>
      </c>
      <c r="D27" s="45" t="s">
        <v>28</v>
      </c>
      <c r="E27" s="46">
        <v>5.6928235299999998E-2</v>
      </c>
      <c r="F27" s="46">
        <v>0.18684102259999999</v>
      </c>
    </row>
    <row r="28" spans="2:6">
      <c r="B28" s="47"/>
      <c r="C28" s="48" t="s">
        <v>36</v>
      </c>
      <c r="D28" s="49" t="s">
        <v>28</v>
      </c>
      <c r="E28" s="50">
        <v>7.69229788E-2</v>
      </c>
      <c r="F28" s="50">
        <v>127.27950923900001</v>
      </c>
    </row>
    <row r="29" spans="2:6">
      <c r="B29" s="37" t="s">
        <v>37</v>
      </c>
      <c r="C29" s="51" t="s">
        <v>38</v>
      </c>
      <c r="D29" s="38" t="s">
        <v>11</v>
      </c>
      <c r="E29" s="42">
        <v>0</v>
      </c>
      <c r="F29" s="42">
        <v>13.227541266699999</v>
      </c>
    </row>
    <row r="30" spans="2:6">
      <c r="B30" s="43"/>
      <c r="C30" s="44" t="s">
        <v>39</v>
      </c>
      <c r="D30" s="45" t="s">
        <v>11</v>
      </c>
      <c r="E30" s="46">
        <v>3.0299366171000002</v>
      </c>
      <c r="F30" s="46">
        <v>3.6244938642000002</v>
      </c>
    </row>
    <row r="31" spans="2:6">
      <c r="B31" s="43"/>
      <c r="C31" s="44" t="s">
        <v>40</v>
      </c>
      <c r="D31" s="45" t="s">
        <v>11</v>
      </c>
      <c r="E31" s="46">
        <v>2.8204981971</v>
      </c>
      <c r="F31" s="46">
        <v>958.062406775</v>
      </c>
    </row>
    <row r="32" spans="2:6">
      <c r="B32" s="43"/>
      <c r="C32" s="52" t="s">
        <v>41</v>
      </c>
      <c r="D32" s="45" t="s">
        <v>11</v>
      </c>
      <c r="E32" s="46">
        <v>7.8826862999999997E-2</v>
      </c>
      <c r="F32" s="46">
        <v>8.5343032599999993E-2</v>
      </c>
    </row>
    <row r="33" spans="2:6">
      <c r="B33" s="43"/>
      <c r="C33" s="44" t="s">
        <v>42</v>
      </c>
      <c r="D33" s="45" t="s">
        <v>28</v>
      </c>
      <c r="E33" s="46">
        <v>3.1654169523000002</v>
      </c>
      <c r="F33" s="46">
        <v>80.804584660499998</v>
      </c>
    </row>
    <row r="34" spans="2:6">
      <c r="B34" s="47"/>
      <c r="C34" s="48" t="s">
        <v>43</v>
      </c>
      <c r="D34" s="49" t="s">
        <v>28</v>
      </c>
      <c r="E34" s="50">
        <v>0</v>
      </c>
      <c r="F34" s="50">
        <v>0.74977970179999998</v>
      </c>
    </row>
    <row r="35" spans="2:6">
      <c r="B35" s="53" t="s">
        <v>44</v>
      </c>
      <c r="C35" s="54" t="s">
        <v>45</v>
      </c>
      <c r="D35" s="38" t="s">
        <v>11</v>
      </c>
      <c r="E35" s="42">
        <v>2373.2286509700002</v>
      </c>
      <c r="F35" s="55">
        <v>8111.5658386799996</v>
      </c>
    </row>
    <row r="36" spans="2:6">
      <c r="B36" s="56"/>
      <c r="C36" s="52" t="s">
        <v>46</v>
      </c>
      <c r="D36" s="45" t="s">
        <v>11</v>
      </c>
      <c r="E36" s="46">
        <v>743.38288616800003</v>
      </c>
      <c r="F36" s="57">
        <v>25545.984072200001</v>
      </c>
    </row>
    <row r="37" spans="2:6">
      <c r="B37" s="56"/>
      <c r="C37" s="52" t="s">
        <v>47</v>
      </c>
      <c r="D37" s="45" t="s">
        <v>11</v>
      </c>
      <c r="E37" s="46">
        <v>361.72136812100001</v>
      </c>
      <c r="F37" s="57">
        <v>1688.8727047299999</v>
      </c>
    </row>
    <row r="38" spans="2:6">
      <c r="B38" s="56"/>
      <c r="C38" s="52" t="s">
        <v>48</v>
      </c>
      <c r="D38" s="45" t="s">
        <v>11</v>
      </c>
      <c r="E38" s="46">
        <v>180.43496556700001</v>
      </c>
      <c r="F38" s="57">
        <v>1042.90864652</v>
      </c>
    </row>
    <row r="39" spans="2:6">
      <c r="B39" s="56"/>
      <c r="C39" s="52" t="s">
        <v>49</v>
      </c>
      <c r="D39" s="45" t="s">
        <v>11</v>
      </c>
      <c r="E39" s="46">
        <v>82.643131778500006</v>
      </c>
      <c r="F39" s="57">
        <v>371.83553012099998</v>
      </c>
    </row>
    <row r="40" spans="2:6">
      <c r="B40" s="58"/>
      <c r="C40" s="59" t="s">
        <v>50</v>
      </c>
      <c r="D40" s="49" t="s">
        <v>11</v>
      </c>
      <c r="E40" s="50">
        <v>22.754206779699999</v>
      </c>
      <c r="F40" s="60">
        <v>86.328872898699998</v>
      </c>
    </row>
    <row r="41" spans="2:6">
      <c r="B41" s="12"/>
      <c r="C41" s="14"/>
      <c r="D41" s="18"/>
      <c r="E41" s="18"/>
      <c r="F41" s="9"/>
    </row>
    <row r="42" spans="2:6">
      <c r="B42" s="12"/>
      <c r="C42" s="14"/>
      <c r="D42" s="18"/>
      <c r="E42" s="18"/>
      <c r="F42" s="9"/>
    </row>
    <row r="43" spans="2:6">
      <c r="B43" s="63" t="s">
        <v>51</v>
      </c>
      <c r="C43" s="14"/>
      <c r="D43" s="18"/>
      <c r="E43" s="18"/>
    </row>
    <row r="44" spans="2:6">
      <c r="B44" s="64" t="s">
        <v>52</v>
      </c>
      <c r="C44" s="14"/>
      <c r="D44" s="18"/>
      <c r="E44" s="18"/>
    </row>
    <row r="45" spans="2:6">
      <c r="B45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18"/>
      <c r="E45" s="18"/>
    </row>
    <row r="46" spans="2:6">
      <c r="B46" s="64" t="str">
        <f>CONCATENATE(CHAR(169)," European Union / Copernicus Emergency Management Service")</f>
        <v>© European Union / Copernicus Emergency Management Service</v>
      </c>
      <c r="C46" s="14"/>
      <c r="D46" s="18"/>
      <c r="E46" s="18"/>
    </row>
    <row r="47" spans="2:6">
      <c r="B47" s="12"/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63" t="s">
        <v>53</v>
      </c>
      <c r="C49" s="14"/>
      <c r="D49" s="18"/>
      <c r="E49" s="18"/>
    </row>
    <row r="50" spans="2:5">
      <c r="B50" s="64" t="s">
        <v>54</v>
      </c>
      <c r="C50" s="14"/>
      <c r="D50" s="18"/>
      <c r="E50" s="18"/>
    </row>
    <row r="51" spans="2:5">
      <c r="B51" s="64" t="s">
        <v>55</v>
      </c>
      <c r="C51" s="14"/>
      <c r="D51" s="18"/>
      <c r="E51" s="66" t="s">
        <v>56</v>
      </c>
    </row>
    <row r="52" spans="2:5">
      <c r="B52" s="64" t="s">
        <v>57</v>
      </c>
      <c r="C52" s="16"/>
      <c r="D52" s="18"/>
      <c r="E52" s="18"/>
    </row>
    <row r="53" spans="2:5">
      <c r="B53" s="64" t="s">
        <v>58</v>
      </c>
      <c r="C53" s="16"/>
      <c r="D53" s="18"/>
      <c r="E53" s="18"/>
    </row>
    <row r="54" spans="2:5">
      <c r="B54" s="12"/>
      <c r="C54" s="16"/>
      <c r="D54" s="18"/>
      <c r="E54" s="18"/>
    </row>
    <row r="55" spans="2:5">
      <c r="B55" s="12"/>
      <c r="C55" s="16"/>
      <c r="D55" s="18"/>
      <c r="E55" s="18"/>
    </row>
    <row r="56" spans="2:5">
      <c r="B56" s="63" t="s">
        <v>59</v>
      </c>
      <c r="C56" s="16"/>
      <c r="D56" s="18"/>
      <c r="E56" s="18"/>
    </row>
    <row r="57" spans="2:5">
      <c r="B57" s="64" t="s">
        <v>60</v>
      </c>
      <c r="C57" s="16"/>
      <c r="D57" s="18"/>
      <c r="E57" s="18"/>
    </row>
    <row r="58" spans="2:5">
      <c r="B58" s="64" t="s">
        <v>61</v>
      </c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63" t="s">
        <v>62</v>
      </c>
      <c r="C61" s="16"/>
      <c r="D61" s="18"/>
      <c r="E61" s="18"/>
    </row>
    <row r="62" spans="2:5">
      <c r="B62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2" s="16"/>
      <c r="D62" s="18"/>
      <c r="E62" s="18"/>
    </row>
    <row r="63" spans="2:5">
      <c r="B63" s="64" t="s">
        <v>65</v>
      </c>
    </row>
    <row r="64" spans="2:5">
      <c r="B64" s="64" t="s">
        <v>66</v>
      </c>
    </row>
    <row r="65" spans="2:2">
      <c r="B65" s="26" t="str">
        <f>CONCATENATE("Digital Elevation Model: ")</f>
        <v xml:space="preserve">Digital Elevation Model: </v>
      </c>
    </row>
    <row r="66" spans="2:2">
      <c r="B66" s="26" t="s">
        <v>63</v>
      </c>
    </row>
    <row r="67" spans="2:2">
      <c r="B67" s="26" t="s">
        <v>64</v>
      </c>
    </row>
    <row r="68" spans="2:2">
      <c r="B68" s="2" t="s">
        <v>139</v>
      </c>
    </row>
    <row r="69" spans="2:2">
      <c r="B69" s="2" t="s">
        <v>140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3" style="2" customWidth="1"/>
  </cols>
  <sheetData>
    <row r="1" spans="1:10">
      <c r="A1" t="s">
        <v>67</v>
      </c>
    </row>
    <row r="3" spans="1:10" ht="51">
      <c r="A3" s="67" t="s">
        <v>68</v>
      </c>
      <c r="B3" s="67" t="s">
        <v>69</v>
      </c>
      <c r="C3" s="67" t="s">
        <v>70</v>
      </c>
      <c r="D3" s="67" t="s">
        <v>71</v>
      </c>
      <c r="E3" s="67" t="s">
        <v>72</v>
      </c>
      <c r="F3" s="67" t="s">
        <v>73</v>
      </c>
      <c r="G3" s="67" t="s">
        <v>74</v>
      </c>
      <c r="H3" s="67" t="s">
        <v>75</v>
      </c>
      <c r="I3" s="67" t="s">
        <v>76</v>
      </c>
      <c r="J3" s="67" t="s">
        <v>77</v>
      </c>
    </row>
    <row r="4" spans="1:10" ht="90">
      <c r="A4" s="68" t="s">
        <v>78</v>
      </c>
      <c r="B4" s="69" t="s">
        <v>79</v>
      </c>
      <c r="C4" s="69" t="s">
        <v>80</v>
      </c>
      <c r="D4" s="69" t="s">
        <v>81</v>
      </c>
      <c r="E4" s="69" t="s">
        <v>82</v>
      </c>
      <c r="F4" s="69" t="s">
        <v>83</v>
      </c>
      <c r="G4" s="69" t="s">
        <v>84</v>
      </c>
      <c r="H4" s="69" t="s">
        <v>84</v>
      </c>
      <c r="I4" s="69" t="s">
        <v>84</v>
      </c>
      <c r="J4" s="69" t="s">
        <v>85</v>
      </c>
    </row>
    <row r="5" spans="1:10">
      <c r="A5" s="70" t="s">
        <v>9</v>
      </c>
      <c r="B5" s="71">
        <v>3340054</v>
      </c>
      <c r="C5" s="72">
        <v>3429074</v>
      </c>
      <c r="D5" s="71">
        <v>3704620</v>
      </c>
      <c r="E5" s="71">
        <v>4036740</v>
      </c>
      <c r="F5" s="71">
        <v>3777555</v>
      </c>
      <c r="G5" s="73">
        <v>3657609</v>
      </c>
      <c r="H5" s="73">
        <v>250362</v>
      </c>
      <c r="I5" s="73">
        <v>6.8000000000000007</v>
      </c>
      <c r="J5" s="74" t="s">
        <v>86</v>
      </c>
    </row>
    <row r="6" spans="1:10">
      <c r="A6" s="70" t="s">
        <v>87</v>
      </c>
      <c r="B6" s="71">
        <v>24437</v>
      </c>
      <c r="C6" s="72">
        <v>10991</v>
      </c>
      <c r="D6" s="71">
        <v>153422</v>
      </c>
      <c r="E6" s="71">
        <v>92528</v>
      </c>
      <c r="F6" s="71">
        <v>76283</v>
      </c>
      <c r="G6" s="73">
        <v>71532</v>
      </c>
      <c r="H6" s="73">
        <v>51093</v>
      </c>
      <c r="I6" s="73">
        <v>71.399999999999991</v>
      </c>
      <c r="J6" s="75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5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89</v>
      </c>
    </row>
    <row r="4" spans="1:8">
      <c r="A4" s="33" t="s">
        <v>90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96</v>
      </c>
      <c r="H4" s="33" t="s">
        <v>97</v>
      </c>
    </row>
    <row r="5" spans="1:8">
      <c r="A5" s="64">
        <v>0</v>
      </c>
      <c r="B5" s="64" t="s">
        <v>98</v>
      </c>
      <c r="C5" s="64" t="s">
        <v>99</v>
      </c>
      <c r="D5" s="64" t="s">
        <v>100</v>
      </c>
      <c r="E5" s="64" t="s">
        <v>10</v>
      </c>
      <c r="F5" s="64">
        <v>2</v>
      </c>
      <c r="G5" s="64">
        <v>113</v>
      </c>
      <c r="H5" s="64">
        <v>2384.2596571499998</v>
      </c>
    </row>
    <row r="6" spans="1:8">
      <c r="A6" s="64">
        <v>1</v>
      </c>
      <c r="B6" s="64" t="s">
        <v>98</v>
      </c>
      <c r="C6" s="64" t="s">
        <v>99</v>
      </c>
      <c r="D6" s="64" t="s">
        <v>100</v>
      </c>
      <c r="E6" s="64" t="s">
        <v>12</v>
      </c>
      <c r="F6" s="64">
        <v>2</v>
      </c>
      <c r="G6" s="64">
        <v>400</v>
      </c>
      <c r="H6" s="64">
        <v>1379.9044974599999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101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109</v>
      </c>
      <c r="F5" s="64" t="s">
        <v>110</v>
      </c>
      <c r="G5" s="64" t="s">
        <v>111</v>
      </c>
      <c r="H5" s="64">
        <v>997</v>
      </c>
      <c r="I5" s="64">
        <v>994</v>
      </c>
      <c r="J5" s="64" t="s">
        <v>109</v>
      </c>
      <c r="K5" s="64">
        <v>4278</v>
      </c>
      <c r="L5" s="64">
        <v>2042.1093198900001</v>
      </c>
    </row>
    <row r="6" spans="1:12">
      <c r="A6" s="64">
        <v>1</v>
      </c>
      <c r="B6" s="64">
        <v>12</v>
      </c>
      <c r="C6" s="64" t="s">
        <v>112</v>
      </c>
      <c r="D6" s="64">
        <v>122</v>
      </c>
      <c r="E6" s="64" t="s">
        <v>17</v>
      </c>
      <c r="F6" s="64" t="s">
        <v>110</v>
      </c>
      <c r="G6" s="64" t="s">
        <v>111</v>
      </c>
      <c r="H6" s="64">
        <v>997</v>
      </c>
      <c r="I6" s="64">
        <v>994</v>
      </c>
      <c r="J6" s="64" t="s">
        <v>109</v>
      </c>
      <c r="K6" s="64">
        <v>721</v>
      </c>
      <c r="L6" s="64">
        <v>237.40774490699999</v>
      </c>
    </row>
    <row r="7" spans="1:12">
      <c r="A7" s="64">
        <v>2</v>
      </c>
      <c r="B7" s="64">
        <v>12</v>
      </c>
      <c r="C7" s="64" t="s">
        <v>112</v>
      </c>
      <c r="D7" s="64">
        <v>123</v>
      </c>
      <c r="E7" s="64" t="s">
        <v>18</v>
      </c>
      <c r="F7" s="64" t="s">
        <v>110</v>
      </c>
      <c r="G7" s="64" t="s">
        <v>111</v>
      </c>
      <c r="H7" s="64">
        <v>997</v>
      </c>
      <c r="I7" s="64">
        <v>994</v>
      </c>
      <c r="J7" s="64" t="s">
        <v>109</v>
      </c>
      <c r="K7" s="64">
        <v>87</v>
      </c>
      <c r="L7" s="64">
        <v>28.745679856199999</v>
      </c>
    </row>
    <row r="8" spans="1:12">
      <c r="A8" s="64">
        <v>3</v>
      </c>
      <c r="B8" s="64">
        <v>12</v>
      </c>
      <c r="C8" s="64" t="s">
        <v>112</v>
      </c>
      <c r="D8" s="64">
        <v>1251</v>
      </c>
      <c r="E8" s="64" t="s">
        <v>19</v>
      </c>
      <c r="F8" s="64" t="s">
        <v>110</v>
      </c>
      <c r="G8" s="64" t="s">
        <v>111</v>
      </c>
      <c r="H8" s="64">
        <v>997</v>
      </c>
      <c r="I8" s="64">
        <v>994</v>
      </c>
      <c r="J8" s="64" t="s">
        <v>109</v>
      </c>
      <c r="K8" s="64">
        <v>352</v>
      </c>
      <c r="L8" s="64">
        <v>445.15202818099999</v>
      </c>
    </row>
    <row r="9" spans="1:12">
      <c r="A9" s="64">
        <v>4</v>
      </c>
      <c r="B9" s="64">
        <v>12</v>
      </c>
      <c r="C9" s="64" t="s">
        <v>112</v>
      </c>
      <c r="D9" s="64">
        <v>1263</v>
      </c>
      <c r="E9" s="64" t="s">
        <v>20</v>
      </c>
      <c r="F9" s="64" t="s">
        <v>110</v>
      </c>
      <c r="G9" s="64" t="s">
        <v>111</v>
      </c>
      <c r="H9" s="64">
        <v>997</v>
      </c>
      <c r="I9" s="64">
        <v>994</v>
      </c>
      <c r="J9" s="64" t="s">
        <v>109</v>
      </c>
      <c r="K9" s="64">
        <v>1013</v>
      </c>
      <c r="L9" s="64">
        <v>507.91712028000001</v>
      </c>
    </row>
    <row r="10" spans="1:12">
      <c r="A10" s="64">
        <v>5</v>
      </c>
      <c r="B10" s="64">
        <v>12</v>
      </c>
      <c r="C10" s="64" t="s">
        <v>112</v>
      </c>
      <c r="D10" s="64">
        <v>1264</v>
      </c>
      <c r="E10" s="64" t="s">
        <v>21</v>
      </c>
      <c r="F10" s="64" t="s">
        <v>110</v>
      </c>
      <c r="G10" s="64" t="s">
        <v>111</v>
      </c>
      <c r="H10" s="64">
        <v>997</v>
      </c>
      <c r="I10" s="64">
        <v>994</v>
      </c>
      <c r="J10" s="64" t="s">
        <v>109</v>
      </c>
      <c r="K10" s="64">
        <v>197</v>
      </c>
      <c r="L10" s="64">
        <v>77.808060728399994</v>
      </c>
    </row>
    <row r="11" spans="1:12">
      <c r="A11" s="64">
        <v>6</v>
      </c>
      <c r="B11" s="64">
        <v>12</v>
      </c>
      <c r="C11" s="64" t="s">
        <v>112</v>
      </c>
      <c r="D11" s="64">
        <v>1279</v>
      </c>
      <c r="E11" s="64" t="s">
        <v>22</v>
      </c>
      <c r="F11" s="64" t="s">
        <v>110</v>
      </c>
      <c r="G11" s="64" t="s">
        <v>111</v>
      </c>
      <c r="H11" s="64">
        <v>997</v>
      </c>
      <c r="I11" s="64">
        <v>994</v>
      </c>
      <c r="J11" s="64" t="s">
        <v>109</v>
      </c>
      <c r="K11" s="64">
        <v>283</v>
      </c>
      <c r="L11" s="64">
        <v>204.71922885800001</v>
      </c>
    </row>
    <row r="12" spans="1:12">
      <c r="A12" s="64">
        <v>7</v>
      </c>
      <c r="B12" s="64">
        <v>12</v>
      </c>
      <c r="C12" s="64" t="s">
        <v>112</v>
      </c>
      <c r="D12" s="64">
        <v>1280</v>
      </c>
      <c r="E12" s="64" t="s">
        <v>23</v>
      </c>
      <c r="F12" s="64" t="s">
        <v>110</v>
      </c>
      <c r="G12" s="64" t="s">
        <v>111</v>
      </c>
      <c r="H12" s="64">
        <v>997</v>
      </c>
      <c r="I12" s="64">
        <v>994</v>
      </c>
      <c r="J12" s="64" t="s">
        <v>109</v>
      </c>
      <c r="K12" s="64">
        <v>199</v>
      </c>
      <c r="L12" s="64">
        <v>98.304300077700006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113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109</v>
      </c>
      <c r="F5" s="64" t="s">
        <v>110</v>
      </c>
      <c r="G5" s="64" t="s">
        <v>111</v>
      </c>
      <c r="H5" s="64">
        <v>997</v>
      </c>
      <c r="I5" s="64">
        <v>994</v>
      </c>
      <c r="J5" s="64" t="s">
        <v>109</v>
      </c>
      <c r="K5" s="64">
        <v>55</v>
      </c>
      <c r="L5" s="64">
        <v>16.124075575300001</v>
      </c>
    </row>
    <row r="6" spans="1:12">
      <c r="A6" s="64">
        <v>1</v>
      </c>
      <c r="B6" s="64">
        <v>12</v>
      </c>
      <c r="C6" s="64" t="s">
        <v>112</v>
      </c>
      <c r="D6" s="64">
        <v>1251</v>
      </c>
      <c r="E6" s="64" t="s">
        <v>19</v>
      </c>
      <c r="F6" s="64" t="s">
        <v>110</v>
      </c>
      <c r="G6" s="64" t="s">
        <v>111</v>
      </c>
      <c r="H6" s="64">
        <v>997</v>
      </c>
      <c r="I6" s="64">
        <v>994</v>
      </c>
      <c r="J6" s="64" t="s">
        <v>109</v>
      </c>
      <c r="K6" s="64">
        <v>9</v>
      </c>
      <c r="L6" s="64">
        <v>3.4707595164999998</v>
      </c>
    </row>
    <row r="7" spans="1:12">
      <c r="A7" s="64">
        <v>2</v>
      </c>
      <c r="B7" s="64">
        <v>12</v>
      </c>
      <c r="C7" s="64" t="s">
        <v>112</v>
      </c>
      <c r="D7" s="64">
        <v>1263</v>
      </c>
      <c r="E7" s="64" t="s">
        <v>20</v>
      </c>
      <c r="F7" s="64" t="s">
        <v>110</v>
      </c>
      <c r="G7" s="64" t="s">
        <v>111</v>
      </c>
      <c r="H7" s="64">
        <v>997</v>
      </c>
      <c r="I7" s="64">
        <v>994</v>
      </c>
      <c r="J7" s="64" t="s">
        <v>109</v>
      </c>
      <c r="K7" s="64">
        <v>3</v>
      </c>
      <c r="L7" s="64">
        <v>0.53742468600000004</v>
      </c>
    </row>
    <row r="8" spans="1:12">
      <c r="A8" s="64">
        <v>3</v>
      </c>
      <c r="B8" s="64">
        <v>12</v>
      </c>
      <c r="C8" s="64" t="s">
        <v>112</v>
      </c>
      <c r="D8" s="64">
        <v>1279</v>
      </c>
      <c r="E8" s="64" t="s">
        <v>22</v>
      </c>
      <c r="F8" s="64" t="s">
        <v>110</v>
      </c>
      <c r="G8" s="64" t="s">
        <v>111</v>
      </c>
      <c r="H8" s="64">
        <v>997</v>
      </c>
      <c r="I8" s="64">
        <v>994</v>
      </c>
      <c r="J8" s="64" t="s">
        <v>109</v>
      </c>
      <c r="K8" s="64">
        <v>2</v>
      </c>
      <c r="L8" s="64">
        <v>3.1555775533000001</v>
      </c>
    </row>
    <row r="9" spans="1:12">
      <c r="A9" s="64">
        <v>4</v>
      </c>
      <c r="B9" s="64">
        <v>12</v>
      </c>
      <c r="C9" s="64" t="s">
        <v>112</v>
      </c>
      <c r="D9" s="64">
        <v>1280</v>
      </c>
      <c r="E9" s="64" t="s">
        <v>23</v>
      </c>
      <c r="F9" s="64" t="s">
        <v>110</v>
      </c>
      <c r="G9" s="64" t="s">
        <v>111</v>
      </c>
      <c r="H9" s="64">
        <v>997</v>
      </c>
      <c r="I9" s="64">
        <v>994</v>
      </c>
      <c r="J9" s="64" t="s">
        <v>109</v>
      </c>
      <c r="K9" s="64">
        <v>10</v>
      </c>
      <c r="L9" s="64">
        <v>1.9161296108999999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114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213</v>
      </c>
      <c r="C5" s="64" t="s">
        <v>115</v>
      </c>
      <c r="D5" s="64">
        <v>2130</v>
      </c>
      <c r="E5" s="64" t="s">
        <v>25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</v>
      </c>
      <c r="L5" s="64">
        <v>102.566062918</v>
      </c>
    </row>
    <row r="6" spans="1:12">
      <c r="A6" s="64">
        <v>1</v>
      </c>
      <c r="B6" s="64">
        <v>213</v>
      </c>
      <c r="C6" s="64" t="s">
        <v>115</v>
      </c>
      <c r="D6" s="64">
        <v>21312</v>
      </c>
      <c r="E6" s="64" t="s">
        <v>26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11</v>
      </c>
      <c r="L6" s="64">
        <v>0.67314243360000003</v>
      </c>
    </row>
    <row r="7" spans="1:12">
      <c r="A7" s="64">
        <v>2</v>
      </c>
      <c r="B7" s="64">
        <v>215</v>
      </c>
      <c r="C7" s="64" t="s">
        <v>116</v>
      </c>
      <c r="D7" s="64">
        <v>21510</v>
      </c>
      <c r="E7" s="64" t="s">
        <v>27</v>
      </c>
      <c r="F7" s="64" t="s">
        <v>110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</v>
      </c>
      <c r="L7" s="64">
        <v>0.21740941420000001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117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215</v>
      </c>
      <c r="C5" s="64" t="s">
        <v>116</v>
      </c>
      <c r="D5" s="64">
        <v>21510</v>
      </c>
      <c r="E5" s="64" t="s">
        <v>27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</v>
      </c>
      <c r="L5" s="64">
        <v>5.1625941000000002E-2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118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119</v>
      </c>
    </row>
    <row r="5" spans="1:12">
      <c r="A5" s="64">
        <v>0</v>
      </c>
      <c r="B5" s="64">
        <v>211</v>
      </c>
      <c r="C5" s="64" t="s">
        <v>120</v>
      </c>
      <c r="D5" s="64">
        <v>2111</v>
      </c>
      <c r="E5" s="64" t="s">
        <v>29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966</v>
      </c>
      <c r="L5" s="64">
        <v>284.52741791900002</v>
      </c>
    </row>
    <row r="6" spans="1:12">
      <c r="A6" s="64">
        <v>1</v>
      </c>
      <c r="B6" s="64">
        <v>211</v>
      </c>
      <c r="C6" s="64" t="s">
        <v>120</v>
      </c>
      <c r="D6" s="64">
        <v>21120</v>
      </c>
      <c r="E6" s="64" t="s">
        <v>30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2457</v>
      </c>
      <c r="L6" s="64">
        <v>383.07524467000002</v>
      </c>
    </row>
    <row r="7" spans="1:12">
      <c r="A7" s="64">
        <v>2</v>
      </c>
      <c r="B7" s="64">
        <v>211</v>
      </c>
      <c r="C7" s="64" t="s">
        <v>120</v>
      </c>
      <c r="D7" s="64">
        <v>21121</v>
      </c>
      <c r="E7" s="64" t="s">
        <v>31</v>
      </c>
      <c r="F7" s="64" t="s">
        <v>110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1659</v>
      </c>
      <c r="L7" s="64">
        <v>292.50074666199998</v>
      </c>
    </row>
    <row r="8" spans="1:12">
      <c r="A8" s="64">
        <v>3</v>
      </c>
      <c r="B8" s="64">
        <v>211</v>
      </c>
      <c r="C8" s="64" t="s">
        <v>120</v>
      </c>
      <c r="D8" s="64">
        <v>21122</v>
      </c>
      <c r="E8" s="64" t="s">
        <v>32</v>
      </c>
      <c r="F8" s="64" t="s">
        <v>110</v>
      </c>
      <c r="G8" s="64" t="s">
        <v>109</v>
      </c>
      <c r="H8" s="64">
        <v>997</v>
      </c>
      <c r="I8" s="64">
        <v>994</v>
      </c>
      <c r="J8" s="64" t="s">
        <v>109</v>
      </c>
      <c r="K8" s="64">
        <v>45530</v>
      </c>
      <c r="L8" s="64">
        <v>5061.7723485799997</v>
      </c>
    </row>
    <row r="9" spans="1:12">
      <c r="A9" s="64">
        <v>4</v>
      </c>
      <c r="B9" s="64">
        <v>211</v>
      </c>
      <c r="C9" s="64" t="s">
        <v>120</v>
      </c>
      <c r="D9" s="64">
        <v>21124</v>
      </c>
      <c r="E9" s="64" t="s">
        <v>33</v>
      </c>
      <c r="F9" s="64" t="s">
        <v>110</v>
      </c>
      <c r="G9" s="64" t="s">
        <v>109</v>
      </c>
      <c r="H9" s="64">
        <v>997</v>
      </c>
      <c r="I9" s="64">
        <v>994</v>
      </c>
      <c r="J9" s="64" t="s">
        <v>109</v>
      </c>
      <c r="K9" s="64">
        <v>1148</v>
      </c>
      <c r="L9" s="64">
        <v>296.57927421300002</v>
      </c>
    </row>
    <row r="10" spans="1:12">
      <c r="A10" s="64">
        <v>5</v>
      </c>
      <c r="B10" s="64">
        <v>212</v>
      </c>
      <c r="C10" s="64" t="s">
        <v>121</v>
      </c>
      <c r="D10" s="64">
        <v>2121</v>
      </c>
      <c r="E10" s="64" t="s">
        <v>36</v>
      </c>
      <c r="F10" s="64" t="s">
        <v>110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219</v>
      </c>
      <c r="L10" s="64">
        <v>127.27950923900001</v>
      </c>
    </row>
    <row r="11" spans="1:12">
      <c r="A11" s="64">
        <v>6</v>
      </c>
      <c r="B11" s="64">
        <v>212</v>
      </c>
      <c r="C11" s="64" t="s">
        <v>121</v>
      </c>
      <c r="D11" s="64">
        <v>21210</v>
      </c>
      <c r="E11" s="64" t="s">
        <v>34</v>
      </c>
      <c r="F11" s="64" t="s">
        <v>110</v>
      </c>
      <c r="G11" s="64" t="s">
        <v>109</v>
      </c>
      <c r="H11" s="64">
        <v>997</v>
      </c>
      <c r="I11" s="64">
        <v>994</v>
      </c>
      <c r="J11" s="64" t="s">
        <v>109</v>
      </c>
      <c r="K11" s="64">
        <v>73</v>
      </c>
      <c r="L11" s="64">
        <v>11.110185321099999</v>
      </c>
    </row>
    <row r="12" spans="1:12">
      <c r="A12" s="64">
        <v>7</v>
      </c>
      <c r="B12" s="64">
        <v>212</v>
      </c>
      <c r="C12" s="64" t="s">
        <v>121</v>
      </c>
      <c r="D12" s="64">
        <v>21221</v>
      </c>
      <c r="E12" s="64" t="s">
        <v>35</v>
      </c>
      <c r="F12" s="64" t="s">
        <v>110</v>
      </c>
      <c r="G12" s="64" t="s">
        <v>109</v>
      </c>
      <c r="H12" s="64">
        <v>997</v>
      </c>
      <c r="I12" s="64">
        <v>994</v>
      </c>
      <c r="J12" s="64" t="s">
        <v>109</v>
      </c>
      <c r="K12" s="64">
        <v>25</v>
      </c>
      <c r="L12" s="64">
        <v>38.750009690799999</v>
      </c>
    </row>
    <row r="13" spans="1:12">
      <c r="A13" s="64">
        <v>8</v>
      </c>
      <c r="B13" s="64">
        <v>213</v>
      </c>
      <c r="C13" s="64" t="s">
        <v>115</v>
      </c>
      <c r="D13" s="64">
        <v>2130</v>
      </c>
      <c r="E13" s="64" t="s">
        <v>25</v>
      </c>
      <c r="F13" s="64" t="s">
        <v>110</v>
      </c>
      <c r="G13" s="64" t="s">
        <v>109</v>
      </c>
      <c r="H13" s="64">
        <v>997</v>
      </c>
      <c r="I13" s="64">
        <v>994</v>
      </c>
      <c r="J13" s="64" t="s">
        <v>109</v>
      </c>
      <c r="K13" s="64">
        <v>7</v>
      </c>
      <c r="L13" s="64">
        <v>5.4627208786999999</v>
      </c>
    </row>
    <row r="14" spans="1:12">
      <c r="A14" s="64">
        <v>9</v>
      </c>
      <c r="B14" s="64">
        <v>215</v>
      </c>
      <c r="C14" s="64" t="s">
        <v>116</v>
      </c>
      <c r="D14" s="64">
        <v>21510</v>
      </c>
      <c r="E14" s="64" t="s">
        <v>27</v>
      </c>
      <c r="F14" s="64" t="s">
        <v>110</v>
      </c>
      <c r="G14" s="64" t="s">
        <v>109</v>
      </c>
      <c r="H14" s="64">
        <v>997</v>
      </c>
      <c r="I14" s="64">
        <v>994</v>
      </c>
      <c r="J14" s="64" t="s">
        <v>109</v>
      </c>
      <c r="K14" s="64">
        <v>1</v>
      </c>
      <c r="L14" s="64">
        <v>0.18684102259999999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119</v>
      </c>
    </row>
    <row r="5" spans="1:12">
      <c r="A5" s="64">
        <v>0</v>
      </c>
      <c r="B5" s="64">
        <v>211</v>
      </c>
      <c r="C5" s="64" t="s">
        <v>120</v>
      </c>
      <c r="D5" s="64">
        <v>2111</v>
      </c>
      <c r="E5" s="64" t="s">
        <v>29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6</v>
      </c>
      <c r="L5" s="64">
        <v>1.3471345683</v>
      </c>
    </row>
    <row r="6" spans="1:12">
      <c r="A6" s="64">
        <v>1</v>
      </c>
      <c r="B6" s="64">
        <v>211</v>
      </c>
      <c r="C6" s="64" t="s">
        <v>120</v>
      </c>
      <c r="D6" s="64">
        <v>21120</v>
      </c>
      <c r="E6" s="64" t="s">
        <v>30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9</v>
      </c>
      <c r="L6" s="64">
        <v>2.3022904562000002</v>
      </c>
    </row>
    <row r="7" spans="1:12">
      <c r="A7" s="64">
        <v>2</v>
      </c>
      <c r="B7" s="64">
        <v>211</v>
      </c>
      <c r="C7" s="64" t="s">
        <v>120</v>
      </c>
      <c r="D7" s="64">
        <v>21121</v>
      </c>
      <c r="E7" s="64" t="s">
        <v>31</v>
      </c>
      <c r="F7" s="64" t="s">
        <v>110</v>
      </c>
      <c r="G7" s="64" t="s">
        <v>109</v>
      </c>
      <c r="H7" s="64">
        <v>997</v>
      </c>
      <c r="I7" s="64">
        <v>994</v>
      </c>
      <c r="J7" s="64" t="s">
        <v>109</v>
      </c>
      <c r="K7" s="64">
        <v>4</v>
      </c>
      <c r="L7" s="64">
        <v>0.40631024189999998</v>
      </c>
    </row>
    <row r="8" spans="1:12">
      <c r="A8" s="64">
        <v>3</v>
      </c>
      <c r="B8" s="64">
        <v>211</v>
      </c>
      <c r="C8" s="64" t="s">
        <v>120</v>
      </c>
      <c r="D8" s="64">
        <v>21122</v>
      </c>
      <c r="E8" s="64" t="s">
        <v>32</v>
      </c>
      <c r="F8" s="64" t="s">
        <v>110</v>
      </c>
      <c r="G8" s="64" t="s">
        <v>109</v>
      </c>
      <c r="H8" s="64">
        <v>997</v>
      </c>
      <c r="I8" s="64">
        <v>994</v>
      </c>
      <c r="J8" s="64" t="s">
        <v>109</v>
      </c>
      <c r="K8" s="64">
        <v>586</v>
      </c>
      <c r="L8" s="64">
        <v>112.40939272599999</v>
      </c>
    </row>
    <row r="9" spans="1:12">
      <c r="A9" s="64">
        <v>4</v>
      </c>
      <c r="B9" s="64">
        <v>211</v>
      </c>
      <c r="C9" s="64" t="s">
        <v>120</v>
      </c>
      <c r="D9" s="64">
        <v>21124</v>
      </c>
      <c r="E9" s="64" t="s">
        <v>33</v>
      </c>
      <c r="F9" s="64" t="s">
        <v>110</v>
      </c>
      <c r="G9" s="64" t="s">
        <v>109</v>
      </c>
      <c r="H9" s="64">
        <v>997</v>
      </c>
      <c r="I9" s="64">
        <v>994</v>
      </c>
      <c r="J9" s="64" t="s">
        <v>109</v>
      </c>
      <c r="K9" s="64">
        <v>507</v>
      </c>
      <c r="L9" s="64">
        <v>124.00334779000001</v>
      </c>
    </row>
    <row r="10" spans="1:12">
      <c r="A10" s="64">
        <v>5</v>
      </c>
      <c r="B10" s="64">
        <v>212</v>
      </c>
      <c r="C10" s="64" t="s">
        <v>121</v>
      </c>
      <c r="D10" s="64">
        <v>2121</v>
      </c>
      <c r="E10" s="64" t="s">
        <v>36</v>
      </c>
      <c r="F10" s="64" t="s">
        <v>110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1</v>
      </c>
      <c r="L10" s="64">
        <v>7.69229788E-2</v>
      </c>
    </row>
    <row r="11" spans="1:12">
      <c r="A11" s="64">
        <v>6</v>
      </c>
      <c r="B11" s="64">
        <v>215</v>
      </c>
      <c r="C11" s="64" t="s">
        <v>116</v>
      </c>
      <c r="D11" s="64">
        <v>21510</v>
      </c>
      <c r="E11" s="64" t="s">
        <v>27</v>
      </c>
      <c r="F11" s="64" t="s">
        <v>110</v>
      </c>
      <c r="G11" s="64" t="s">
        <v>109</v>
      </c>
      <c r="H11" s="64">
        <v>997</v>
      </c>
      <c r="I11" s="64">
        <v>994</v>
      </c>
      <c r="J11" s="64" t="s">
        <v>109</v>
      </c>
      <c r="K11" s="64">
        <v>1</v>
      </c>
      <c r="L11" s="64">
        <v>5.6928235299999998E-2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123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215</v>
      </c>
      <c r="C5" s="64" t="s">
        <v>116</v>
      </c>
      <c r="D5" s="64">
        <v>21512</v>
      </c>
      <c r="E5" s="64" t="s">
        <v>38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7</v>
      </c>
      <c r="L5" s="64">
        <v>13.227541266699999</v>
      </c>
    </row>
    <row r="6" spans="1:12">
      <c r="A6" s="64">
        <v>1</v>
      </c>
      <c r="B6" s="64">
        <v>23</v>
      </c>
      <c r="C6" s="64" t="s">
        <v>124</v>
      </c>
      <c r="D6" s="64">
        <v>2301</v>
      </c>
      <c r="E6" s="64" t="s">
        <v>39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2</v>
      </c>
      <c r="L6" s="64">
        <v>3.6244938642000002</v>
      </c>
    </row>
    <row r="7" spans="1:12">
      <c r="A7" s="64">
        <v>2</v>
      </c>
      <c r="B7" s="64">
        <v>24</v>
      </c>
      <c r="C7" s="64" t="s">
        <v>125</v>
      </c>
      <c r="D7" s="64">
        <v>241</v>
      </c>
      <c r="E7" s="64" t="s">
        <v>40</v>
      </c>
      <c r="F7" s="64" t="s">
        <v>110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1213</v>
      </c>
      <c r="L7" s="64">
        <v>958.062406775</v>
      </c>
    </row>
    <row r="8" spans="1:12">
      <c r="A8" s="64">
        <v>3</v>
      </c>
      <c r="B8" s="64">
        <v>24</v>
      </c>
      <c r="C8" s="64" t="s">
        <v>125</v>
      </c>
      <c r="D8" s="64">
        <v>242</v>
      </c>
      <c r="E8" s="64" t="s">
        <v>41</v>
      </c>
      <c r="F8" s="64" t="s">
        <v>110</v>
      </c>
      <c r="G8" s="64" t="s">
        <v>109</v>
      </c>
      <c r="H8" s="64">
        <v>997</v>
      </c>
      <c r="I8" s="64">
        <v>994</v>
      </c>
      <c r="J8" s="64" t="s">
        <v>109</v>
      </c>
      <c r="K8" s="64">
        <v>2</v>
      </c>
      <c r="L8" s="64">
        <v>8.5343032599999993E-2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126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23</v>
      </c>
      <c r="C5" s="64" t="s">
        <v>124</v>
      </c>
      <c r="D5" s="64">
        <v>2301</v>
      </c>
      <c r="E5" s="64" t="s">
        <v>39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</v>
      </c>
      <c r="L5" s="64">
        <v>3.0299366171000002</v>
      </c>
    </row>
    <row r="6" spans="1:12">
      <c r="A6" s="64">
        <v>1</v>
      </c>
      <c r="B6" s="64">
        <v>24</v>
      </c>
      <c r="C6" s="64" t="s">
        <v>125</v>
      </c>
      <c r="D6" s="64">
        <v>241</v>
      </c>
      <c r="E6" s="64" t="s">
        <v>40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6</v>
      </c>
      <c r="L6" s="64">
        <v>2.8204981971</v>
      </c>
    </row>
    <row r="7" spans="1:12">
      <c r="A7" s="64">
        <v>2</v>
      </c>
      <c r="B7" s="64">
        <v>24</v>
      </c>
      <c r="C7" s="64" t="s">
        <v>125</v>
      </c>
      <c r="D7" s="64">
        <v>242</v>
      </c>
      <c r="E7" s="64" t="s">
        <v>41</v>
      </c>
      <c r="F7" s="64" t="s">
        <v>110</v>
      </c>
      <c r="G7" s="64" t="s">
        <v>109</v>
      </c>
      <c r="H7" s="64">
        <v>997</v>
      </c>
      <c r="I7" s="64">
        <v>994</v>
      </c>
      <c r="J7" s="64" t="s">
        <v>109</v>
      </c>
      <c r="K7" s="64">
        <v>2</v>
      </c>
      <c r="L7" s="64">
        <v>7.8826862999999997E-2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127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119</v>
      </c>
    </row>
    <row r="5" spans="1:12">
      <c r="A5" s="64">
        <v>0</v>
      </c>
      <c r="B5" s="64">
        <v>22</v>
      </c>
      <c r="C5" s="64" t="s">
        <v>128</v>
      </c>
      <c r="D5" s="64">
        <v>221</v>
      </c>
      <c r="E5" s="64" t="s">
        <v>42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53</v>
      </c>
      <c r="L5" s="64">
        <v>80.804584660499998</v>
      </c>
    </row>
    <row r="6" spans="1:12">
      <c r="A6" s="64">
        <v>1</v>
      </c>
      <c r="B6" s="64">
        <v>22</v>
      </c>
      <c r="C6" s="64" t="s">
        <v>128</v>
      </c>
      <c r="D6" s="64">
        <v>222</v>
      </c>
      <c r="E6" s="64" t="s">
        <v>43</v>
      </c>
      <c r="F6" s="64" t="s">
        <v>110</v>
      </c>
      <c r="G6" s="64" t="s">
        <v>109</v>
      </c>
      <c r="H6" s="64">
        <v>997</v>
      </c>
      <c r="I6" s="64">
        <v>994</v>
      </c>
      <c r="J6" s="64" t="s">
        <v>109</v>
      </c>
      <c r="K6" s="64">
        <v>6</v>
      </c>
      <c r="L6" s="64">
        <v>0.74977970179999998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129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119</v>
      </c>
    </row>
    <row r="5" spans="1:12">
      <c r="A5" s="64">
        <v>0</v>
      </c>
      <c r="B5" s="64">
        <v>22</v>
      </c>
      <c r="C5" s="64" t="s">
        <v>128</v>
      </c>
      <c r="D5" s="64">
        <v>221</v>
      </c>
      <c r="E5" s="64" t="s">
        <v>42</v>
      </c>
      <c r="F5" s="64" t="s">
        <v>110</v>
      </c>
      <c r="G5" s="64" t="s">
        <v>109</v>
      </c>
      <c r="H5" s="64">
        <v>997</v>
      </c>
      <c r="I5" s="64">
        <v>994</v>
      </c>
      <c r="J5" s="64" t="s">
        <v>109</v>
      </c>
      <c r="K5" s="64">
        <v>8</v>
      </c>
      <c r="L5" s="64">
        <v>3.1654169523000002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</v>
      </c>
      <c r="C5" s="64" t="s">
        <v>131</v>
      </c>
      <c r="D5" s="64">
        <v>24</v>
      </c>
      <c r="E5" s="64" t="s">
        <v>132</v>
      </c>
      <c r="F5" s="64" t="s">
        <v>133</v>
      </c>
      <c r="G5" s="64" t="s">
        <v>109</v>
      </c>
      <c r="H5" s="64">
        <v>997</v>
      </c>
      <c r="I5" s="64">
        <v>982</v>
      </c>
      <c r="J5" s="64" t="s">
        <v>109</v>
      </c>
      <c r="K5" s="64">
        <v>604</v>
      </c>
      <c r="L5" s="64">
        <v>8111.5658386799996</v>
      </c>
    </row>
    <row r="6" spans="1:12">
      <c r="A6" s="64">
        <v>1</v>
      </c>
      <c r="B6" s="64">
        <v>3</v>
      </c>
      <c r="C6" s="64" t="s">
        <v>134</v>
      </c>
      <c r="D6" s="64">
        <v>31</v>
      </c>
      <c r="E6" s="64" t="s">
        <v>135</v>
      </c>
      <c r="F6" s="64" t="s">
        <v>133</v>
      </c>
      <c r="G6" s="64" t="s">
        <v>109</v>
      </c>
      <c r="H6" s="64">
        <v>997</v>
      </c>
      <c r="I6" s="64">
        <v>982</v>
      </c>
      <c r="J6" s="64" t="s">
        <v>109</v>
      </c>
      <c r="K6" s="64">
        <v>650</v>
      </c>
      <c r="L6" s="64">
        <v>1688.8727047299999</v>
      </c>
    </row>
    <row r="7" spans="1:12">
      <c r="A7" s="64">
        <v>2</v>
      </c>
      <c r="B7" s="64">
        <v>3</v>
      </c>
      <c r="C7" s="64" t="s">
        <v>134</v>
      </c>
      <c r="D7" s="64">
        <v>32</v>
      </c>
      <c r="E7" s="64" t="s">
        <v>49</v>
      </c>
      <c r="F7" s="64" t="s">
        <v>133</v>
      </c>
      <c r="G7" s="64" t="s">
        <v>109</v>
      </c>
      <c r="H7" s="64">
        <v>997</v>
      </c>
      <c r="I7" s="64">
        <v>982</v>
      </c>
      <c r="J7" s="64" t="s">
        <v>109</v>
      </c>
      <c r="K7" s="64">
        <v>237</v>
      </c>
      <c r="L7" s="64">
        <v>371.83553012099998</v>
      </c>
    </row>
    <row r="8" spans="1:12">
      <c r="A8" s="64">
        <v>3</v>
      </c>
      <c r="B8" s="64">
        <v>3</v>
      </c>
      <c r="C8" s="64" t="s">
        <v>134</v>
      </c>
      <c r="D8" s="64">
        <v>33</v>
      </c>
      <c r="E8" s="64" t="s">
        <v>50</v>
      </c>
      <c r="F8" s="64" t="s">
        <v>133</v>
      </c>
      <c r="G8" s="64" t="s">
        <v>109</v>
      </c>
      <c r="H8" s="64">
        <v>997</v>
      </c>
      <c r="I8" s="64">
        <v>982</v>
      </c>
      <c r="J8" s="64" t="s">
        <v>109</v>
      </c>
      <c r="K8" s="64">
        <v>28</v>
      </c>
      <c r="L8" s="64">
        <v>86.328872898699998</v>
      </c>
    </row>
    <row r="9" spans="1:12">
      <c r="A9" s="64">
        <v>4</v>
      </c>
      <c r="B9" s="64">
        <v>4</v>
      </c>
      <c r="C9" s="64" t="s">
        <v>136</v>
      </c>
      <c r="D9" s="64">
        <v>41</v>
      </c>
      <c r="E9" s="64" t="s">
        <v>137</v>
      </c>
      <c r="F9" s="64" t="s">
        <v>133</v>
      </c>
      <c r="G9" s="64" t="s">
        <v>109</v>
      </c>
      <c r="H9" s="64">
        <v>997</v>
      </c>
      <c r="I9" s="64">
        <v>982</v>
      </c>
      <c r="J9" s="64" t="s">
        <v>109</v>
      </c>
      <c r="K9" s="64">
        <v>384</v>
      </c>
      <c r="L9" s="64">
        <v>1042.90864652</v>
      </c>
    </row>
    <row r="10" spans="1:12">
      <c r="A10" s="64">
        <v>5</v>
      </c>
      <c r="B10" s="64">
        <v>998</v>
      </c>
      <c r="C10" s="64" t="s">
        <v>46</v>
      </c>
      <c r="D10" s="64">
        <v>998</v>
      </c>
      <c r="E10" s="64" t="s">
        <v>46</v>
      </c>
      <c r="F10" s="64" t="s">
        <v>133</v>
      </c>
      <c r="G10" s="64" t="s">
        <v>109</v>
      </c>
      <c r="H10" s="64">
        <v>997</v>
      </c>
      <c r="I10" s="64">
        <v>982</v>
      </c>
      <c r="J10" s="64" t="s">
        <v>109</v>
      </c>
      <c r="K10" s="64">
        <v>159</v>
      </c>
      <c r="L10" s="64">
        <v>25545.984072200001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138</v>
      </c>
    </row>
    <row r="4" spans="1:12">
      <c r="A4" s="33" t="s">
        <v>90</v>
      </c>
      <c r="B4" s="33" t="s">
        <v>102</v>
      </c>
      <c r="C4" s="33" t="s">
        <v>103</v>
      </c>
      <c r="D4" s="33" t="s">
        <v>104</v>
      </c>
      <c r="E4" s="33" t="s">
        <v>105</v>
      </c>
      <c r="F4" s="33" t="s">
        <v>106</v>
      </c>
      <c r="G4" s="33" t="s">
        <v>94</v>
      </c>
      <c r="H4" s="33" t="s">
        <v>95</v>
      </c>
      <c r="I4" s="33" t="s">
        <v>107</v>
      </c>
      <c r="J4" s="33" t="s">
        <v>108</v>
      </c>
      <c r="K4" s="33" t="s">
        <v>96</v>
      </c>
      <c r="L4" s="33" t="s">
        <v>97</v>
      </c>
    </row>
    <row r="5" spans="1:12">
      <c r="A5" s="64">
        <v>0</v>
      </c>
      <c r="B5" s="64">
        <v>2</v>
      </c>
      <c r="C5" s="64" t="s">
        <v>131</v>
      </c>
      <c r="D5" s="64">
        <v>24</v>
      </c>
      <c r="E5" s="64" t="s">
        <v>132</v>
      </c>
      <c r="F5" s="64" t="s">
        <v>133</v>
      </c>
      <c r="G5" s="64" t="s">
        <v>109</v>
      </c>
      <c r="H5" s="64">
        <v>997</v>
      </c>
      <c r="I5" s="64">
        <v>982</v>
      </c>
      <c r="J5" s="64" t="s">
        <v>109</v>
      </c>
      <c r="K5" s="64">
        <v>192</v>
      </c>
      <c r="L5" s="64">
        <v>2373.2286509700002</v>
      </c>
    </row>
    <row r="6" spans="1:12">
      <c r="A6" s="64">
        <v>1</v>
      </c>
      <c r="B6" s="64">
        <v>3</v>
      </c>
      <c r="C6" s="64" t="s">
        <v>134</v>
      </c>
      <c r="D6" s="64">
        <v>31</v>
      </c>
      <c r="E6" s="64" t="s">
        <v>135</v>
      </c>
      <c r="F6" s="64" t="s">
        <v>133</v>
      </c>
      <c r="G6" s="64" t="s">
        <v>109</v>
      </c>
      <c r="H6" s="64">
        <v>997</v>
      </c>
      <c r="I6" s="64">
        <v>982</v>
      </c>
      <c r="J6" s="64" t="s">
        <v>109</v>
      </c>
      <c r="K6" s="64">
        <v>200</v>
      </c>
      <c r="L6" s="64">
        <v>361.72136812100001</v>
      </c>
    </row>
    <row r="7" spans="1:12">
      <c r="A7" s="64">
        <v>2</v>
      </c>
      <c r="B7" s="64">
        <v>3</v>
      </c>
      <c r="C7" s="64" t="s">
        <v>134</v>
      </c>
      <c r="D7" s="64">
        <v>32</v>
      </c>
      <c r="E7" s="64" t="s">
        <v>49</v>
      </c>
      <c r="F7" s="64" t="s">
        <v>133</v>
      </c>
      <c r="G7" s="64" t="s">
        <v>109</v>
      </c>
      <c r="H7" s="64">
        <v>997</v>
      </c>
      <c r="I7" s="64">
        <v>982</v>
      </c>
      <c r="J7" s="64" t="s">
        <v>109</v>
      </c>
      <c r="K7" s="64">
        <v>104</v>
      </c>
      <c r="L7" s="64">
        <v>82.643131778500006</v>
      </c>
    </row>
    <row r="8" spans="1:12">
      <c r="A8" s="64">
        <v>3</v>
      </c>
      <c r="B8" s="64">
        <v>3</v>
      </c>
      <c r="C8" s="64" t="s">
        <v>134</v>
      </c>
      <c r="D8" s="64">
        <v>33</v>
      </c>
      <c r="E8" s="64" t="s">
        <v>50</v>
      </c>
      <c r="F8" s="64" t="s">
        <v>133</v>
      </c>
      <c r="G8" s="64" t="s">
        <v>109</v>
      </c>
      <c r="H8" s="64">
        <v>997</v>
      </c>
      <c r="I8" s="64">
        <v>982</v>
      </c>
      <c r="J8" s="64" t="s">
        <v>109</v>
      </c>
      <c r="K8" s="64">
        <v>19</v>
      </c>
      <c r="L8" s="64">
        <v>22.754206779699999</v>
      </c>
    </row>
    <row r="9" spans="1:12">
      <c r="A9" s="64">
        <v>4</v>
      </c>
      <c r="B9" s="64">
        <v>4</v>
      </c>
      <c r="C9" s="64" t="s">
        <v>136</v>
      </c>
      <c r="D9" s="64">
        <v>41</v>
      </c>
      <c r="E9" s="64" t="s">
        <v>137</v>
      </c>
      <c r="F9" s="64" t="s">
        <v>133</v>
      </c>
      <c r="G9" s="64" t="s">
        <v>109</v>
      </c>
      <c r="H9" s="64">
        <v>997</v>
      </c>
      <c r="I9" s="64">
        <v>982</v>
      </c>
      <c r="J9" s="64" t="s">
        <v>109</v>
      </c>
      <c r="K9" s="64">
        <v>185</v>
      </c>
      <c r="L9" s="64">
        <v>180.43496556700001</v>
      </c>
    </row>
    <row r="10" spans="1:12">
      <c r="A10" s="64">
        <v>5</v>
      </c>
      <c r="B10" s="64">
        <v>998</v>
      </c>
      <c r="C10" s="64" t="s">
        <v>46</v>
      </c>
      <c r="D10" s="64">
        <v>998</v>
      </c>
      <c r="E10" s="64" t="s">
        <v>46</v>
      </c>
      <c r="F10" s="64" t="s">
        <v>133</v>
      </c>
      <c r="G10" s="64" t="s">
        <v>109</v>
      </c>
      <c r="H10" s="64">
        <v>997</v>
      </c>
      <c r="I10" s="64">
        <v>982</v>
      </c>
      <c r="J10" s="64" t="s">
        <v>109</v>
      </c>
      <c r="K10" s="64">
        <v>87</v>
      </c>
      <c r="L10" s="64">
        <v>743.38288616800003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2024-09-15T03:12:42Z</dcterms:modified>
</cp:coreProperties>
</file>