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4-AOI-04-HALONG\03MAPS\output\EMSR754\AOI04\DEL_PRODUCT\FCT\EMSR754_AOI04_DEL_PRODUCT_v1\20240914_del_0237\"/>
    </mc:Choice>
  </mc:AlternateContent>
  <xr:revisionPtr revIDLastSave="0" documentId="13_ncr:1_{CC419A4C-6F33-4566-BC2F-7DC48B0AF01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2" i="2" l="1"/>
  <c r="B61" i="2"/>
  <c r="B57" i="2"/>
  <c r="B41" i="2"/>
  <c r="B40" i="2"/>
</calcChain>
</file>

<file path=xl/sharedStrings.xml><?xml version="1.0" encoding="utf-8"?>
<sst xmlns="http://schemas.openxmlformats.org/spreadsheetml/2006/main" count="435" uniqueCount="129">
  <si>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</si>
  <si>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</si>
  <si>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</si>
  <si>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</si>
  <si>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</si>
  <si>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04 Ha Long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</si>
  <si>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</si>
  <si>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</si>
  <si>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</si>
  <si>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</si>
  <si>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</si>
  <si>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</si>
  <si>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</si>
  <si>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</si>
  <si>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</si>
  <si>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</si>
  <si>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</si>
  <si>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</si>
  <si>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</si>
  <si>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</si>
  <si>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</si>
  <si>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</si>
  <si>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</si>
  <si>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</si>
  <si>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</si>
  <si>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</si>
  <si>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</si>
  <si>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</si>
  <si>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</si>
  <si>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</si>
  <si>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</si>
  <si>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</si>
  <si>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</si>
  <si>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</si>
  <si>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</si>
  <si>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</si>
  <si>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</si>
  <si>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</si>
  <si>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</si>
  <si>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</si>
  <si>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Breakwater</t>
  </si>
  <si>
    <t>Land use</t>
  </si>
  <si>
    <t xml:space="preserve">Inland wetlands </t>
  </si>
  <si>
    <t>Other</t>
  </si>
  <si>
    <t xml:space="preserve">Forests </t>
  </si>
  <si>
    <t xml:space="preserve">Heterogeneous agricultural areas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</si>
  <si>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</si>
  <si>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</si>
  <si>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</si>
  <si>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</si>
  <si>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</si>
  <si>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</si>
  <si>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</si>
  <si>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</si>
  <si>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</si>
  <si>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</si>
  <si>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</si>
  <si>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</si>
  <si>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</si>
  <si>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</si>
  <si>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</si>
  <si>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</si>
  <si>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04 Ha Long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</si>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</sst>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abSelected="1" zoomScale="70" zoomScaleNormal="70" workbookViewId="0">
      <selection activeCell="E7" sqref="E7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58.653118058099999</v>
      </c>
    </row>
    <row r="6" spans="1:11">
      <c r="B6" s="33" t="s">
        <v>12</v>
      </c>
      <c r="C6" s="33"/>
      <c r="D6" s="34" t="s">
        <v>11</v>
      </c>
      <c r="E6" s="33"/>
      <c r="F6" s="35">
        <v>574.25666101499996</v>
      </c>
    </row>
    <row r="7" spans="1:11">
      <c r="B7" s="21" t="s">
        <v>13</v>
      </c>
      <c r="C7" s="26" t="s">
        <v>14</v>
      </c>
      <c r="D7" s="25"/>
      <c r="E7" s="61">
        <v>300</v>
      </c>
      <c r="F7" s="62">
        <v>250000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0</v>
      </c>
      <c r="F8" s="41">
        <v>2012.10346587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14.5100891043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6.9692096220000002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413.45879136500002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52.832016999799997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7.3973163232000001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18.395221843000002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50.293226261500003</v>
      </c>
    </row>
    <row r="16" spans="1:11">
      <c r="B16" s="46"/>
      <c r="C16" s="47" t="s">
        <v>24</v>
      </c>
      <c r="D16" s="48" t="s">
        <v>11</v>
      </c>
      <c r="E16" s="49">
        <v>0</v>
      </c>
      <c r="F16" s="49">
        <v>109.74437823300001</v>
      </c>
    </row>
    <row r="17" spans="2:6">
      <c r="B17" s="36" t="s">
        <v>25</v>
      </c>
      <c r="C17" s="50" t="s">
        <v>26</v>
      </c>
      <c r="D17" s="37" t="s">
        <v>27</v>
      </c>
      <c r="E17" s="41">
        <v>3.4833736999999999E-3</v>
      </c>
      <c r="F17" s="41">
        <v>119.81917139700001</v>
      </c>
    </row>
    <row r="18" spans="2:6">
      <c r="B18" s="42"/>
      <c r="C18" s="43" t="s">
        <v>28</v>
      </c>
      <c r="D18" s="44" t="s">
        <v>27</v>
      </c>
      <c r="E18" s="45">
        <v>0</v>
      </c>
      <c r="F18" s="45">
        <v>14.799379869899999</v>
      </c>
    </row>
    <row r="19" spans="2:6">
      <c r="B19" s="42"/>
      <c r="C19" s="43" t="s">
        <v>29</v>
      </c>
      <c r="D19" s="44" t="s">
        <v>27</v>
      </c>
      <c r="E19" s="45">
        <v>6.5131490000000004E-4</v>
      </c>
      <c r="F19" s="45">
        <v>153.257038462</v>
      </c>
    </row>
    <row r="20" spans="2:6">
      <c r="B20" s="42"/>
      <c r="C20" s="43" t="s">
        <v>30</v>
      </c>
      <c r="D20" s="44" t="s">
        <v>27</v>
      </c>
      <c r="E20" s="45">
        <v>2.3204873653</v>
      </c>
      <c r="F20" s="45">
        <v>1209.0890364500001</v>
      </c>
    </row>
    <row r="21" spans="2:6">
      <c r="B21" s="42"/>
      <c r="C21" s="43" t="s">
        <v>31</v>
      </c>
      <c r="D21" s="44" t="s">
        <v>27</v>
      </c>
      <c r="E21" s="45">
        <v>0.38078486150000002</v>
      </c>
      <c r="F21" s="45">
        <v>117.18754498</v>
      </c>
    </row>
    <row r="22" spans="2:6">
      <c r="B22" s="46"/>
      <c r="C22" s="51" t="s">
        <v>32</v>
      </c>
      <c r="D22" s="48" t="s">
        <v>27</v>
      </c>
      <c r="E22" s="49">
        <v>0</v>
      </c>
      <c r="F22" s="49">
        <v>41.113767777299998</v>
      </c>
    </row>
    <row r="23" spans="2:6">
      <c r="B23" s="36" t="s">
        <v>33</v>
      </c>
      <c r="C23" s="50" t="s">
        <v>34</v>
      </c>
      <c r="D23" s="37" t="s">
        <v>11</v>
      </c>
      <c r="E23" s="41">
        <v>0</v>
      </c>
      <c r="F23" s="41">
        <v>7.2513919914000002</v>
      </c>
    </row>
    <row r="24" spans="2:6">
      <c r="B24" s="42"/>
      <c r="C24" s="43" t="s">
        <v>35</v>
      </c>
      <c r="D24" s="44" t="s">
        <v>11</v>
      </c>
      <c r="E24" s="45">
        <v>0</v>
      </c>
      <c r="F24" s="45">
        <v>1.8057850311999999</v>
      </c>
    </row>
    <row r="25" spans="2:6">
      <c r="B25" s="42"/>
      <c r="C25" s="43" t="s">
        <v>36</v>
      </c>
      <c r="D25" s="44" t="s">
        <v>11</v>
      </c>
      <c r="E25" s="45">
        <v>0</v>
      </c>
      <c r="F25" s="45">
        <v>63.903814521299999</v>
      </c>
    </row>
    <row r="26" spans="2:6">
      <c r="B26" s="42"/>
      <c r="C26" s="43" t="s">
        <v>37</v>
      </c>
      <c r="D26" s="44" t="s">
        <v>11</v>
      </c>
      <c r="E26" s="45">
        <v>0</v>
      </c>
      <c r="F26" s="45">
        <v>30.516119602</v>
      </c>
    </row>
    <row r="27" spans="2:6">
      <c r="B27" s="42"/>
      <c r="C27" s="52" t="s">
        <v>38</v>
      </c>
      <c r="D27" s="44" t="s">
        <v>11</v>
      </c>
      <c r="E27" s="45">
        <v>0</v>
      </c>
      <c r="F27" s="45">
        <v>1.6226902379999999</v>
      </c>
    </row>
    <row r="28" spans="2:6">
      <c r="B28" s="42"/>
      <c r="C28" s="43" t="s">
        <v>39</v>
      </c>
      <c r="D28" s="44" t="s">
        <v>27</v>
      </c>
      <c r="E28" s="45">
        <v>4.7512630262000002</v>
      </c>
      <c r="F28" s="45">
        <v>130.92335221900001</v>
      </c>
    </row>
    <row r="29" spans="2:6">
      <c r="B29" s="46"/>
      <c r="C29" s="51" t="s">
        <v>40</v>
      </c>
      <c r="D29" s="48" t="s">
        <v>27</v>
      </c>
      <c r="E29" s="49">
        <v>0</v>
      </c>
      <c r="F29" s="49">
        <v>8.8234870600000001E-2</v>
      </c>
    </row>
    <row r="30" spans="2:6">
      <c r="B30" s="53" t="s">
        <v>41</v>
      </c>
      <c r="C30" s="54" t="s">
        <v>42</v>
      </c>
      <c r="D30" s="37" t="s">
        <v>11</v>
      </c>
      <c r="E30" s="41">
        <v>216.20318604600001</v>
      </c>
      <c r="F30" s="55">
        <v>1343.62844827</v>
      </c>
    </row>
    <row r="31" spans="2:6">
      <c r="B31" s="56"/>
      <c r="C31" s="52" t="s">
        <v>43</v>
      </c>
      <c r="D31" s="44" t="s">
        <v>11</v>
      </c>
      <c r="E31" s="45">
        <v>206.656944942</v>
      </c>
      <c r="F31" s="57">
        <v>12665.2039255</v>
      </c>
    </row>
    <row r="32" spans="2:6">
      <c r="B32" s="56"/>
      <c r="C32" s="52" t="s">
        <v>44</v>
      </c>
      <c r="D32" s="44" t="s">
        <v>11</v>
      </c>
      <c r="E32" s="45">
        <v>84.2365532484</v>
      </c>
      <c r="F32" s="57">
        <v>9855.1933712499995</v>
      </c>
    </row>
    <row r="33" spans="2:6">
      <c r="B33" s="56"/>
      <c r="C33" s="52" t="s">
        <v>45</v>
      </c>
      <c r="D33" s="44" t="s">
        <v>11</v>
      </c>
      <c r="E33" s="45">
        <v>75.388132646399995</v>
      </c>
      <c r="F33" s="57">
        <v>2797.9412578400002</v>
      </c>
    </row>
    <row r="34" spans="2:6">
      <c r="B34" s="56"/>
      <c r="C34" s="52" t="s">
        <v>46</v>
      </c>
      <c r="D34" s="44" t="s">
        <v>11</v>
      </c>
      <c r="E34" s="45">
        <v>50.425751662400003</v>
      </c>
      <c r="F34" s="57">
        <v>2710.9749423799999</v>
      </c>
    </row>
    <row r="35" spans="2:6">
      <c r="B35" s="58"/>
      <c r="C35" s="59" t="s">
        <v>47</v>
      </c>
      <c r="D35" s="48" t="s">
        <v>11</v>
      </c>
      <c r="E35" s="49">
        <v>0</v>
      </c>
      <c r="F35" s="60">
        <v>10.1996625355</v>
      </c>
    </row>
    <row r="36" spans="2:6">
      <c r="B36" s="12"/>
      <c r="C36" s="14"/>
      <c r="D36" s="18"/>
      <c r="E36" s="18"/>
      <c r="F36" s="9"/>
    </row>
    <row r="37" spans="2:6">
      <c r="B37" s="12"/>
      <c r="C37" s="14"/>
      <c r="D37" s="18"/>
      <c r="E37" s="18"/>
      <c r="F37" s="9"/>
    </row>
    <row r="38" spans="2:6">
      <c r="B38" s="63" t="s">
        <v>48</v>
      </c>
      <c r="C38" s="14"/>
      <c r="D38" s="18"/>
      <c r="E38" s="18"/>
    </row>
    <row r="39" spans="2:6">
      <c r="B39" s="64" t="s">
        <v>49</v>
      </c>
      <c r="C39" s="14"/>
      <c r="D39" s="18"/>
      <c r="E39" s="18"/>
    </row>
    <row r="40" spans="2:6">
      <c r="B40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14"/>
      <c r="D40" s="18"/>
      <c r="E40" s="18"/>
    </row>
    <row r="41" spans="2:6">
      <c r="B41" s="64" t="str">
        <f>CONCATENATE(CHAR(169)," European Union / Copernicus Emergency Management Service")</f>
        <v>© European Union / Copernicus Emergency Management Service</v>
      </c>
      <c r="C41" s="14"/>
      <c r="D41" s="18"/>
      <c r="E41" s="18"/>
    </row>
    <row r="42" spans="2:6">
      <c r="B42" s="12"/>
      <c r="C42" s="14"/>
      <c r="D42" s="18"/>
      <c r="E42" s="18"/>
    </row>
    <row r="43" spans="2:6">
      <c r="B43" s="12"/>
      <c r="C43" s="14"/>
      <c r="D43" s="18"/>
      <c r="E43" s="18"/>
    </row>
    <row r="44" spans="2:6">
      <c r="B44" s="63" t="s">
        <v>50</v>
      </c>
      <c r="C44" s="14"/>
      <c r="D44" s="18"/>
      <c r="E44" s="18"/>
    </row>
    <row r="45" spans="2:6">
      <c r="B45" s="64" t="s">
        <v>51</v>
      </c>
      <c r="C45" s="14"/>
      <c r="D45" s="18"/>
      <c r="E45" s="18"/>
    </row>
    <row r="46" spans="2:6">
      <c r="B46" s="64" t="s">
        <v>52</v>
      </c>
      <c r="C46" s="14"/>
      <c r="D46" s="18"/>
      <c r="E46" s="66" t="s">
        <v>53</v>
      </c>
    </row>
    <row r="47" spans="2:6">
      <c r="B47" s="64" t="s">
        <v>54</v>
      </c>
      <c r="C47" s="16"/>
      <c r="D47" s="18"/>
      <c r="E47" s="18"/>
    </row>
    <row r="48" spans="2:6">
      <c r="B48" s="64" t="s">
        <v>55</v>
      </c>
      <c r="C48" s="16"/>
      <c r="D48" s="18"/>
      <c r="E48" s="18"/>
    </row>
    <row r="49" spans="2:5">
      <c r="B49" s="12"/>
      <c r="C49" s="16"/>
      <c r="D49" s="18"/>
      <c r="E49" s="18"/>
    </row>
    <row r="50" spans="2:5">
      <c r="B50" s="12"/>
      <c r="C50" s="16"/>
      <c r="D50" s="18"/>
      <c r="E50" s="18"/>
    </row>
    <row r="51" spans="2:5">
      <c r="B51" s="63" t="s">
        <v>56</v>
      </c>
      <c r="C51" s="16"/>
      <c r="D51" s="18"/>
      <c r="E51" s="18"/>
    </row>
    <row r="52" spans="2:5">
      <c r="B52" s="64" t="s">
        <v>57</v>
      </c>
      <c r="C52" s="16"/>
      <c r="D52" s="18"/>
      <c r="E52" s="18"/>
    </row>
    <row r="53" spans="2:5">
      <c r="B53" s="64" t="s">
        <v>58</v>
      </c>
      <c r="C53" s="16"/>
      <c r="D53" s="18"/>
      <c r="E53" s="18"/>
    </row>
    <row r="54" spans="2:5">
      <c r="B54" s="12"/>
      <c r="C54" s="16"/>
      <c r="D54" s="18"/>
      <c r="E54" s="18"/>
    </row>
    <row r="55" spans="2:5">
      <c r="B55" s="12"/>
      <c r="C55" s="16"/>
      <c r="D55" s="18"/>
      <c r="E55" s="18"/>
    </row>
    <row r="56" spans="2:5">
      <c r="B56" s="63" t="s">
        <v>59</v>
      </c>
      <c r="C56" s="16"/>
      <c r="D56" s="18"/>
      <c r="E56" s="18"/>
    </row>
    <row r="57" spans="2:5">
      <c r="B57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7" s="16"/>
      <c r="D57" s="18"/>
      <c r="E57" s="18"/>
    </row>
    <row r="59" spans="2:5">
      <c r="B59" s="64" t="s">
        <v>60</v>
      </c>
    </row>
    <row r="60" spans="2:5">
      <c r="B60" s="64" t="s">
        <v>61</v>
      </c>
    </row>
    <row r="61" spans="2:5">
      <c r="B61" s="78" t="str">
        <f>CONCATENATE("Digital Elevation Model: FABDEM (ForestAndBuildingsremovedCopernicusDEM) removes building and tree height","")</f>
        <v>Digital Elevation Model: FABDEM (ForestAndBuildingsremovedCopernicusDEM) removes building and tree height</v>
      </c>
    </row>
    <row r="62" spans="2:5">
      <c r="B62" s="78" t="str">
        <f>CONCATENATE("biases from the Copernicus GLO 30 Digital Elevation Model (DEM) (Airbus,2020).")</f>
        <v>biases from the Copernicus GLO 30 Digital Elevation Model (DEM) (Airbus,2020).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style="2" customWidth="1"/>
  </cols>
  <sheetData>
    <row r="1" spans="1:10">
      <c r="A1" t="s">
        <v>62</v>
      </c>
    </row>
    <row r="3" spans="1:10" ht="51">
      <c r="A3" s="67" t="s">
        <v>63</v>
      </c>
      <c r="B3" s="67" t="s">
        <v>64</v>
      </c>
      <c r="C3" s="67" t="s">
        <v>65</v>
      </c>
      <c r="D3" s="67" t="s">
        <v>66</v>
      </c>
      <c r="E3" s="67" t="s">
        <v>67</v>
      </c>
      <c r="F3" s="67" t="s">
        <v>68</v>
      </c>
      <c r="G3" s="67" t="s">
        <v>69</v>
      </c>
      <c r="H3" s="67" t="s">
        <v>70</v>
      </c>
      <c r="I3" s="67" t="s">
        <v>71</v>
      </c>
      <c r="J3" s="67" t="s">
        <v>72</v>
      </c>
    </row>
    <row r="4" spans="1:10" ht="67.5">
      <c r="A4" s="68" t="s">
        <v>73</v>
      </c>
      <c r="B4" s="69" t="s">
        <v>74</v>
      </c>
      <c r="C4" s="69" t="s">
        <v>75</v>
      </c>
      <c r="D4" s="69" t="s">
        <v>76</v>
      </c>
      <c r="E4" s="69" t="s">
        <v>77</v>
      </c>
      <c r="F4" s="69" t="s">
        <v>78</v>
      </c>
      <c r="G4" s="69" t="s">
        <v>79</v>
      </c>
      <c r="H4" s="69" t="s">
        <v>79</v>
      </c>
      <c r="I4" s="69" t="s">
        <v>79</v>
      </c>
      <c r="J4" s="69" t="s">
        <v>80</v>
      </c>
    </row>
    <row r="5" spans="1:10">
      <c r="A5" s="70" t="s">
        <v>9</v>
      </c>
      <c r="B5" s="71">
        <v>253502</v>
      </c>
      <c r="C5" s="72">
        <v>142253</v>
      </c>
      <c r="D5" s="72">
        <v>300184</v>
      </c>
      <c r="E5" s="72">
        <v>278545</v>
      </c>
      <c r="F5" s="72">
        <v>229038</v>
      </c>
      <c r="G5" s="73">
        <v>240704</v>
      </c>
      <c r="H5" s="73">
        <v>54703</v>
      </c>
      <c r="I5" s="73">
        <v>22.7</v>
      </c>
      <c r="J5" s="74" t="s">
        <v>81</v>
      </c>
    </row>
    <row r="6" spans="1:10">
      <c r="A6" s="70" t="s">
        <v>82</v>
      </c>
      <c r="B6" s="71">
        <v>291</v>
      </c>
      <c r="C6" s="72">
        <v>690</v>
      </c>
      <c r="D6" s="72">
        <v>636</v>
      </c>
      <c r="E6" s="72">
        <v>1581</v>
      </c>
      <c r="F6" s="72">
        <v>1510</v>
      </c>
      <c r="G6" s="73">
        <v>942</v>
      </c>
      <c r="H6" s="73">
        <v>512</v>
      </c>
      <c r="I6" s="73">
        <v>54.400000000000013</v>
      </c>
      <c r="J6" s="75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5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84</v>
      </c>
    </row>
    <row r="4" spans="1:8">
      <c r="A4" s="32" t="s">
        <v>85</v>
      </c>
      <c r="B4" s="32" t="s">
        <v>86</v>
      </c>
      <c r="C4" s="32" t="s">
        <v>87</v>
      </c>
      <c r="D4" s="32" t="s">
        <v>88</v>
      </c>
      <c r="E4" s="32" t="s">
        <v>89</v>
      </c>
      <c r="F4" s="32" t="s">
        <v>90</v>
      </c>
      <c r="G4" s="32" t="s">
        <v>91</v>
      </c>
      <c r="H4" s="32" t="s">
        <v>92</v>
      </c>
    </row>
    <row r="5" spans="1:8">
      <c r="A5" s="64">
        <v>0</v>
      </c>
      <c r="B5" s="64" t="s">
        <v>93</v>
      </c>
      <c r="C5" s="64" t="s">
        <v>94</v>
      </c>
      <c r="D5" s="64" t="s">
        <v>95</v>
      </c>
      <c r="E5" s="64" t="s">
        <v>10</v>
      </c>
      <c r="F5" s="64">
        <v>2</v>
      </c>
      <c r="G5" s="64">
        <v>21</v>
      </c>
      <c r="H5" s="64">
        <v>58.653118058099999</v>
      </c>
    </row>
    <row r="6" spans="1:8">
      <c r="A6" s="64">
        <v>1</v>
      </c>
      <c r="B6" s="64" t="s">
        <v>93</v>
      </c>
      <c r="C6" s="64" t="s">
        <v>94</v>
      </c>
      <c r="D6" s="64" t="s">
        <v>95</v>
      </c>
      <c r="E6" s="64" t="s">
        <v>12</v>
      </c>
      <c r="F6" s="64">
        <v>2</v>
      </c>
      <c r="G6" s="64">
        <v>252</v>
      </c>
      <c r="H6" s="64">
        <v>574.25666101499996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96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5" spans="1:12">
      <c r="A5" s="64">
        <v>0</v>
      </c>
      <c r="B5" s="64">
        <v>12</v>
      </c>
      <c r="C5" s="64" t="s">
        <v>104</v>
      </c>
      <c r="D5" s="64">
        <v>122</v>
      </c>
      <c r="E5" s="64" t="s">
        <v>17</v>
      </c>
      <c r="F5" s="64" t="s">
        <v>105</v>
      </c>
      <c r="G5" s="64" t="s">
        <v>106</v>
      </c>
      <c r="H5" s="64">
        <v>997</v>
      </c>
      <c r="I5" s="64">
        <v>994</v>
      </c>
      <c r="J5" s="64" t="s">
        <v>107</v>
      </c>
      <c r="K5" s="64">
        <v>43</v>
      </c>
      <c r="L5" s="64">
        <v>14.5100891043</v>
      </c>
    </row>
    <row r="6" spans="1:12">
      <c r="A6" s="64">
        <v>1</v>
      </c>
      <c r="B6" s="64">
        <v>12</v>
      </c>
      <c r="C6" s="64" t="s">
        <v>104</v>
      </c>
      <c r="D6" s="64">
        <v>123</v>
      </c>
      <c r="E6" s="64" t="s">
        <v>18</v>
      </c>
      <c r="F6" s="64" t="s">
        <v>105</v>
      </c>
      <c r="G6" s="64" t="s">
        <v>106</v>
      </c>
      <c r="H6" s="64">
        <v>997</v>
      </c>
      <c r="I6" s="64">
        <v>994</v>
      </c>
      <c r="J6" s="64" t="s">
        <v>107</v>
      </c>
      <c r="K6" s="64">
        <v>17</v>
      </c>
      <c r="L6" s="64">
        <v>6.9692096220000002</v>
      </c>
    </row>
    <row r="7" spans="1:12">
      <c r="A7" s="64">
        <v>2</v>
      </c>
      <c r="B7" s="64">
        <v>12</v>
      </c>
      <c r="C7" s="64" t="s">
        <v>104</v>
      </c>
      <c r="D7" s="64">
        <v>1251</v>
      </c>
      <c r="E7" s="64" t="s">
        <v>19</v>
      </c>
      <c r="F7" s="64" t="s">
        <v>105</v>
      </c>
      <c r="G7" s="64" t="s">
        <v>106</v>
      </c>
      <c r="H7" s="64">
        <v>997</v>
      </c>
      <c r="I7" s="64">
        <v>994</v>
      </c>
      <c r="J7" s="64" t="s">
        <v>107</v>
      </c>
      <c r="K7" s="64">
        <v>108</v>
      </c>
      <c r="L7" s="64">
        <v>413.45879136500002</v>
      </c>
    </row>
    <row r="8" spans="1:12">
      <c r="A8" s="64">
        <v>3</v>
      </c>
      <c r="B8" s="64">
        <v>12</v>
      </c>
      <c r="C8" s="64" t="s">
        <v>104</v>
      </c>
      <c r="D8" s="64">
        <v>1263</v>
      </c>
      <c r="E8" s="64" t="s">
        <v>20</v>
      </c>
      <c r="F8" s="64" t="s">
        <v>105</v>
      </c>
      <c r="G8" s="64" t="s">
        <v>106</v>
      </c>
      <c r="H8" s="64">
        <v>997</v>
      </c>
      <c r="I8" s="64">
        <v>994</v>
      </c>
      <c r="J8" s="64" t="s">
        <v>107</v>
      </c>
      <c r="K8" s="64">
        <v>63</v>
      </c>
      <c r="L8" s="64">
        <v>52.832016999799997</v>
      </c>
    </row>
    <row r="9" spans="1:12">
      <c r="A9" s="64">
        <v>4</v>
      </c>
      <c r="B9" s="64">
        <v>12</v>
      </c>
      <c r="C9" s="64" t="s">
        <v>104</v>
      </c>
      <c r="D9" s="64">
        <v>1264</v>
      </c>
      <c r="E9" s="64" t="s">
        <v>21</v>
      </c>
      <c r="F9" s="64" t="s">
        <v>105</v>
      </c>
      <c r="G9" s="64" t="s">
        <v>106</v>
      </c>
      <c r="H9" s="64">
        <v>997</v>
      </c>
      <c r="I9" s="64">
        <v>994</v>
      </c>
      <c r="J9" s="64" t="s">
        <v>107</v>
      </c>
      <c r="K9" s="64">
        <v>16</v>
      </c>
      <c r="L9" s="64">
        <v>7.3973163232000001</v>
      </c>
    </row>
    <row r="10" spans="1:12">
      <c r="A10" s="64">
        <v>5</v>
      </c>
      <c r="B10" s="64">
        <v>12</v>
      </c>
      <c r="C10" s="64" t="s">
        <v>104</v>
      </c>
      <c r="D10" s="64">
        <v>1279</v>
      </c>
      <c r="E10" s="64" t="s">
        <v>22</v>
      </c>
      <c r="F10" s="64" t="s">
        <v>105</v>
      </c>
      <c r="G10" s="64" t="s">
        <v>106</v>
      </c>
      <c r="H10" s="64">
        <v>997</v>
      </c>
      <c r="I10" s="64">
        <v>994</v>
      </c>
      <c r="J10" s="64" t="s">
        <v>107</v>
      </c>
      <c r="K10" s="64">
        <v>15</v>
      </c>
      <c r="L10" s="64">
        <v>18.395221843000002</v>
      </c>
    </row>
    <row r="11" spans="1:12">
      <c r="A11" s="64">
        <v>6</v>
      </c>
      <c r="B11" s="64">
        <v>12</v>
      </c>
      <c r="C11" s="64" t="s">
        <v>104</v>
      </c>
      <c r="D11" s="64">
        <v>1280</v>
      </c>
      <c r="E11" s="64" t="s">
        <v>23</v>
      </c>
      <c r="F11" s="64" t="s">
        <v>105</v>
      </c>
      <c r="G11" s="64" t="s">
        <v>106</v>
      </c>
      <c r="H11" s="64">
        <v>997</v>
      </c>
      <c r="I11" s="64">
        <v>994</v>
      </c>
      <c r="J11" s="64" t="s">
        <v>107</v>
      </c>
      <c r="K11" s="64">
        <v>35</v>
      </c>
      <c r="L11" s="64">
        <v>50.293226261500003</v>
      </c>
    </row>
    <row r="12" spans="1:12">
      <c r="A12" s="64">
        <v>7</v>
      </c>
      <c r="B12" s="64">
        <v>11</v>
      </c>
      <c r="C12" s="64" t="s">
        <v>16</v>
      </c>
      <c r="D12" s="64">
        <v>997</v>
      </c>
      <c r="E12" s="64" t="s">
        <v>107</v>
      </c>
      <c r="F12" s="64" t="s">
        <v>105</v>
      </c>
      <c r="G12" s="64" t="s">
        <v>106</v>
      </c>
      <c r="H12" s="64">
        <v>997</v>
      </c>
      <c r="I12" s="64">
        <v>1</v>
      </c>
      <c r="J12" s="64" t="s">
        <v>107</v>
      </c>
      <c r="K12" s="64">
        <v>2422</v>
      </c>
      <c r="L12" s="64">
        <v>2012.10346587</v>
      </c>
    </row>
    <row r="13" spans="1:12">
      <c r="A13" s="64">
        <v>8</v>
      </c>
      <c r="B13" s="64">
        <v>995</v>
      </c>
      <c r="C13" s="64" t="s">
        <v>24</v>
      </c>
      <c r="D13" s="64">
        <v>997</v>
      </c>
      <c r="E13" s="64" t="s">
        <v>107</v>
      </c>
      <c r="F13" s="64" t="s">
        <v>105</v>
      </c>
      <c r="G13" s="64" t="s">
        <v>106</v>
      </c>
      <c r="H13" s="64">
        <v>997</v>
      </c>
      <c r="I13" s="64">
        <v>1</v>
      </c>
      <c r="J13" s="64" t="s">
        <v>107</v>
      </c>
      <c r="K13" s="64">
        <v>58</v>
      </c>
      <c r="L13" s="64">
        <v>109.74437823300001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109</v>
      </c>
    </row>
    <row r="5" spans="1:12">
      <c r="A5" s="64">
        <v>0</v>
      </c>
      <c r="B5" s="64">
        <v>211</v>
      </c>
      <c r="C5" s="64" t="s">
        <v>110</v>
      </c>
      <c r="D5" s="64">
        <v>2111</v>
      </c>
      <c r="E5" s="64" t="s">
        <v>26</v>
      </c>
      <c r="F5" s="64" t="s">
        <v>105</v>
      </c>
      <c r="G5" s="64" t="s">
        <v>107</v>
      </c>
      <c r="H5" s="64">
        <v>997</v>
      </c>
      <c r="I5" s="64">
        <v>994</v>
      </c>
      <c r="J5" s="64" t="s">
        <v>107</v>
      </c>
      <c r="K5" s="64">
        <v>213</v>
      </c>
      <c r="L5" s="64">
        <v>119.81917139700001</v>
      </c>
    </row>
    <row r="6" spans="1:12">
      <c r="A6" s="64">
        <v>1</v>
      </c>
      <c r="B6" s="64">
        <v>211</v>
      </c>
      <c r="C6" s="64" t="s">
        <v>110</v>
      </c>
      <c r="D6" s="64">
        <v>21120</v>
      </c>
      <c r="E6" s="64" t="s">
        <v>28</v>
      </c>
      <c r="F6" s="64" t="s">
        <v>105</v>
      </c>
      <c r="G6" s="64" t="s">
        <v>107</v>
      </c>
      <c r="H6" s="64">
        <v>997</v>
      </c>
      <c r="I6" s="64">
        <v>994</v>
      </c>
      <c r="J6" s="64" t="s">
        <v>107</v>
      </c>
      <c r="K6" s="64">
        <v>32</v>
      </c>
      <c r="L6" s="64">
        <v>14.799379869899999</v>
      </c>
    </row>
    <row r="7" spans="1:12">
      <c r="A7" s="64">
        <v>2</v>
      </c>
      <c r="B7" s="64">
        <v>211</v>
      </c>
      <c r="C7" s="64" t="s">
        <v>110</v>
      </c>
      <c r="D7" s="64">
        <v>21121</v>
      </c>
      <c r="E7" s="64" t="s">
        <v>29</v>
      </c>
      <c r="F7" s="64" t="s">
        <v>105</v>
      </c>
      <c r="G7" s="64" t="s">
        <v>107</v>
      </c>
      <c r="H7" s="64">
        <v>997</v>
      </c>
      <c r="I7" s="64">
        <v>994</v>
      </c>
      <c r="J7" s="64" t="s">
        <v>107</v>
      </c>
      <c r="K7" s="64">
        <v>207</v>
      </c>
      <c r="L7" s="64">
        <v>153.257038462</v>
      </c>
    </row>
    <row r="8" spans="1:12">
      <c r="A8" s="64">
        <v>3</v>
      </c>
      <c r="B8" s="64">
        <v>211</v>
      </c>
      <c r="C8" s="64" t="s">
        <v>110</v>
      </c>
      <c r="D8" s="64">
        <v>21122</v>
      </c>
      <c r="E8" s="64" t="s">
        <v>30</v>
      </c>
      <c r="F8" s="64" t="s">
        <v>105</v>
      </c>
      <c r="G8" s="64" t="s">
        <v>107</v>
      </c>
      <c r="H8" s="64">
        <v>997</v>
      </c>
      <c r="I8" s="64">
        <v>994</v>
      </c>
      <c r="J8" s="64" t="s">
        <v>107</v>
      </c>
      <c r="K8" s="64">
        <v>5856</v>
      </c>
      <c r="L8" s="64">
        <v>1209.0890364500001</v>
      </c>
    </row>
    <row r="9" spans="1:12">
      <c r="A9" s="64">
        <v>4</v>
      </c>
      <c r="B9" s="64">
        <v>211</v>
      </c>
      <c r="C9" s="64" t="s">
        <v>110</v>
      </c>
      <c r="D9" s="64">
        <v>21124</v>
      </c>
      <c r="E9" s="64" t="s">
        <v>31</v>
      </c>
      <c r="F9" s="64" t="s">
        <v>105</v>
      </c>
      <c r="G9" s="64" t="s">
        <v>107</v>
      </c>
      <c r="H9" s="64">
        <v>997</v>
      </c>
      <c r="I9" s="64">
        <v>994</v>
      </c>
      <c r="J9" s="64" t="s">
        <v>107</v>
      </c>
      <c r="K9" s="64">
        <v>248</v>
      </c>
      <c r="L9" s="64">
        <v>117.18754498</v>
      </c>
    </row>
    <row r="10" spans="1:12">
      <c r="A10" s="64">
        <v>5</v>
      </c>
      <c r="B10" s="64">
        <v>212</v>
      </c>
      <c r="C10" s="64" t="s">
        <v>111</v>
      </c>
      <c r="D10" s="64">
        <v>2121</v>
      </c>
      <c r="E10" s="64" t="s">
        <v>32</v>
      </c>
      <c r="F10" s="64" t="s">
        <v>105</v>
      </c>
      <c r="G10" s="64" t="s">
        <v>107</v>
      </c>
      <c r="H10" s="64">
        <v>997</v>
      </c>
      <c r="I10" s="64">
        <v>994</v>
      </c>
      <c r="J10" s="64" t="s">
        <v>107</v>
      </c>
      <c r="K10" s="64">
        <v>39</v>
      </c>
      <c r="L10" s="64">
        <v>41.113767777299998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109</v>
      </c>
    </row>
    <row r="5" spans="1:12">
      <c r="A5" s="64">
        <v>0</v>
      </c>
      <c r="B5" s="64">
        <v>211</v>
      </c>
      <c r="C5" s="64" t="s">
        <v>110</v>
      </c>
      <c r="D5" s="64">
        <v>2111</v>
      </c>
      <c r="E5" s="64" t="s">
        <v>26</v>
      </c>
      <c r="F5" s="64" t="s">
        <v>105</v>
      </c>
      <c r="G5" s="64" t="s">
        <v>107</v>
      </c>
      <c r="H5" s="64">
        <v>997</v>
      </c>
      <c r="I5" s="64">
        <v>994</v>
      </c>
      <c r="J5" s="64" t="s">
        <v>107</v>
      </c>
      <c r="K5" s="64">
        <v>1</v>
      </c>
      <c r="L5" s="64">
        <v>3.4833736999999999E-3</v>
      </c>
    </row>
    <row r="6" spans="1:12">
      <c r="A6" s="64">
        <v>1</v>
      </c>
      <c r="B6" s="64">
        <v>211</v>
      </c>
      <c r="C6" s="64" t="s">
        <v>110</v>
      </c>
      <c r="D6" s="64">
        <v>21121</v>
      </c>
      <c r="E6" s="64" t="s">
        <v>29</v>
      </c>
      <c r="F6" s="64" t="s">
        <v>105</v>
      </c>
      <c r="G6" s="64" t="s">
        <v>107</v>
      </c>
      <c r="H6" s="64">
        <v>997</v>
      </c>
      <c r="I6" s="64">
        <v>994</v>
      </c>
      <c r="J6" s="64" t="s">
        <v>107</v>
      </c>
      <c r="K6" s="64">
        <v>1</v>
      </c>
      <c r="L6" s="64">
        <v>6.5131490000000004E-4</v>
      </c>
    </row>
    <row r="7" spans="1:12">
      <c r="A7" s="64">
        <v>2</v>
      </c>
      <c r="B7" s="64">
        <v>211</v>
      </c>
      <c r="C7" s="64" t="s">
        <v>110</v>
      </c>
      <c r="D7" s="64">
        <v>21122</v>
      </c>
      <c r="E7" s="64" t="s">
        <v>30</v>
      </c>
      <c r="F7" s="64" t="s">
        <v>105</v>
      </c>
      <c r="G7" s="64" t="s">
        <v>107</v>
      </c>
      <c r="H7" s="64">
        <v>997</v>
      </c>
      <c r="I7" s="64">
        <v>994</v>
      </c>
      <c r="J7" s="64" t="s">
        <v>107</v>
      </c>
      <c r="K7" s="64">
        <v>19</v>
      </c>
      <c r="L7" s="64">
        <v>2.3204873653</v>
      </c>
    </row>
    <row r="8" spans="1:12">
      <c r="A8" s="64">
        <v>3</v>
      </c>
      <c r="B8" s="64">
        <v>211</v>
      </c>
      <c r="C8" s="64" t="s">
        <v>110</v>
      </c>
      <c r="D8" s="64">
        <v>21124</v>
      </c>
      <c r="E8" s="64" t="s">
        <v>31</v>
      </c>
      <c r="F8" s="64" t="s">
        <v>105</v>
      </c>
      <c r="G8" s="64" t="s">
        <v>107</v>
      </c>
      <c r="H8" s="64">
        <v>997</v>
      </c>
      <c r="I8" s="64">
        <v>994</v>
      </c>
      <c r="J8" s="64" t="s">
        <v>107</v>
      </c>
      <c r="K8" s="64">
        <v>4</v>
      </c>
      <c r="L8" s="64">
        <v>0.38078486150000002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5" spans="1:12">
      <c r="A5" s="64">
        <v>0</v>
      </c>
      <c r="B5" s="64">
        <v>215</v>
      </c>
      <c r="C5" s="64" t="s">
        <v>114</v>
      </c>
      <c r="D5" s="64">
        <v>21512</v>
      </c>
      <c r="E5" s="64" t="s">
        <v>34</v>
      </c>
      <c r="F5" s="64" t="s">
        <v>105</v>
      </c>
      <c r="G5" s="64" t="s">
        <v>107</v>
      </c>
      <c r="H5" s="64">
        <v>997</v>
      </c>
      <c r="I5" s="64">
        <v>994</v>
      </c>
      <c r="J5" s="64" t="s">
        <v>107</v>
      </c>
      <c r="K5" s="64">
        <v>1</v>
      </c>
      <c r="L5" s="64">
        <v>7.2513919914000002</v>
      </c>
    </row>
    <row r="6" spans="1:12">
      <c r="A6" s="64">
        <v>1</v>
      </c>
      <c r="B6" s="64">
        <v>215</v>
      </c>
      <c r="C6" s="64" t="s">
        <v>114</v>
      </c>
      <c r="D6" s="64">
        <v>2152</v>
      </c>
      <c r="E6" s="64" t="s">
        <v>35</v>
      </c>
      <c r="F6" s="64" t="s">
        <v>105</v>
      </c>
      <c r="G6" s="64" t="s">
        <v>107</v>
      </c>
      <c r="H6" s="64">
        <v>997</v>
      </c>
      <c r="I6" s="64">
        <v>994</v>
      </c>
      <c r="J6" s="64" t="s">
        <v>107</v>
      </c>
      <c r="K6" s="64">
        <v>4</v>
      </c>
      <c r="L6" s="64">
        <v>1.8057850311999999</v>
      </c>
    </row>
    <row r="7" spans="1:12">
      <c r="A7" s="64">
        <v>2</v>
      </c>
      <c r="B7" s="64">
        <v>23</v>
      </c>
      <c r="C7" s="64" t="s">
        <v>115</v>
      </c>
      <c r="D7" s="64">
        <v>2302</v>
      </c>
      <c r="E7" s="64" t="s">
        <v>36</v>
      </c>
      <c r="F7" s="64" t="s">
        <v>105</v>
      </c>
      <c r="G7" s="64" t="s">
        <v>107</v>
      </c>
      <c r="H7" s="64">
        <v>997</v>
      </c>
      <c r="I7" s="64">
        <v>994</v>
      </c>
      <c r="J7" s="64" t="s">
        <v>107</v>
      </c>
      <c r="K7" s="64">
        <v>2</v>
      </c>
      <c r="L7" s="64">
        <v>63.903814521299999</v>
      </c>
    </row>
    <row r="8" spans="1:12">
      <c r="A8" s="64">
        <v>3</v>
      </c>
      <c r="B8" s="64">
        <v>24</v>
      </c>
      <c r="C8" s="64" t="s">
        <v>116</v>
      </c>
      <c r="D8" s="64">
        <v>241</v>
      </c>
      <c r="E8" s="64" t="s">
        <v>37</v>
      </c>
      <c r="F8" s="64" t="s">
        <v>105</v>
      </c>
      <c r="G8" s="64" t="s">
        <v>107</v>
      </c>
      <c r="H8" s="64">
        <v>997</v>
      </c>
      <c r="I8" s="64">
        <v>994</v>
      </c>
      <c r="J8" s="64" t="s">
        <v>107</v>
      </c>
      <c r="K8" s="64">
        <v>25</v>
      </c>
      <c r="L8" s="64">
        <v>30.516119602</v>
      </c>
    </row>
    <row r="9" spans="1:12">
      <c r="A9" s="64">
        <v>4</v>
      </c>
      <c r="B9" s="64">
        <v>24</v>
      </c>
      <c r="C9" s="64" t="s">
        <v>116</v>
      </c>
      <c r="D9" s="64">
        <v>242</v>
      </c>
      <c r="E9" s="64" t="s">
        <v>38</v>
      </c>
      <c r="F9" s="64" t="s">
        <v>105</v>
      </c>
      <c r="G9" s="64" t="s">
        <v>107</v>
      </c>
      <c r="H9" s="64">
        <v>997</v>
      </c>
      <c r="I9" s="64">
        <v>994</v>
      </c>
      <c r="J9" s="64" t="s">
        <v>107</v>
      </c>
      <c r="K9" s="64">
        <v>1</v>
      </c>
      <c r="L9" s="64">
        <v>1.6226902379999999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109</v>
      </c>
    </row>
    <row r="5" spans="1:12">
      <c r="A5" s="64">
        <v>0</v>
      </c>
      <c r="B5" s="64">
        <v>215</v>
      </c>
      <c r="C5" s="64" t="s">
        <v>114</v>
      </c>
      <c r="D5" s="64">
        <v>21513</v>
      </c>
      <c r="E5" s="64" t="s">
        <v>40</v>
      </c>
      <c r="F5" s="64" t="s">
        <v>105</v>
      </c>
      <c r="G5" s="64" t="s">
        <v>107</v>
      </c>
      <c r="H5" s="64">
        <v>997</v>
      </c>
      <c r="I5" s="64">
        <v>994</v>
      </c>
      <c r="J5" s="64" t="s">
        <v>107</v>
      </c>
      <c r="K5" s="64">
        <v>1</v>
      </c>
      <c r="L5" s="64">
        <v>8.8234870600000001E-2</v>
      </c>
    </row>
    <row r="6" spans="1:12">
      <c r="A6" s="64">
        <v>1</v>
      </c>
      <c r="B6" s="64">
        <v>22</v>
      </c>
      <c r="C6" s="64" t="s">
        <v>118</v>
      </c>
      <c r="D6" s="64">
        <v>221</v>
      </c>
      <c r="E6" s="64" t="s">
        <v>39</v>
      </c>
      <c r="F6" s="64" t="s">
        <v>105</v>
      </c>
      <c r="G6" s="64" t="s">
        <v>107</v>
      </c>
      <c r="H6" s="64">
        <v>997</v>
      </c>
      <c r="I6" s="64">
        <v>994</v>
      </c>
      <c r="J6" s="64" t="s">
        <v>107</v>
      </c>
      <c r="K6" s="64">
        <v>73</v>
      </c>
      <c r="L6" s="64">
        <v>130.92335221900001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109</v>
      </c>
    </row>
    <row r="5" spans="1:12">
      <c r="A5" s="64">
        <v>0</v>
      </c>
      <c r="B5" s="64">
        <v>22</v>
      </c>
      <c r="C5" s="64" t="s">
        <v>118</v>
      </c>
      <c r="D5" s="64">
        <v>221</v>
      </c>
      <c r="E5" s="64" t="s">
        <v>39</v>
      </c>
      <c r="F5" s="64" t="s">
        <v>105</v>
      </c>
      <c r="G5" s="64" t="s">
        <v>107</v>
      </c>
      <c r="H5" s="64">
        <v>997</v>
      </c>
      <c r="I5" s="64">
        <v>994</v>
      </c>
      <c r="J5" s="64" t="s">
        <v>107</v>
      </c>
      <c r="K5" s="64">
        <v>16</v>
      </c>
      <c r="L5" s="64">
        <v>4.7512630262000002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5" spans="1:12">
      <c r="A5" s="64">
        <v>0</v>
      </c>
      <c r="B5" s="64">
        <v>2</v>
      </c>
      <c r="C5" s="64" t="s">
        <v>121</v>
      </c>
      <c r="D5" s="64">
        <v>24</v>
      </c>
      <c r="E5" s="64" t="s">
        <v>122</v>
      </c>
      <c r="F5" s="64" t="s">
        <v>123</v>
      </c>
      <c r="G5" s="64" t="s">
        <v>107</v>
      </c>
      <c r="H5" s="64">
        <v>997</v>
      </c>
      <c r="I5" s="64">
        <v>982</v>
      </c>
      <c r="J5" s="64" t="s">
        <v>107</v>
      </c>
      <c r="K5" s="64">
        <v>290</v>
      </c>
      <c r="L5" s="64">
        <v>2797.9412578400002</v>
      </c>
    </row>
    <row r="6" spans="1:12">
      <c r="A6" s="64">
        <v>1</v>
      </c>
      <c r="B6" s="64">
        <v>3</v>
      </c>
      <c r="C6" s="64" t="s">
        <v>124</v>
      </c>
      <c r="D6" s="64">
        <v>31</v>
      </c>
      <c r="E6" s="64" t="s">
        <v>125</v>
      </c>
      <c r="F6" s="64" t="s">
        <v>123</v>
      </c>
      <c r="G6" s="64" t="s">
        <v>107</v>
      </c>
      <c r="H6" s="64">
        <v>997</v>
      </c>
      <c r="I6" s="64">
        <v>982</v>
      </c>
      <c r="J6" s="64" t="s">
        <v>107</v>
      </c>
      <c r="K6" s="64">
        <v>1565</v>
      </c>
      <c r="L6" s="64">
        <v>9855.1933712499995</v>
      </c>
    </row>
    <row r="7" spans="1:12">
      <c r="A7" s="64">
        <v>2</v>
      </c>
      <c r="B7" s="64">
        <v>3</v>
      </c>
      <c r="C7" s="64" t="s">
        <v>124</v>
      </c>
      <c r="D7" s="64">
        <v>32</v>
      </c>
      <c r="E7" s="64" t="s">
        <v>46</v>
      </c>
      <c r="F7" s="64" t="s">
        <v>123</v>
      </c>
      <c r="G7" s="64" t="s">
        <v>107</v>
      </c>
      <c r="H7" s="64">
        <v>997</v>
      </c>
      <c r="I7" s="64">
        <v>982</v>
      </c>
      <c r="J7" s="64" t="s">
        <v>107</v>
      </c>
      <c r="K7" s="64">
        <v>649</v>
      </c>
      <c r="L7" s="64">
        <v>2710.9749423799999</v>
      </c>
    </row>
    <row r="8" spans="1:12">
      <c r="A8" s="64">
        <v>3</v>
      </c>
      <c r="B8" s="64">
        <v>3</v>
      </c>
      <c r="C8" s="64" t="s">
        <v>124</v>
      </c>
      <c r="D8" s="64">
        <v>33</v>
      </c>
      <c r="E8" s="64" t="s">
        <v>47</v>
      </c>
      <c r="F8" s="64" t="s">
        <v>123</v>
      </c>
      <c r="G8" s="64" t="s">
        <v>107</v>
      </c>
      <c r="H8" s="64">
        <v>997</v>
      </c>
      <c r="I8" s="64">
        <v>982</v>
      </c>
      <c r="J8" s="64" t="s">
        <v>107</v>
      </c>
      <c r="K8" s="64">
        <v>7</v>
      </c>
      <c r="L8" s="64">
        <v>10.1996625355</v>
      </c>
    </row>
    <row r="9" spans="1:12">
      <c r="A9" s="64">
        <v>4</v>
      </c>
      <c r="B9" s="64">
        <v>4</v>
      </c>
      <c r="C9" s="64" t="s">
        <v>126</v>
      </c>
      <c r="D9" s="64">
        <v>41</v>
      </c>
      <c r="E9" s="64" t="s">
        <v>127</v>
      </c>
      <c r="F9" s="64" t="s">
        <v>123</v>
      </c>
      <c r="G9" s="64" t="s">
        <v>107</v>
      </c>
      <c r="H9" s="64">
        <v>997</v>
      </c>
      <c r="I9" s="64">
        <v>982</v>
      </c>
      <c r="J9" s="64" t="s">
        <v>107</v>
      </c>
      <c r="K9" s="64">
        <v>331</v>
      </c>
      <c r="L9" s="64">
        <v>1343.62844827</v>
      </c>
    </row>
    <row r="10" spans="1:12">
      <c r="A10" s="64">
        <v>5</v>
      </c>
      <c r="B10" s="64">
        <v>998</v>
      </c>
      <c r="C10" s="64" t="s">
        <v>43</v>
      </c>
      <c r="D10" s="64">
        <v>998</v>
      </c>
      <c r="E10" s="64" t="s">
        <v>43</v>
      </c>
      <c r="F10" s="64" t="s">
        <v>123</v>
      </c>
      <c r="G10" s="64" t="s">
        <v>107</v>
      </c>
      <c r="H10" s="64">
        <v>997</v>
      </c>
      <c r="I10" s="64">
        <v>982</v>
      </c>
      <c r="J10" s="64" t="s">
        <v>107</v>
      </c>
      <c r="K10" s="64">
        <v>380</v>
      </c>
      <c r="L10" s="64">
        <v>12665.2039255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5" spans="1:12">
      <c r="A5" s="64">
        <v>0</v>
      </c>
      <c r="B5" s="64">
        <v>2</v>
      </c>
      <c r="C5" s="64" t="s">
        <v>121</v>
      </c>
      <c r="D5" s="64">
        <v>24</v>
      </c>
      <c r="E5" s="64" t="s">
        <v>122</v>
      </c>
      <c r="F5" s="64" t="s">
        <v>123</v>
      </c>
      <c r="G5" s="64" t="s">
        <v>107</v>
      </c>
      <c r="H5" s="64">
        <v>997</v>
      </c>
      <c r="I5" s="64">
        <v>982</v>
      </c>
      <c r="J5" s="64" t="s">
        <v>107</v>
      </c>
      <c r="K5" s="64">
        <v>31</v>
      </c>
      <c r="L5" s="64">
        <v>75.388132646399995</v>
      </c>
    </row>
    <row r="6" spans="1:12">
      <c r="A6" s="64">
        <v>1</v>
      </c>
      <c r="B6" s="64">
        <v>3</v>
      </c>
      <c r="C6" s="64" t="s">
        <v>124</v>
      </c>
      <c r="D6" s="64">
        <v>31</v>
      </c>
      <c r="E6" s="64" t="s">
        <v>125</v>
      </c>
      <c r="F6" s="64" t="s">
        <v>123</v>
      </c>
      <c r="G6" s="64" t="s">
        <v>107</v>
      </c>
      <c r="H6" s="64">
        <v>997</v>
      </c>
      <c r="I6" s="64">
        <v>982</v>
      </c>
      <c r="J6" s="64" t="s">
        <v>107</v>
      </c>
      <c r="K6" s="64">
        <v>101</v>
      </c>
      <c r="L6" s="64">
        <v>84.2365532484</v>
      </c>
    </row>
    <row r="7" spans="1:12">
      <c r="A7" s="64">
        <v>2</v>
      </c>
      <c r="B7" s="64">
        <v>3</v>
      </c>
      <c r="C7" s="64" t="s">
        <v>124</v>
      </c>
      <c r="D7" s="64">
        <v>32</v>
      </c>
      <c r="E7" s="64" t="s">
        <v>46</v>
      </c>
      <c r="F7" s="64" t="s">
        <v>123</v>
      </c>
      <c r="G7" s="64" t="s">
        <v>107</v>
      </c>
      <c r="H7" s="64">
        <v>997</v>
      </c>
      <c r="I7" s="64">
        <v>982</v>
      </c>
      <c r="J7" s="64" t="s">
        <v>107</v>
      </c>
      <c r="K7" s="64">
        <v>62</v>
      </c>
      <c r="L7" s="64">
        <v>50.425751662400003</v>
      </c>
    </row>
    <row r="8" spans="1:12">
      <c r="A8" s="64">
        <v>3</v>
      </c>
      <c r="B8" s="64">
        <v>4</v>
      </c>
      <c r="C8" s="64" t="s">
        <v>126</v>
      </c>
      <c r="D8" s="64">
        <v>41</v>
      </c>
      <c r="E8" s="64" t="s">
        <v>127</v>
      </c>
      <c r="F8" s="64" t="s">
        <v>123</v>
      </c>
      <c r="G8" s="64" t="s">
        <v>107</v>
      </c>
      <c r="H8" s="64">
        <v>997</v>
      </c>
      <c r="I8" s="64">
        <v>982</v>
      </c>
      <c r="J8" s="64" t="s">
        <v>107</v>
      </c>
      <c r="K8" s="64">
        <v>66</v>
      </c>
      <c r="L8" s="64">
        <v>216.20318604600001</v>
      </c>
    </row>
    <row r="9" spans="1:12">
      <c r="A9" s="64">
        <v>4</v>
      </c>
      <c r="B9" s="64">
        <v>998</v>
      </c>
      <c r="C9" s="64" t="s">
        <v>43</v>
      </c>
      <c r="D9" s="64">
        <v>998</v>
      </c>
      <c r="E9" s="64" t="s">
        <v>43</v>
      </c>
      <c r="F9" s="64" t="s">
        <v>123</v>
      </c>
      <c r="G9" s="64" t="s">
        <v>107</v>
      </c>
      <c r="H9" s="64">
        <v>997</v>
      </c>
      <c r="I9" s="64">
        <v>982</v>
      </c>
      <c r="J9" s="64" t="s">
        <v>107</v>
      </c>
      <c r="K9" s="64">
        <v>72</v>
      </c>
      <c r="L9" s="64">
        <v>206.656944942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2024-09-14T00:48:05Z</dcterms:modified>
</cp:coreProperties>
</file>