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MiguelS\754\03MAPS\output\EMSR754\AOI06\DEL_PRODUCT\FCT\EMSR754_AOI06_DEL_PRODUCT_v1\20240920_tabla1\"/>
    </mc:Choice>
  </mc:AlternateContent>
  <xr:revisionPtr revIDLastSave="0" documentId="13_ncr:1_{9A27D3EF-3C59-4C7A-A432-91DD19B0D383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2" l="1"/>
  <c r="B43" i="2"/>
  <c r="B27" i="2"/>
  <c r="B26" i="2"/>
</calcChain>
</file>

<file path=xl/sharedStrings.xml><?xml version="1.0" encoding="utf-8"?>
<sst xmlns="http://schemas.openxmlformats.org/spreadsheetml/2006/main" count="332" uniqueCount="112">
  <si>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</si>
  <si>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</si>
  <si>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</si>
  <si>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</si>
  <si>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</si>
  <si>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06 Thai Binh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</si>
  <si>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</si>
  <si>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</si>
  <si>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</si>
  <si>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</si>
  <si>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</si>
  <si>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</si>
  <si>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</si>
  <si>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</si>
  <si>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</si>
  <si>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</si>
  <si>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</si>
  <si>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</si>
  <si>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</si>
  <si>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</si>
  <si>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</si>
  <si>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</si>
  <si>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</si>
  <si>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</si>
  <si>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</si>
  <si>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</si>
  <si>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</si>
  <si>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</si>
  <si>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</si>
  <si>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</si>
  <si>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</si>
  <si>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</si>
  <si>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</si>
  <si>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</si>
  <si>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</si>
  <si>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</si>
  <si>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</si>
  <si>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</si>
  <si>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</si>
  <si>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</si>
  <si>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</si>
  <si>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</si>
  <si>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</si>
  <si>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</si>
  <si>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</si>
  <si>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</si>
  <si>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</si>
  <si>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</si>
  <si>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06 Thai Binh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</si>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</sst>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topLeftCell="A28" zoomScale="70" zoomScaleNormal="70" workbookViewId="0">
      <selection activeCell="C55" sqref="C5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53.5450451309</v>
      </c>
    </row>
    <row r="6" spans="1:11">
      <c r="B6" s="33" t="s">
        <v>12</v>
      </c>
      <c r="C6" s="33"/>
      <c r="D6" s="34" t="s">
        <v>11</v>
      </c>
      <c r="E6" s="33"/>
      <c r="F6" s="35">
        <v>15.6879994811</v>
      </c>
    </row>
    <row r="7" spans="1:11">
      <c r="B7" s="23" t="s">
        <v>13</v>
      </c>
      <c r="C7" s="27" t="s">
        <v>14</v>
      </c>
      <c r="D7" s="28"/>
      <c r="E7" s="61">
        <v>350</v>
      </c>
      <c r="F7" s="60">
        <v>310000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0.32107187259999997</v>
      </c>
      <c r="F8" s="41">
        <v>3144.6545181199999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4.1461446499000001</v>
      </c>
      <c r="F9" s="45">
        <v>599.45659133599997</v>
      </c>
    </row>
    <row r="10" spans="1:11">
      <c r="B10" s="36" t="s">
        <v>18</v>
      </c>
      <c r="C10" s="46" t="s">
        <v>19</v>
      </c>
      <c r="D10" s="37" t="s">
        <v>20</v>
      </c>
      <c r="E10" s="41">
        <v>0</v>
      </c>
      <c r="F10" s="41">
        <v>32.885255923599999</v>
      </c>
    </row>
    <row r="11" spans="1:11">
      <c r="B11" s="47"/>
      <c r="C11" s="48" t="s">
        <v>21</v>
      </c>
      <c r="D11" s="49" t="s">
        <v>20</v>
      </c>
      <c r="E11" s="50">
        <v>0</v>
      </c>
      <c r="F11" s="50">
        <v>67.950186398400007</v>
      </c>
    </row>
    <row r="12" spans="1:11">
      <c r="B12" s="47"/>
      <c r="C12" s="48" t="s">
        <v>22</v>
      </c>
      <c r="D12" s="49" t="s">
        <v>20</v>
      </c>
      <c r="E12" s="50">
        <v>0</v>
      </c>
      <c r="F12" s="50">
        <v>39.919197410499997</v>
      </c>
    </row>
    <row r="13" spans="1:11">
      <c r="B13" s="47"/>
      <c r="C13" s="48" t="s">
        <v>23</v>
      </c>
      <c r="D13" s="49" t="s">
        <v>20</v>
      </c>
      <c r="E13" s="50">
        <v>8.6655065599999997E-2</v>
      </c>
      <c r="F13" s="50">
        <v>1054.8102147300001</v>
      </c>
    </row>
    <row r="14" spans="1:11">
      <c r="B14" s="42"/>
      <c r="C14" s="43" t="s">
        <v>24</v>
      </c>
      <c r="D14" s="44" t="s">
        <v>20</v>
      </c>
      <c r="E14" s="45">
        <v>0</v>
      </c>
      <c r="F14" s="45">
        <v>62.929133604900002</v>
      </c>
    </row>
    <row r="15" spans="1:11">
      <c r="B15" s="36" t="s">
        <v>25</v>
      </c>
      <c r="C15" s="46" t="s">
        <v>26</v>
      </c>
      <c r="D15" s="37" t="s">
        <v>11</v>
      </c>
      <c r="E15" s="41">
        <v>0</v>
      </c>
      <c r="F15" s="41">
        <v>79.378496191300002</v>
      </c>
    </row>
    <row r="16" spans="1:11">
      <c r="B16" s="42"/>
      <c r="C16" s="43" t="s">
        <v>27</v>
      </c>
      <c r="D16" s="44" t="s">
        <v>20</v>
      </c>
      <c r="E16" s="45">
        <v>0</v>
      </c>
      <c r="F16" s="45">
        <v>21.053799072899999</v>
      </c>
    </row>
    <row r="17" spans="2:6">
      <c r="B17" s="51" t="s">
        <v>28</v>
      </c>
      <c r="C17" s="52" t="s">
        <v>29</v>
      </c>
      <c r="D17" s="37" t="s">
        <v>11</v>
      </c>
      <c r="E17" s="41">
        <v>39.964270024500003</v>
      </c>
      <c r="F17" s="53">
        <v>8700.2461983699995</v>
      </c>
    </row>
    <row r="18" spans="2:6">
      <c r="B18" s="54"/>
      <c r="C18" s="55" t="s">
        <v>30</v>
      </c>
      <c r="D18" s="49" t="s">
        <v>11</v>
      </c>
      <c r="E18" s="50">
        <v>25.254824370200001</v>
      </c>
      <c r="F18" s="56">
        <v>7065.6204408399999</v>
      </c>
    </row>
    <row r="19" spans="2:6">
      <c r="B19" s="54"/>
      <c r="C19" s="55" t="s">
        <v>31</v>
      </c>
      <c r="D19" s="49" t="s">
        <v>11</v>
      </c>
      <c r="E19" s="50">
        <v>2.5792982621</v>
      </c>
      <c r="F19" s="56">
        <v>177.286259573</v>
      </c>
    </row>
    <row r="20" spans="2:6">
      <c r="B20" s="54"/>
      <c r="C20" s="55" t="s">
        <v>32</v>
      </c>
      <c r="D20" s="49" t="s">
        <v>11</v>
      </c>
      <c r="E20" s="50">
        <v>1.4347655693000001</v>
      </c>
      <c r="F20" s="56">
        <v>75.004417257599997</v>
      </c>
    </row>
    <row r="21" spans="2:6">
      <c r="B21" s="57"/>
      <c r="C21" s="58" t="s">
        <v>33</v>
      </c>
      <c r="D21" s="44" t="s">
        <v>11</v>
      </c>
      <c r="E21" s="45">
        <v>0</v>
      </c>
      <c r="F21" s="59">
        <v>18.183280529499999</v>
      </c>
    </row>
    <row r="22" spans="2:6">
      <c r="B22" s="5"/>
      <c r="C22" s="14"/>
      <c r="D22" s="7"/>
      <c r="E22" s="7"/>
      <c r="F22" s="10"/>
    </row>
    <row r="23" spans="2:6">
      <c r="B23" s="5"/>
      <c r="C23" s="14"/>
      <c r="D23" s="7"/>
      <c r="E23" s="7"/>
      <c r="F23" s="10"/>
    </row>
    <row r="24" spans="2:6">
      <c r="B24" s="62" t="s">
        <v>34</v>
      </c>
      <c r="C24" s="14"/>
      <c r="D24" s="7"/>
      <c r="E24" s="7"/>
    </row>
    <row r="25" spans="2:6">
      <c r="B25" s="32" t="s">
        <v>35</v>
      </c>
      <c r="C25" s="14"/>
      <c r="D25" s="7"/>
      <c r="E25" s="7"/>
    </row>
    <row r="26" spans="2:6">
      <c r="B2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14"/>
      <c r="D26" s="7"/>
      <c r="E26" s="7"/>
    </row>
    <row r="27" spans="2:6">
      <c r="B27" s="32" t="str">
        <f>CONCATENATE(CHAR(169)," European Union / Copernicus Emergency Management Service")</f>
        <v>© European Union / Copernicus Emergency Management Service</v>
      </c>
      <c r="C27" s="14"/>
      <c r="D27" s="7"/>
      <c r="E27" s="7"/>
    </row>
    <row r="28" spans="2:6">
      <c r="B28" s="5"/>
      <c r="C28" s="14"/>
      <c r="D28" s="7"/>
      <c r="E28" s="7"/>
    </row>
    <row r="29" spans="2:6">
      <c r="B29" s="5"/>
      <c r="C29" s="14"/>
      <c r="D29" s="7"/>
      <c r="E29" s="7"/>
    </row>
    <row r="30" spans="2:6">
      <c r="B30" s="62" t="s">
        <v>36</v>
      </c>
      <c r="C30" s="14"/>
      <c r="D30" s="7"/>
      <c r="E30" s="7"/>
    </row>
    <row r="31" spans="2:6">
      <c r="B31" s="32" t="s">
        <v>37</v>
      </c>
      <c r="C31" s="14"/>
      <c r="D31" s="7"/>
      <c r="E31" s="7"/>
    </row>
    <row r="32" spans="2:6">
      <c r="B32" s="32" t="s">
        <v>38</v>
      </c>
      <c r="C32" s="14"/>
      <c r="D32" s="7"/>
      <c r="E32" s="64" t="s">
        <v>39</v>
      </c>
    </row>
    <row r="33" spans="2:5">
      <c r="B33" s="32" t="s">
        <v>40</v>
      </c>
      <c r="C33" s="16"/>
      <c r="D33" s="7"/>
      <c r="E33" s="7"/>
    </row>
    <row r="34" spans="2:5">
      <c r="B34" s="32" t="s">
        <v>41</v>
      </c>
      <c r="C34" s="16"/>
      <c r="D34" s="7"/>
      <c r="E34" s="7"/>
    </row>
    <row r="35" spans="2:5">
      <c r="B35" s="5"/>
      <c r="C35" s="16"/>
      <c r="D35" s="7"/>
      <c r="E35" s="7"/>
    </row>
    <row r="36" spans="2:5">
      <c r="B36" s="5"/>
      <c r="C36" s="16"/>
      <c r="D36" s="7"/>
      <c r="E36" s="7"/>
    </row>
    <row r="37" spans="2:5">
      <c r="B37" s="62" t="s">
        <v>42</v>
      </c>
      <c r="C37" s="16"/>
      <c r="D37" s="7"/>
      <c r="E37" s="7"/>
    </row>
    <row r="38" spans="2:5">
      <c r="B38" s="32" t="s">
        <v>43</v>
      </c>
      <c r="C38" s="16"/>
      <c r="D38" s="7"/>
      <c r="E38" s="7"/>
    </row>
    <row r="39" spans="2:5">
      <c r="B39" s="32" t="s">
        <v>44</v>
      </c>
      <c r="C39" s="16"/>
      <c r="D39" s="7"/>
      <c r="E39" s="7"/>
    </row>
    <row r="40" spans="2:5">
      <c r="B40" s="5"/>
      <c r="C40" s="16"/>
      <c r="D40" s="7"/>
      <c r="E40" s="7"/>
    </row>
    <row r="41" spans="2:5">
      <c r="B41" s="5"/>
      <c r="C41" s="16"/>
      <c r="D41" s="7"/>
      <c r="E41" s="7"/>
    </row>
    <row r="42" spans="2:5">
      <c r="B42" s="62" t="s">
        <v>45</v>
      </c>
      <c r="C42" s="16"/>
      <c r="D42" s="7"/>
      <c r="E42" s="7"/>
    </row>
    <row r="43" spans="2:5">
      <c r="B4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3" s="16"/>
      <c r="D43" s="7"/>
      <c r="E43" s="7"/>
    </row>
    <row r="45" spans="2:5">
      <c r="B45" s="32" t="s">
        <v>46</v>
      </c>
    </row>
    <row r="46" spans="2:5">
      <c r="B46" s="32" t="s">
        <v>47</v>
      </c>
    </row>
    <row r="47" spans="2:5">
      <c r="B47" s="76" t="str">
        <f>CONCATENATE("Digital Elevation Model: FABDEM (ForestAndBuildingsremovedCopernicusDEM) removes building and tree height biases from the Copernicus GLO 30 Digital Elevation Model (DEM) (Airbus,2020).")</f>
        <v>Digital Elevation Model: FABDEM (ForestAndBuildingsremovedCopernicusDEM) removes building and tree height biases from the Copernicus GLO 30 Digital Elevation Model (DEM) (Airbus,2020).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2" width="17" customWidth="1"/>
  </cols>
  <sheetData>
    <row r="1" spans="1:10">
      <c r="A1" t="s">
        <v>48</v>
      </c>
    </row>
    <row r="3" spans="1:10" ht="38.25">
      <c r="A3" s="65" t="s">
        <v>49</v>
      </c>
      <c r="B3" s="65" t="s">
        <v>50</v>
      </c>
      <c r="C3" s="65" t="s">
        <v>51</v>
      </c>
      <c r="D3" s="65" t="s">
        <v>52</v>
      </c>
      <c r="E3" s="65" t="s">
        <v>53</v>
      </c>
      <c r="F3" s="65" t="s">
        <v>54</v>
      </c>
      <c r="G3" s="65" t="s">
        <v>55</v>
      </c>
      <c r="H3" s="65" t="s">
        <v>56</v>
      </c>
      <c r="I3" s="65" t="s">
        <v>57</v>
      </c>
      <c r="J3" s="65" t="s">
        <v>58</v>
      </c>
    </row>
    <row r="4" spans="1:10" ht="67.5">
      <c r="A4" s="66" t="s">
        <v>59</v>
      </c>
      <c r="B4" s="67" t="s">
        <v>60</v>
      </c>
      <c r="C4" s="67" t="s">
        <v>61</v>
      </c>
      <c r="D4" s="67" t="s">
        <v>62</v>
      </c>
      <c r="E4" s="67" t="s">
        <v>63</v>
      </c>
      <c r="F4" s="67" t="s">
        <v>64</v>
      </c>
      <c r="G4" s="67" t="s">
        <v>65</v>
      </c>
      <c r="H4" s="67" t="s">
        <v>65</v>
      </c>
      <c r="I4" s="67" t="s">
        <v>65</v>
      </c>
      <c r="J4" s="67" t="s">
        <v>66</v>
      </c>
    </row>
    <row r="5" spans="1:10">
      <c r="A5" s="68" t="s">
        <v>9</v>
      </c>
      <c r="B5" s="69">
        <v>306009</v>
      </c>
      <c r="C5" s="70">
        <v>289828</v>
      </c>
      <c r="D5" s="70">
        <v>324592</v>
      </c>
      <c r="E5" s="70">
        <v>304546</v>
      </c>
      <c r="F5" s="70">
        <v>302274</v>
      </c>
      <c r="G5" s="71">
        <v>305450</v>
      </c>
      <c r="H5" s="71">
        <v>11151</v>
      </c>
      <c r="I5" s="71">
        <v>3.7</v>
      </c>
      <c r="J5" s="72" t="s">
        <v>67</v>
      </c>
    </row>
    <row r="6" spans="1:10">
      <c r="A6" s="68" t="s">
        <v>68</v>
      </c>
      <c r="B6" s="69">
        <v>343</v>
      </c>
      <c r="C6" s="70">
        <v>931</v>
      </c>
      <c r="D6" s="70">
        <v>1174</v>
      </c>
      <c r="E6" s="70">
        <v>769</v>
      </c>
      <c r="F6" s="70">
        <v>737</v>
      </c>
      <c r="G6" s="71">
        <v>791</v>
      </c>
      <c r="H6" s="71">
        <v>272</v>
      </c>
      <c r="I6" s="71">
        <v>34.4</v>
      </c>
      <c r="J6" s="73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70</v>
      </c>
    </row>
    <row r="4" spans="1:8">
      <c r="A4" s="31" t="s">
        <v>71</v>
      </c>
      <c r="B4" s="31" t="s">
        <v>72</v>
      </c>
      <c r="C4" s="31" t="s">
        <v>73</v>
      </c>
      <c r="D4" s="31" t="s">
        <v>74</v>
      </c>
      <c r="E4" s="31" t="s">
        <v>75</v>
      </c>
      <c r="F4" s="31" t="s">
        <v>76</v>
      </c>
      <c r="G4" s="31" t="s">
        <v>77</v>
      </c>
      <c r="H4" s="31" t="s">
        <v>78</v>
      </c>
    </row>
    <row r="5" spans="1:8">
      <c r="A5" s="32">
        <v>0</v>
      </c>
      <c r="B5" s="32" t="s">
        <v>79</v>
      </c>
      <c r="C5" s="32" t="s">
        <v>80</v>
      </c>
      <c r="D5" s="32" t="s">
        <v>81</v>
      </c>
      <c r="E5" s="32" t="s">
        <v>10</v>
      </c>
      <c r="F5" s="32">
        <v>2</v>
      </c>
      <c r="G5" s="32">
        <v>78</v>
      </c>
      <c r="H5" s="32">
        <v>53.5450451309</v>
      </c>
    </row>
    <row r="6" spans="1:8">
      <c r="A6" s="32">
        <v>1</v>
      </c>
      <c r="B6" s="32" t="s">
        <v>79</v>
      </c>
      <c r="C6" s="32" t="s">
        <v>80</v>
      </c>
      <c r="D6" s="32" t="s">
        <v>81</v>
      </c>
      <c r="E6" s="32" t="s">
        <v>12</v>
      </c>
      <c r="F6" s="32">
        <v>2</v>
      </c>
      <c r="G6" s="32">
        <v>11</v>
      </c>
      <c r="H6" s="32">
        <v>15.6879994811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82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78</v>
      </c>
    </row>
    <row r="5" spans="1:12">
      <c r="A5" s="32">
        <v>0</v>
      </c>
      <c r="B5" s="32">
        <v>12</v>
      </c>
      <c r="C5" s="32" t="s">
        <v>90</v>
      </c>
      <c r="D5" s="32">
        <v>127</v>
      </c>
      <c r="E5" s="32" t="s">
        <v>17</v>
      </c>
      <c r="F5" s="32" t="s">
        <v>91</v>
      </c>
      <c r="G5" s="32" t="s">
        <v>92</v>
      </c>
      <c r="H5" s="32">
        <v>997</v>
      </c>
      <c r="I5" s="32">
        <v>1</v>
      </c>
      <c r="J5" s="32" t="s">
        <v>93</v>
      </c>
      <c r="K5" s="32">
        <v>232</v>
      </c>
      <c r="L5" s="32">
        <v>336.98875686600002</v>
      </c>
    </row>
    <row r="6" spans="1:12">
      <c r="A6" s="32">
        <v>1</v>
      </c>
      <c r="B6" s="32">
        <v>12</v>
      </c>
      <c r="C6" s="32" t="s">
        <v>90</v>
      </c>
      <c r="D6" s="32">
        <v>127</v>
      </c>
      <c r="E6" s="32" t="s">
        <v>17</v>
      </c>
      <c r="F6" s="32" t="s">
        <v>91</v>
      </c>
      <c r="G6" s="32" t="s">
        <v>92</v>
      </c>
      <c r="H6" s="32">
        <v>997</v>
      </c>
      <c r="I6" s="32">
        <v>994</v>
      </c>
      <c r="J6" s="32" t="s">
        <v>93</v>
      </c>
      <c r="K6" s="32">
        <v>97</v>
      </c>
      <c r="L6" s="32">
        <v>262.46783447000001</v>
      </c>
    </row>
    <row r="7" spans="1:12">
      <c r="A7" s="32">
        <v>2</v>
      </c>
      <c r="B7" s="32">
        <v>11</v>
      </c>
      <c r="C7" s="32" t="s">
        <v>16</v>
      </c>
      <c r="D7" s="32">
        <v>997</v>
      </c>
      <c r="E7" s="32" t="s">
        <v>93</v>
      </c>
      <c r="F7" s="32" t="s">
        <v>91</v>
      </c>
      <c r="G7" s="32" t="s">
        <v>92</v>
      </c>
      <c r="H7" s="32">
        <v>997</v>
      </c>
      <c r="I7" s="32">
        <v>994</v>
      </c>
      <c r="J7" s="32" t="s">
        <v>93</v>
      </c>
      <c r="K7" s="32">
        <v>3483</v>
      </c>
      <c r="L7" s="32">
        <v>3144.6545181199999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94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78</v>
      </c>
    </row>
    <row r="5" spans="1:12">
      <c r="A5" s="32">
        <v>0</v>
      </c>
      <c r="B5" s="32">
        <v>12</v>
      </c>
      <c r="C5" s="32" t="s">
        <v>90</v>
      </c>
      <c r="D5" s="32">
        <v>127</v>
      </c>
      <c r="E5" s="32" t="s">
        <v>17</v>
      </c>
      <c r="F5" s="32" t="s">
        <v>91</v>
      </c>
      <c r="G5" s="32" t="s">
        <v>92</v>
      </c>
      <c r="H5" s="32">
        <v>997</v>
      </c>
      <c r="I5" s="32">
        <v>1</v>
      </c>
      <c r="J5" s="32" t="s">
        <v>93</v>
      </c>
      <c r="K5" s="32">
        <v>13</v>
      </c>
      <c r="L5" s="32">
        <v>4.1461446499000001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93</v>
      </c>
      <c r="F6" s="32" t="s">
        <v>91</v>
      </c>
      <c r="G6" s="32" t="s">
        <v>92</v>
      </c>
      <c r="H6" s="32">
        <v>997</v>
      </c>
      <c r="I6" s="32">
        <v>994</v>
      </c>
      <c r="J6" s="32" t="s">
        <v>93</v>
      </c>
      <c r="K6" s="32">
        <v>4</v>
      </c>
      <c r="L6" s="32">
        <v>0.32107187259999997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95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96</v>
      </c>
    </row>
    <row r="5" spans="1:12">
      <c r="A5" s="32">
        <v>0</v>
      </c>
      <c r="B5" s="32">
        <v>211</v>
      </c>
      <c r="C5" s="32" t="s">
        <v>97</v>
      </c>
      <c r="D5" s="32">
        <v>2111</v>
      </c>
      <c r="E5" s="32" t="s">
        <v>19</v>
      </c>
      <c r="F5" s="32" t="s">
        <v>91</v>
      </c>
      <c r="G5" s="32" t="s">
        <v>93</v>
      </c>
      <c r="H5" s="32">
        <v>997</v>
      </c>
      <c r="I5" s="32">
        <v>994</v>
      </c>
      <c r="J5" s="32" t="s">
        <v>93</v>
      </c>
      <c r="K5" s="32">
        <v>37</v>
      </c>
      <c r="L5" s="32">
        <v>32.885255923599999</v>
      </c>
    </row>
    <row r="6" spans="1:12">
      <c r="A6" s="32">
        <v>1</v>
      </c>
      <c r="B6" s="32">
        <v>211</v>
      </c>
      <c r="C6" s="32" t="s">
        <v>97</v>
      </c>
      <c r="D6" s="32">
        <v>21120</v>
      </c>
      <c r="E6" s="32" t="s">
        <v>21</v>
      </c>
      <c r="F6" s="32" t="s">
        <v>91</v>
      </c>
      <c r="G6" s="32" t="s">
        <v>93</v>
      </c>
      <c r="H6" s="32">
        <v>997</v>
      </c>
      <c r="I6" s="32">
        <v>1</v>
      </c>
      <c r="J6" s="32" t="s">
        <v>93</v>
      </c>
      <c r="K6" s="32">
        <v>2</v>
      </c>
      <c r="L6" s="32">
        <v>16.632841064800001</v>
      </c>
    </row>
    <row r="7" spans="1:12">
      <c r="A7" s="32">
        <v>2</v>
      </c>
      <c r="B7" s="32">
        <v>211</v>
      </c>
      <c r="C7" s="32" t="s">
        <v>97</v>
      </c>
      <c r="D7" s="32">
        <v>21120</v>
      </c>
      <c r="E7" s="32" t="s">
        <v>21</v>
      </c>
      <c r="F7" s="32" t="s">
        <v>91</v>
      </c>
      <c r="G7" s="32" t="s">
        <v>93</v>
      </c>
      <c r="H7" s="32">
        <v>997</v>
      </c>
      <c r="I7" s="32">
        <v>994</v>
      </c>
      <c r="J7" s="32" t="s">
        <v>93</v>
      </c>
      <c r="K7" s="32">
        <v>61</v>
      </c>
      <c r="L7" s="32">
        <v>51.317345333600002</v>
      </c>
    </row>
    <row r="8" spans="1:12">
      <c r="A8" s="32">
        <v>3</v>
      </c>
      <c r="B8" s="32">
        <v>211</v>
      </c>
      <c r="C8" s="32" t="s">
        <v>97</v>
      </c>
      <c r="D8" s="32">
        <v>21121</v>
      </c>
      <c r="E8" s="32" t="s">
        <v>22</v>
      </c>
      <c r="F8" s="32" t="s">
        <v>91</v>
      </c>
      <c r="G8" s="32" t="s">
        <v>93</v>
      </c>
      <c r="H8" s="32">
        <v>997</v>
      </c>
      <c r="I8" s="32">
        <v>994</v>
      </c>
      <c r="J8" s="32" t="s">
        <v>93</v>
      </c>
      <c r="K8" s="32">
        <v>40</v>
      </c>
      <c r="L8" s="32">
        <v>39.919197410499997</v>
      </c>
    </row>
    <row r="9" spans="1:12">
      <c r="A9" s="32">
        <v>4</v>
      </c>
      <c r="B9" s="32">
        <v>211</v>
      </c>
      <c r="C9" s="32" t="s">
        <v>97</v>
      </c>
      <c r="D9" s="32">
        <v>21122</v>
      </c>
      <c r="E9" s="32" t="s">
        <v>23</v>
      </c>
      <c r="F9" s="32" t="s">
        <v>91</v>
      </c>
      <c r="G9" s="32" t="s">
        <v>93</v>
      </c>
      <c r="H9" s="32">
        <v>997</v>
      </c>
      <c r="I9" s="32">
        <v>994</v>
      </c>
      <c r="J9" s="32" t="s">
        <v>93</v>
      </c>
      <c r="K9" s="32">
        <v>6556</v>
      </c>
      <c r="L9" s="32">
        <v>1054.8102147300001</v>
      </c>
    </row>
    <row r="10" spans="1:12">
      <c r="A10" s="32">
        <v>5</v>
      </c>
      <c r="B10" s="32">
        <v>211</v>
      </c>
      <c r="C10" s="32" t="s">
        <v>97</v>
      </c>
      <c r="D10" s="32">
        <v>21124</v>
      </c>
      <c r="E10" s="32" t="s">
        <v>24</v>
      </c>
      <c r="F10" s="32" t="s">
        <v>91</v>
      </c>
      <c r="G10" s="32" t="s">
        <v>93</v>
      </c>
      <c r="H10" s="32">
        <v>997</v>
      </c>
      <c r="I10" s="32">
        <v>994</v>
      </c>
      <c r="J10" s="32" t="s">
        <v>93</v>
      </c>
      <c r="K10" s="32">
        <v>140</v>
      </c>
      <c r="L10" s="32">
        <v>62.929133604900002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96</v>
      </c>
    </row>
    <row r="5" spans="1:12">
      <c r="A5" s="32">
        <v>0</v>
      </c>
      <c r="B5" s="32">
        <v>211</v>
      </c>
      <c r="C5" s="32" t="s">
        <v>97</v>
      </c>
      <c r="D5" s="32">
        <v>21122</v>
      </c>
      <c r="E5" s="32" t="s">
        <v>23</v>
      </c>
      <c r="F5" s="32" t="s">
        <v>91</v>
      </c>
      <c r="G5" s="32" t="s">
        <v>93</v>
      </c>
      <c r="H5" s="32">
        <v>997</v>
      </c>
      <c r="I5" s="32">
        <v>994</v>
      </c>
      <c r="J5" s="32" t="s">
        <v>93</v>
      </c>
      <c r="K5" s="32">
        <v>2</v>
      </c>
      <c r="L5" s="32">
        <v>8.6655065599999997E-2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99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78</v>
      </c>
    </row>
    <row r="5" spans="1:12">
      <c r="A5" s="32">
        <v>0</v>
      </c>
      <c r="B5" s="32">
        <v>24</v>
      </c>
      <c r="C5" s="32" t="s">
        <v>100</v>
      </c>
      <c r="D5" s="32">
        <v>241</v>
      </c>
      <c r="E5" s="32" t="s">
        <v>26</v>
      </c>
      <c r="F5" s="32" t="s">
        <v>91</v>
      </c>
      <c r="G5" s="32" t="s">
        <v>93</v>
      </c>
      <c r="H5" s="32">
        <v>997</v>
      </c>
      <c r="I5" s="32">
        <v>994</v>
      </c>
      <c r="J5" s="32" t="s">
        <v>93</v>
      </c>
      <c r="K5" s="32">
        <v>36</v>
      </c>
      <c r="L5" s="32">
        <v>79.378496191300002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96</v>
      </c>
    </row>
    <row r="5" spans="1:12">
      <c r="A5" s="32">
        <v>0</v>
      </c>
      <c r="B5" s="32">
        <v>22</v>
      </c>
      <c r="C5" s="32" t="s">
        <v>102</v>
      </c>
      <c r="D5" s="32">
        <v>221</v>
      </c>
      <c r="E5" s="32" t="s">
        <v>27</v>
      </c>
      <c r="F5" s="32" t="s">
        <v>91</v>
      </c>
      <c r="G5" s="32" t="s">
        <v>93</v>
      </c>
      <c r="H5" s="32">
        <v>997</v>
      </c>
      <c r="I5" s="32">
        <v>994</v>
      </c>
      <c r="J5" s="32" t="s">
        <v>93</v>
      </c>
      <c r="K5" s="32">
        <v>4</v>
      </c>
      <c r="L5" s="32">
        <v>21.053799072899999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78</v>
      </c>
    </row>
    <row r="5" spans="1:12">
      <c r="A5" s="32">
        <v>0</v>
      </c>
      <c r="B5" s="32">
        <v>2</v>
      </c>
      <c r="C5" s="32" t="s">
        <v>104</v>
      </c>
      <c r="D5" s="32">
        <v>24</v>
      </c>
      <c r="E5" s="32" t="s">
        <v>105</v>
      </c>
      <c r="F5" s="32" t="s">
        <v>106</v>
      </c>
      <c r="G5" s="32" t="s">
        <v>93</v>
      </c>
      <c r="H5" s="32">
        <v>997</v>
      </c>
      <c r="I5" s="32">
        <v>982</v>
      </c>
      <c r="J5" s="32" t="s">
        <v>93</v>
      </c>
      <c r="K5" s="32">
        <v>119</v>
      </c>
      <c r="L5" s="32">
        <v>8700.2461983699995</v>
      </c>
    </row>
    <row r="6" spans="1:12">
      <c r="A6" s="32">
        <v>1</v>
      </c>
      <c r="B6" s="32">
        <v>3</v>
      </c>
      <c r="C6" s="32" t="s">
        <v>107</v>
      </c>
      <c r="D6" s="32">
        <v>31</v>
      </c>
      <c r="E6" s="32" t="s">
        <v>108</v>
      </c>
      <c r="F6" s="32" t="s">
        <v>106</v>
      </c>
      <c r="G6" s="32" t="s">
        <v>93</v>
      </c>
      <c r="H6" s="32">
        <v>997</v>
      </c>
      <c r="I6" s="32">
        <v>982</v>
      </c>
      <c r="J6" s="32" t="s">
        <v>93</v>
      </c>
      <c r="K6" s="32">
        <v>14</v>
      </c>
      <c r="L6" s="32">
        <v>18.183280529499999</v>
      </c>
    </row>
    <row r="7" spans="1:12">
      <c r="A7" s="32">
        <v>2</v>
      </c>
      <c r="B7" s="32">
        <v>3</v>
      </c>
      <c r="C7" s="32" t="s">
        <v>107</v>
      </c>
      <c r="D7" s="32">
        <v>32</v>
      </c>
      <c r="E7" s="32" t="s">
        <v>32</v>
      </c>
      <c r="F7" s="32" t="s">
        <v>106</v>
      </c>
      <c r="G7" s="32" t="s">
        <v>93</v>
      </c>
      <c r="H7" s="32">
        <v>997</v>
      </c>
      <c r="I7" s="32">
        <v>982</v>
      </c>
      <c r="J7" s="32" t="s">
        <v>93</v>
      </c>
      <c r="K7" s="32">
        <v>42</v>
      </c>
      <c r="L7" s="32">
        <v>75.004417257599997</v>
      </c>
    </row>
    <row r="8" spans="1:12">
      <c r="A8" s="32">
        <v>3</v>
      </c>
      <c r="B8" s="32">
        <v>4</v>
      </c>
      <c r="C8" s="32" t="s">
        <v>109</v>
      </c>
      <c r="D8" s="32">
        <v>41</v>
      </c>
      <c r="E8" s="32" t="s">
        <v>110</v>
      </c>
      <c r="F8" s="32" t="s">
        <v>106</v>
      </c>
      <c r="G8" s="32" t="s">
        <v>93</v>
      </c>
      <c r="H8" s="32">
        <v>997</v>
      </c>
      <c r="I8" s="32">
        <v>982</v>
      </c>
      <c r="J8" s="32" t="s">
        <v>93</v>
      </c>
      <c r="K8" s="32">
        <v>85</v>
      </c>
      <c r="L8" s="32">
        <v>177.286259573</v>
      </c>
    </row>
    <row r="9" spans="1:12">
      <c r="A9" s="32">
        <v>4</v>
      </c>
      <c r="B9" s="32">
        <v>998</v>
      </c>
      <c r="C9" s="32" t="s">
        <v>30</v>
      </c>
      <c r="D9" s="32">
        <v>998</v>
      </c>
      <c r="E9" s="32" t="s">
        <v>30</v>
      </c>
      <c r="F9" s="32" t="s">
        <v>106</v>
      </c>
      <c r="G9" s="32" t="s">
        <v>93</v>
      </c>
      <c r="H9" s="32">
        <v>997</v>
      </c>
      <c r="I9" s="32">
        <v>982</v>
      </c>
      <c r="J9" s="32" t="s">
        <v>93</v>
      </c>
      <c r="K9" s="32">
        <v>191</v>
      </c>
      <c r="L9" s="32">
        <v>7065.6204408399999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71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75</v>
      </c>
      <c r="H4" s="31" t="s">
        <v>76</v>
      </c>
      <c r="I4" s="31" t="s">
        <v>88</v>
      </c>
      <c r="J4" s="31" t="s">
        <v>89</v>
      </c>
      <c r="K4" s="31" t="s">
        <v>77</v>
      </c>
      <c r="L4" s="31" t="s">
        <v>78</v>
      </c>
    </row>
    <row r="5" spans="1:12">
      <c r="A5" s="32">
        <v>0</v>
      </c>
      <c r="B5" s="32">
        <v>2</v>
      </c>
      <c r="C5" s="32" t="s">
        <v>104</v>
      </c>
      <c r="D5" s="32">
        <v>24</v>
      </c>
      <c r="E5" s="32" t="s">
        <v>105</v>
      </c>
      <c r="F5" s="32" t="s">
        <v>106</v>
      </c>
      <c r="G5" s="32" t="s">
        <v>93</v>
      </c>
      <c r="H5" s="32">
        <v>997</v>
      </c>
      <c r="I5" s="32">
        <v>982</v>
      </c>
      <c r="J5" s="32" t="s">
        <v>93</v>
      </c>
      <c r="K5" s="32">
        <v>12</v>
      </c>
      <c r="L5" s="32">
        <v>39.964270024500003</v>
      </c>
    </row>
    <row r="6" spans="1:12">
      <c r="A6" s="32">
        <v>1</v>
      </c>
      <c r="B6" s="32">
        <v>3</v>
      </c>
      <c r="C6" s="32" t="s">
        <v>107</v>
      </c>
      <c r="D6" s="32">
        <v>32</v>
      </c>
      <c r="E6" s="32" t="s">
        <v>32</v>
      </c>
      <c r="F6" s="32" t="s">
        <v>106</v>
      </c>
      <c r="G6" s="32" t="s">
        <v>93</v>
      </c>
      <c r="H6" s="32">
        <v>997</v>
      </c>
      <c r="I6" s="32">
        <v>982</v>
      </c>
      <c r="J6" s="32" t="s">
        <v>93</v>
      </c>
      <c r="K6" s="32">
        <v>9</v>
      </c>
      <c r="L6" s="32">
        <v>1.4347655693000001</v>
      </c>
    </row>
    <row r="7" spans="1:12">
      <c r="A7" s="32">
        <v>2</v>
      </c>
      <c r="B7" s="32">
        <v>4</v>
      </c>
      <c r="C7" s="32" t="s">
        <v>109</v>
      </c>
      <c r="D7" s="32">
        <v>41</v>
      </c>
      <c r="E7" s="32" t="s">
        <v>110</v>
      </c>
      <c r="F7" s="32" t="s">
        <v>106</v>
      </c>
      <c r="G7" s="32" t="s">
        <v>93</v>
      </c>
      <c r="H7" s="32">
        <v>997</v>
      </c>
      <c r="I7" s="32">
        <v>982</v>
      </c>
      <c r="J7" s="32" t="s">
        <v>93</v>
      </c>
      <c r="K7" s="32">
        <v>22</v>
      </c>
      <c r="L7" s="32">
        <v>2.5792982621</v>
      </c>
    </row>
    <row r="8" spans="1:12">
      <c r="A8" s="32">
        <v>3</v>
      </c>
      <c r="B8" s="32">
        <v>998</v>
      </c>
      <c r="C8" s="32" t="s">
        <v>30</v>
      </c>
      <c r="D8" s="32">
        <v>998</v>
      </c>
      <c r="E8" s="32" t="s">
        <v>30</v>
      </c>
      <c r="F8" s="32" t="s">
        <v>106</v>
      </c>
      <c r="G8" s="32" t="s">
        <v>93</v>
      </c>
      <c r="H8" s="32">
        <v>997</v>
      </c>
      <c r="I8" s="32">
        <v>982</v>
      </c>
      <c r="J8" s="32" t="s">
        <v>93</v>
      </c>
      <c r="K8" s="32">
        <v>31</v>
      </c>
      <c r="L8" s="32">
        <v>25.254824370200001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2024-09-20T13:49:42Z</dcterms:modified>
</cp:coreProperties>
</file>