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754-AOI-10-HAI-DUONG\03MAPS\output\EMSR754\AOI10\DEL_PRODUCT\FCT\EMSR754_AOI10_DEL_PRODUCT_v1\20240914_DEL\"/>
    </mc:Choice>
  </mc:AlternateContent>
  <xr:revisionPtr revIDLastSave="0" documentId="13_ncr:1_{6662B4B9-683F-4CFE-AE26-17C940762F6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facilitiesA_v1_aoi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5" i="2" l="1"/>
  <c r="B54" i="2"/>
  <c r="B50" i="2"/>
  <c r="B34" i="2"/>
  <c r="B33" i="2"/>
</calcChain>
</file>

<file path=xl/sharedStrings.xml><?xml version="1.0" encoding="utf-8"?>
<sst xmlns="http://schemas.openxmlformats.org/spreadsheetml/2006/main" count="416" uniqueCount="122">
  <si>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</si>
  <si>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</si>
  <si>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</si>
  <si>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</si>
  <si>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</si>
  <si>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EMSR754 AOI: 10 Hai Duong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</si>
  <si>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</si>
  <si>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</si>
  <si>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</si>
  <si>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</si>
  <si>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</si>
  <si>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</si>
  <si>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</si>
  <si>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</si>
  <si>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</si>
  <si>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</si>
  <si>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</si>
  <si>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</si>
  <si>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</si>
  <si>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</si>
  <si>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</si>
  <si>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</si>
  <si>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</si>
  <si>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</si>
  <si>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</si>
  <si>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</si>
  <si>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</si>
  <si>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</si>
  <si>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</si>
  <si>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</si>
  <si>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</si>
  <si>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</si>
  <si>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</si>
  <si>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</si>
  <si>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</si>
  <si>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</si>
  <si>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>Other</t>
  </si>
  <si>
    <t xml:space="preserve">Inland wetlands </t>
  </si>
  <si>
    <t>Shrub and/or herbaceous vegetation association</t>
  </si>
  <si>
    <t xml:space="preserve">Forests </t>
  </si>
  <si>
    <t>Open spaces with little or no vegetation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</si>
  <si>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</si>
  <si>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</si>
  <si>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</si>
  <si>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</si>
  <si>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</si>
  <si>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</si>
  <si>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</si>
  <si>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</si>
  <si>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</si>
  <si>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</si>
  <si>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</si>
  <si>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</si>
  <si>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</si>
  <si>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</si>
  <si>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10 Hai Duong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</si>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</sst>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6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" fillId="0" borderId="0" xfId="0" applyFon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7"/>
  <sheetViews>
    <sheetView showGridLines="0" tabSelected="1" topLeftCell="A28" zoomScaleNormal="100" workbookViewId="0">
      <selection activeCell="B53" sqref="B53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6" t="s">
        <v>7</v>
      </c>
      <c r="D4" s="77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1199.9682992</v>
      </c>
    </row>
    <row r="6" spans="1:11">
      <c r="B6" s="23" t="s">
        <v>12</v>
      </c>
      <c r="C6" s="27" t="s">
        <v>13</v>
      </c>
      <c r="D6" s="28"/>
      <c r="E6" s="61">
        <v>2100</v>
      </c>
      <c r="F6" s="60">
        <v>420000</v>
      </c>
      <c r="G6" s="2"/>
      <c r="H6" s="2"/>
      <c r="I6" s="3"/>
      <c r="J6" s="3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0.88325000509999996</v>
      </c>
      <c r="F7" s="41">
        <v>1722.9598102445</v>
      </c>
      <c r="G7" s="2"/>
      <c r="H7" s="2"/>
      <c r="I7" s="8"/>
      <c r="J7" s="7"/>
      <c r="K7" s="9"/>
    </row>
    <row r="8" spans="1:11">
      <c r="B8" s="42"/>
      <c r="C8" s="43" t="s">
        <v>16</v>
      </c>
      <c r="D8" s="44" t="s">
        <v>11</v>
      </c>
      <c r="E8" s="45">
        <v>0</v>
      </c>
      <c r="F8" s="45">
        <v>3.872404006</v>
      </c>
      <c r="G8" s="2"/>
      <c r="H8" s="2"/>
      <c r="I8" s="8"/>
      <c r="J8" s="7"/>
      <c r="K8" s="9"/>
    </row>
    <row r="9" spans="1:11">
      <c r="B9" s="42"/>
      <c r="C9" s="43" t="s">
        <v>17</v>
      </c>
      <c r="D9" s="44" t="s">
        <v>11</v>
      </c>
      <c r="E9" s="45">
        <v>0</v>
      </c>
      <c r="F9" s="45">
        <v>1.5913605648</v>
      </c>
      <c r="G9" s="2"/>
      <c r="H9" s="2"/>
      <c r="I9" s="2"/>
      <c r="J9" s="7"/>
      <c r="K9" s="9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613.36292528199999</v>
      </c>
      <c r="G10" s="2"/>
      <c r="H10" s="2"/>
      <c r="I10" s="2"/>
      <c r="J10" s="7"/>
      <c r="K10" s="10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65.949377241999997</v>
      </c>
      <c r="G11" s="2"/>
      <c r="H11" s="2"/>
      <c r="I11" s="2"/>
      <c r="J11" s="7"/>
      <c r="K11" s="10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21.695885031100001</v>
      </c>
    </row>
    <row r="13" spans="1:11">
      <c r="B13" s="46"/>
      <c r="C13" s="47" t="s">
        <v>21</v>
      </c>
      <c r="D13" s="48" t="s">
        <v>11</v>
      </c>
      <c r="E13" s="49">
        <v>0.80129013520000003</v>
      </c>
      <c r="F13" s="49">
        <v>14.6512295267</v>
      </c>
    </row>
    <row r="14" spans="1:11">
      <c r="B14" s="36" t="s">
        <v>22</v>
      </c>
      <c r="C14" s="50" t="s">
        <v>23</v>
      </c>
      <c r="D14" s="37" t="s">
        <v>24</v>
      </c>
      <c r="E14" s="41">
        <v>0</v>
      </c>
      <c r="F14" s="41">
        <v>51.548065079499999</v>
      </c>
    </row>
    <row r="15" spans="1:11">
      <c r="B15" s="42"/>
      <c r="C15" s="43" t="s">
        <v>25</v>
      </c>
      <c r="D15" s="44" t="s">
        <v>24</v>
      </c>
      <c r="E15" s="45">
        <v>0</v>
      </c>
      <c r="F15" s="45">
        <v>5.7825052124000003</v>
      </c>
    </row>
    <row r="16" spans="1:11">
      <c r="B16" s="42"/>
      <c r="C16" s="43" t="s">
        <v>26</v>
      </c>
      <c r="D16" s="44" t="s">
        <v>24</v>
      </c>
      <c r="E16" s="45">
        <v>0.28643240660000002</v>
      </c>
      <c r="F16" s="45">
        <v>77.046432143199993</v>
      </c>
    </row>
    <row r="17" spans="2:6">
      <c r="B17" s="42"/>
      <c r="C17" s="43" t="s">
        <v>27</v>
      </c>
      <c r="D17" s="44" t="s">
        <v>24</v>
      </c>
      <c r="E17" s="45">
        <v>21.424180338399999</v>
      </c>
      <c r="F17" s="45">
        <v>1448.3888625</v>
      </c>
    </row>
    <row r="18" spans="2:6">
      <c r="B18" s="42"/>
      <c r="C18" s="43" t="s">
        <v>28</v>
      </c>
      <c r="D18" s="44" t="s">
        <v>24</v>
      </c>
      <c r="E18" s="45">
        <v>67.184769318400001</v>
      </c>
      <c r="F18" s="45">
        <v>204.76361612900001</v>
      </c>
    </row>
    <row r="19" spans="2:6">
      <c r="B19" s="46"/>
      <c r="C19" s="47" t="s">
        <v>29</v>
      </c>
      <c r="D19" s="48" t="s">
        <v>24</v>
      </c>
      <c r="E19" s="49">
        <v>0</v>
      </c>
      <c r="F19" s="49">
        <v>36.395170087399997</v>
      </c>
    </row>
    <row r="20" spans="2:6">
      <c r="B20" s="36" t="s">
        <v>30</v>
      </c>
      <c r="C20" s="50" t="s">
        <v>31</v>
      </c>
      <c r="D20" s="37" t="s">
        <v>11</v>
      </c>
      <c r="E20" s="41">
        <v>0</v>
      </c>
      <c r="F20" s="41">
        <v>2.1226904800000002E-2</v>
      </c>
    </row>
    <row r="21" spans="2:6">
      <c r="B21" s="42"/>
      <c r="C21" s="43" t="s">
        <v>32</v>
      </c>
      <c r="D21" s="44" t="s">
        <v>11</v>
      </c>
      <c r="E21" s="45">
        <v>0</v>
      </c>
      <c r="F21" s="45">
        <v>33.427843401899999</v>
      </c>
    </row>
    <row r="22" spans="2:6">
      <c r="B22" s="46"/>
      <c r="C22" s="47" t="s">
        <v>33</v>
      </c>
      <c r="D22" s="48" t="s">
        <v>24</v>
      </c>
      <c r="E22" s="49">
        <v>1.8923192531999999</v>
      </c>
      <c r="F22" s="49">
        <v>64.951110088199997</v>
      </c>
    </row>
    <row r="23" spans="2:6">
      <c r="B23" s="51" t="s">
        <v>34</v>
      </c>
      <c r="C23" s="52" t="s">
        <v>35</v>
      </c>
      <c r="D23" s="37" t="s">
        <v>11</v>
      </c>
      <c r="E23" s="41">
        <v>666.52506666199997</v>
      </c>
      <c r="F23" s="53">
        <v>8887.7206477799991</v>
      </c>
    </row>
    <row r="24" spans="2:6">
      <c r="B24" s="54"/>
      <c r="C24" s="55" t="s">
        <v>36</v>
      </c>
      <c r="D24" s="44" t="s">
        <v>11</v>
      </c>
      <c r="E24" s="45">
        <v>377.61082743999998</v>
      </c>
      <c r="F24" s="56">
        <v>9681.1453777999996</v>
      </c>
    </row>
    <row r="25" spans="2:6">
      <c r="B25" s="54"/>
      <c r="C25" s="55" t="s">
        <v>37</v>
      </c>
      <c r="D25" s="44" t="s">
        <v>11</v>
      </c>
      <c r="E25" s="45">
        <v>120.609671875</v>
      </c>
      <c r="F25" s="56">
        <v>613.58746759500002</v>
      </c>
    </row>
    <row r="26" spans="2:6">
      <c r="B26" s="54"/>
      <c r="C26" s="55" t="s">
        <v>38</v>
      </c>
      <c r="D26" s="44" t="s">
        <v>11</v>
      </c>
      <c r="E26" s="45">
        <v>30.783492815199999</v>
      </c>
      <c r="F26" s="56">
        <v>157.629541714</v>
      </c>
    </row>
    <row r="27" spans="2:6">
      <c r="B27" s="54"/>
      <c r="C27" s="55" t="s">
        <v>39</v>
      </c>
      <c r="D27" s="44" t="s">
        <v>11</v>
      </c>
      <c r="E27" s="45">
        <v>2.8540797187</v>
      </c>
      <c r="F27" s="56">
        <v>194.34130193300001</v>
      </c>
    </row>
    <row r="28" spans="2:6">
      <c r="B28" s="57"/>
      <c r="C28" s="58" t="s">
        <v>40</v>
      </c>
      <c r="D28" s="48" t="s">
        <v>11</v>
      </c>
      <c r="E28" s="49">
        <v>1.5852350085</v>
      </c>
      <c r="F28" s="59">
        <v>5.6645137635999996</v>
      </c>
    </row>
    <row r="29" spans="2:6">
      <c r="B29" s="5"/>
      <c r="C29" s="14"/>
      <c r="D29" s="7"/>
      <c r="E29" s="7"/>
      <c r="F29" s="10"/>
    </row>
    <row r="30" spans="2:6">
      <c r="B30" s="5"/>
      <c r="C30" s="14"/>
      <c r="D30" s="7"/>
      <c r="E30" s="7"/>
      <c r="F30" s="10"/>
    </row>
    <row r="31" spans="2:6">
      <c r="B31" s="62" t="s">
        <v>41</v>
      </c>
      <c r="C31" s="14"/>
      <c r="D31" s="7"/>
      <c r="E31" s="7"/>
    </row>
    <row r="32" spans="2:6">
      <c r="B32" s="32" t="s">
        <v>42</v>
      </c>
      <c r="C32" s="14"/>
      <c r="D32" s="7"/>
      <c r="E32" s="7"/>
    </row>
    <row r="33" spans="2:5">
      <c r="B33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3" s="14"/>
      <c r="D33" s="7"/>
      <c r="E33" s="7"/>
    </row>
    <row r="34" spans="2:5">
      <c r="B34" s="32" t="str">
        <f>CONCATENATE(CHAR(169)," European Union / Copernicus Emergency Management Service")</f>
        <v>© European Union / Copernicus Emergency Management Service</v>
      </c>
      <c r="C34" s="14"/>
      <c r="D34" s="7"/>
      <c r="E34" s="7"/>
    </row>
    <row r="35" spans="2:5">
      <c r="B35" s="5"/>
      <c r="C35" s="14"/>
      <c r="D35" s="7"/>
      <c r="E35" s="7"/>
    </row>
    <row r="36" spans="2:5">
      <c r="B36" s="5"/>
      <c r="C36" s="14"/>
      <c r="D36" s="7"/>
      <c r="E36" s="7"/>
    </row>
    <row r="37" spans="2:5">
      <c r="B37" s="62" t="s">
        <v>43</v>
      </c>
      <c r="C37" s="14"/>
      <c r="D37" s="7"/>
      <c r="E37" s="7"/>
    </row>
    <row r="38" spans="2:5">
      <c r="B38" s="32" t="s">
        <v>44</v>
      </c>
      <c r="C38" s="14"/>
      <c r="D38" s="7"/>
      <c r="E38" s="7"/>
    </row>
    <row r="39" spans="2:5">
      <c r="B39" s="32" t="s">
        <v>45</v>
      </c>
      <c r="C39" s="14"/>
      <c r="D39" s="7"/>
      <c r="E39" s="65" t="s">
        <v>46</v>
      </c>
    </row>
    <row r="40" spans="2:5">
      <c r="B40" s="32" t="s">
        <v>47</v>
      </c>
      <c r="C40" s="16"/>
      <c r="D40" s="7"/>
      <c r="E40" s="7"/>
    </row>
    <row r="41" spans="2:5">
      <c r="B41" s="32" t="s">
        <v>48</v>
      </c>
      <c r="C41" s="16"/>
      <c r="D41" s="7"/>
      <c r="E41" s="7"/>
    </row>
    <row r="42" spans="2:5">
      <c r="B42" s="5"/>
      <c r="C42" s="16"/>
      <c r="D42" s="7"/>
      <c r="E42" s="7"/>
    </row>
    <row r="43" spans="2:5">
      <c r="B43" s="5"/>
      <c r="C43" s="16"/>
      <c r="D43" s="7"/>
      <c r="E43" s="7"/>
    </row>
    <row r="44" spans="2:5">
      <c r="B44" s="62" t="s">
        <v>49</v>
      </c>
      <c r="C44" s="16"/>
      <c r="D44" s="7"/>
      <c r="E44" s="7"/>
    </row>
    <row r="45" spans="2:5">
      <c r="B45" s="32" t="s">
        <v>50</v>
      </c>
      <c r="C45" s="16"/>
      <c r="D45" s="7"/>
      <c r="E45" s="7"/>
    </row>
    <row r="46" spans="2:5">
      <c r="B46" s="32" t="s">
        <v>51</v>
      </c>
      <c r="C46" s="16"/>
      <c r="D46" s="7"/>
      <c r="E46" s="7"/>
    </row>
    <row r="47" spans="2:5">
      <c r="B47" s="5"/>
      <c r="C47" s="16"/>
      <c r="D47" s="7"/>
      <c r="E47" s="7"/>
    </row>
    <row r="48" spans="2:5">
      <c r="B48" s="5"/>
      <c r="C48" s="16"/>
      <c r="D48" s="7"/>
      <c r="E48" s="7"/>
    </row>
    <row r="49" spans="2:5">
      <c r="B49" s="62" t="s">
        <v>52</v>
      </c>
      <c r="C49" s="16"/>
      <c r="D49" s="7"/>
      <c r="E49" s="7"/>
    </row>
    <row r="50" spans="2:5">
      <c r="B50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0" s="16"/>
      <c r="D50" s="7"/>
      <c r="E50" s="7"/>
    </row>
    <row r="51" spans="2:5">
      <c r="B51" s="64"/>
      <c r="C51" s="16"/>
      <c r="D51" s="7"/>
      <c r="E51" s="7"/>
    </row>
    <row r="52" spans="2:5">
      <c r="B52" s="32" t="s">
        <v>53</v>
      </c>
    </row>
    <row r="53" spans="2:5">
      <c r="B53" s="32" t="s">
        <v>54</v>
      </c>
    </row>
    <row r="54" spans="2:5">
      <c r="B54" s="75" t="str">
        <f>CONCATENATE("Digital Elevation Model: FABDEM (ForestAndBuildingsremovedCopernicusDEM) removes building and tree height","")</f>
        <v>Digital Elevation Model: FABDEM (ForestAndBuildingsremovedCopernicusDEM) removes building and tree height</v>
      </c>
    </row>
    <row r="55" spans="2:5">
      <c r="B55" s="75" t="str">
        <f>CONCATENATE("biases from the Copernicus GLO 30 Digital Elevation Model (DEM) (Airbus,2020).")</f>
        <v>biases from the Copernicus GLO 30 Digital Elevation Model (DEM) (Airbus,2020).</v>
      </c>
    </row>
    <row r="56" spans="2:5">
      <c r="B56" s="75"/>
    </row>
    <row r="57" spans="2:5">
      <c r="B57" s="75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2" width="17" customWidth="1"/>
  </cols>
  <sheetData>
    <row r="1" spans="1:10">
      <c r="A1" t="s">
        <v>55</v>
      </c>
    </row>
    <row r="3" spans="1:10" ht="38.25">
      <c r="A3" s="66" t="s">
        <v>56</v>
      </c>
      <c r="B3" s="66" t="s">
        <v>57</v>
      </c>
      <c r="C3" s="66" t="s">
        <v>58</v>
      </c>
      <c r="D3" s="66" t="s">
        <v>59</v>
      </c>
      <c r="E3" s="66" t="s">
        <v>60</v>
      </c>
      <c r="F3" s="66" t="s">
        <v>61</v>
      </c>
      <c r="G3" s="66" t="s">
        <v>62</v>
      </c>
      <c r="H3" s="66" t="s">
        <v>63</v>
      </c>
      <c r="I3" s="66" t="s">
        <v>64</v>
      </c>
      <c r="J3" s="66" t="s">
        <v>65</v>
      </c>
    </row>
    <row r="4" spans="1:10" ht="67.5">
      <c r="A4" s="67" t="s">
        <v>66</v>
      </c>
      <c r="B4" s="68" t="s">
        <v>67</v>
      </c>
      <c r="C4" s="68" t="s">
        <v>68</v>
      </c>
      <c r="D4" s="68" t="s">
        <v>69</v>
      </c>
      <c r="E4" s="68" t="s">
        <v>70</v>
      </c>
      <c r="F4" s="68" t="s">
        <v>71</v>
      </c>
      <c r="G4" s="68" t="s">
        <v>72</v>
      </c>
      <c r="H4" s="68" t="s">
        <v>72</v>
      </c>
      <c r="I4" s="68" t="s">
        <v>72</v>
      </c>
      <c r="J4" s="68" t="s">
        <v>73</v>
      </c>
    </row>
    <row r="5" spans="1:10">
      <c r="A5" s="69" t="s">
        <v>9</v>
      </c>
      <c r="B5" s="70">
        <v>416559</v>
      </c>
      <c r="C5" s="71">
        <v>382733</v>
      </c>
      <c r="D5" s="71">
        <v>480084</v>
      </c>
      <c r="E5" s="71">
        <v>389939</v>
      </c>
      <c r="F5" s="71">
        <v>411086</v>
      </c>
      <c r="G5" s="72">
        <v>416080</v>
      </c>
      <c r="H5" s="72">
        <v>34401</v>
      </c>
      <c r="I5" s="72">
        <v>8.3000000000000007</v>
      </c>
      <c r="J5" s="73" t="s">
        <v>74</v>
      </c>
    </row>
    <row r="6" spans="1:10">
      <c r="A6" s="69" t="s">
        <v>75</v>
      </c>
      <c r="B6" s="70">
        <v>2141</v>
      </c>
      <c r="C6" s="71">
        <v>21795</v>
      </c>
      <c r="D6" s="71">
        <v>16464</v>
      </c>
      <c r="E6" s="71">
        <v>7506</v>
      </c>
      <c r="F6" s="71">
        <v>15483</v>
      </c>
      <c r="G6" s="72">
        <v>12678</v>
      </c>
      <c r="H6" s="72">
        <v>6973</v>
      </c>
      <c r="I6" s="72">
        <v>55.000000000000007</v>
      </c>
      <c r="J6" s="74" t="s">
        <v>76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77</v>
      </c>
    </row>
    <row r="4" spans="1:8">
      <c r="A4" s="31" t="s">
        <v>78</v>
      </c>
      <c r="B4" s="31" t="s">
        <v>79</v>
      </c>
      <c r="C4" s="31" t="s">
        <v>80</v>
      </c>
      <c r="D4" s="31" t="s">
        <v>81</v>
      </c>
      <c r="E4" s="31" t="s">
        <v>82</v>
      </c>
      <c r="F4" s="31" t="s">
        <v>83</v>
      </c>
      <c r="G4" s="31" t="s">
        <v>84</v>
      </c>
      <c r="H4" s="31" t="s">
        <v>85</v>
      </c>
    </row>
    <row r="5" spans="1:8">
      <c r="A5" s="32">
        <v>0</v>
      </c>
      <c r="B5" s="32" t="s">
        <v>86</v>
      </c>
      <c r="C5" s="32" t="s">
        <v>87</v>
      </c>
      <c r="D5" s="32" t="s">
        <v>88</v>
      </c>
      <c r="E5" s="32" t="s">
        <v>10</v>
      </c>
      <c r="F5" s="32">
        <v>2</v>
      </c>
      <c r="G5" s="32">
        <v>138</v>
      </c>
      <c r="H5" s="32">
        <v>1199.9682992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89</v>
      </c>
    </row>
    <row r="4" spans="1:12">
      <c r="A4" s="31" t="s">
        <v>78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82</v>
      </c>
      <c r="H4" s="31" t="s">
        <v>83</v>
      </c>
      <c r="I4" s="31" t="s">
        <v>95</v>
      </c>
      <c r="J4" s="31" t="s">
        <v>96</v>
      </c>
      <c r="K4" s="31" t="s">
        <v>84</v>
      </c>
      <c r="L4" s="31" t="s">
        <v>85</v>
      </c>
    </row>
    <row r="5" spans="1:12">
      <c r="A5" s="32">
        <v>0</v>
      </c>
      <c r="B5" s="32">
        <v>11</v>
      </c>
      <c r="C5" s="32" t="s">
        <v>15</v>
      </c>
      <c r="D5" s="32">
        <v>997</v>
      </c>
      <c r="E5" s="32" t="s">
        <v>97</v>
      </c>
      <c r="F5" s="32" t="s">
        <v>98</v>
      </c>
      <c r="G5" s="32" t="s">
        <v>99</v>
      </c>
      <c r="H5" s="32">
        <v>997</v>
      </c>
      <c r="I5" s="32">
        <v>1</v>
      </c>
      <c r="J5" s="32" t="s">
        <v>97</v>
      </c>
      <c r="K5" s="32">
        <v>42</v>
      </c>
      <c r="L5" s="32">
        <v>62.841765604499997</v>
      </c>
    </row>
    <row r="6" spans="1:12">
      <c r="A6" s="32">
        <v>1</v>
      </c>
      <c r="B6" s="32">
        <v>11</v>
      </c>
      <c r="C6" s="32" t="s">
        <v>15</v>
      </c>
      <c r="D6" s="32">
        <v>997</v>
      </c>
      <c r="E6" s="32" t="s">
        <v>97</v>
      </c>
      <c r="F6" s="32" t="s">
        <v>98</v>
      </c>
      <c r="G6" s="32" t="s">
        <v>99</v>
      </c>
      <c r="H6" s="32">
        <v>997</v>
      </c>
      <c r="I6" s="32">
        <v>994</v>
      </c>
      <c r="J6" s="32" t="s">
        <v>97</v>
      </c>
      <c r="K6" s="32">
        <v>1635</v>
      </c>
      <c r="L6" s="32">
        <v>1660.1180446400001</v>
      </c>
    </row>
    <row r="7" spans="1:12">
      <c r="A7" s="32">
        <v>2</v>
      </c>
      <c r="B7" s="32">
        <v>12</v>
      </c>
      <c r="C7" s="32" t="s">
        <v>100</v>
      </c>
      <c r="D7" s="32">
        <v>122</v>
      </c>
      <c r="E7" s="32" t="s">
        <v>16</v>
      </c>
      <c r="F7" s="32" t="s">
        <v>98</v>
      </c>
      <c r="G7" s="32" t="s">
        <v>99</v>
      </c>
      <c r="H7" s="32">
        <v>997</v>
      </c>
      <c r="I7" s="32">
        <v>994</v>
      </c>
      <c r="J7" s="32" t="s">
        <v>97</v>
      </c>
      <c r="K7" s="32">
        <v>5</v>
      </c>
      <c r="L7" s="32">
        <v>3.872404006</v>
      </c>
    </row>
    <row r="8" spans="1:12">
      <c r="A8" s="32">
        <v>3</v>
      </c>
      <c r="B8" s="32">
        <v>12</v>
      </c>
      <c r="C8" s="32" t="s">
        <v>100</v>
      </c>
      <c r="D8" s="32">
        <v>123</v>
      </c>
      <c r="E8" s="32" t="s">
        <v>17</v>
      </c>
      <c r="F8" s="32" t="s">
        <v>98</v>
      </c>
      <c r="G8" s="32" t="s">
        <v>99</v>
      </c>
      <c r="H8" s="32">
        <v>997</v>
      </c>
      <c r="I8" s="32">
        <v>994</v>
      </c>
      <c r="J8" s="32" t="s">
        <v>97</v>
      </c>
      <c r="K8" s="32">
        <v>2</v>
      </c>
      <c r="L8" s="32">
        <v>1.5913605648</v>
      </c>
    </row>
    <row r="9" spans="1:12">
      <c r="A9" s="32">
        <v>4</v>
      </c>
      <c r="B9" s="32">
        <v>12</v>
      </c>
      <c r="C9" s="32" t="s">
        <v>100</v>
      </c>
      <c r="D9" s="32">
        <v>1251</v>
      </c>
      <c r="E9" s="32" t="s">
        <v>18</v>
      </c>
      <c r="F9" s="32" t="s">
        <v>98</v>
      </c>
      <c r="G9" s="32" t="s">
        <v>99</v>
      </c>
      <c r="H9" s="32">
        <v>997</v>
      </c>
      <c r="I9" s="32">
        <v>994</v>
      </c>
      <c r="J9" s="32" t="s">
        <v>97</v>
      </c>
      <c r="K9" s="32">
        <v>98</v>
      </c>
      <c r="L9" s="32">
        <v>613.36292528199999</v>
      </c>
    </row>
    <row r="10" spans="1:12">
      <c r="A10" s="32">
        <v>5</v>
      </c>
      <c r="B10" s="32">
        <v>12</v>
      </c>
      <c r="C10" s="32" t="s">
        <v>100</v>
      </c>
      <c r="D10" s="32">
        <v>1263</v>
      </c>
      <c r="E10" s="32" t="s">
        <v>19</v>
      </c>
      <c r="F10" s="32" t="s">
        <v>98</v>
      </c>
      <c r="G10" s="32" t="s">
        <v>99</v>
      </c>
      <c r="H10" s="32">
        <v>997</v>
      </c>
      <c r="I10" s="32">
        <v>994</v>
      </c>
      <c r="J10" s="32" t="s">
        <v>97</v>
      </c>
      <c r="K10" s="32">
        <v>48</v>
      </c>
      <c r="L10" s="32">
        <v>65.949377241999997</v>
      </c>
    </row>
    <row r="11" spans="1:12">
      <c r="A11" s="32">
        <v>6</v>
      </c>
      <c r="B11" s="32">
        <v>12</v>
      </c>
      <c r="C11" s="32" t="s">
        <v>100</v>
      </c>
      <c r="D11" s="32">
        <v>1264</v>
      </c>
      <c r="E11" s="32" t="s">
        <v>20</v>
      </c>
      <c r="F11" s="32" t="s">
        <v>98</v>
      </c>
      <c r="G11" s="32" t="s">
        <v>99</v>
      </c>
      <c r="H11" s="32">
        <v>997</v>
      </c>
      <c r="I11" s="32">
        <v>994</v>
      </c>
      <c r="J11" s="32" t="s">
        <v>97</v>
      </c>
      <c r="K11" s="32">
        <v>16</v>
      </c>
      <c r="L11" s="32">
        <v>21.695885031100001</v>
      </c>
    </row>
    <row r="12" spans="1:12">
      <c r="A12" s="32">
        <v>7</v>
      </c>
      <c r="B12" s="32">
        <v>12</v>
      </c>
      <c r="C12" s="32" t="s">
        <v>100</v>
      </c>
      <c r="D12" s="32">
        <v>1280</v>
      </c>
      <c r="E12" s="32" t="s">
        <v>21</v>
      </c>
      <c r="F12" s="32" t="s">
        <v>98</v>
      </c>
      <c r="G12" s="32" t="s">
        <v>99</v>
      </c>
      <c r="H12" s="32">
        <v>997</v>
      </c>
      <c r="I12" s="32">
        <v>994</v>
      </c>
      <c r="J12" s="32" t="s">
        <v>97</v>
      </c>
      <c r="K12" s="32">
        <v>47</v>
      </c>
      <c r="L12" s="32">
        <v>14.6512295267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101</v>
      </c>
    </row>
    <row r="4" spans="1:12">
      <c r="A4" s="31" t="s">
        <v>78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82</v>
      </c>
      <c r="H4" s="31" t="s">
        <v>83</v>
      </c>
      <c r="I4" s="31" t="s">
        <v>95</v>
      </c>
      <c r="J4" s="31" t="s">
        <v>96</v>
      </c>
      <c r="K4" s="31" t="s">
        <v>84</v>
      </c>
      <c r="L4" s="31" t="s">
        <v>85</v>
      </c>
    </row>
    <row r="5" spans="1:12">
      <c r="A5" s="32">
        <v>0</v>
      </c>
      <c r="B5" s="32">
        <v>11</v>
      </c>
      <c r="C5" s="32" t="s">
        <v>15</v>
      </c>
      <c r="D5" s="32">
        <v>997</v>
      </c>
      <c r="E5" s="32" t="s">
        <v>97</v>
      </c>
      <c r="F5" s="32" t="s">
        <v>98</v>
      </c>
      <c r="G5" s="32" t="s">
        <v>99</v>
      </c>
      <c r="H5" s="32">
        <v>997</v>
      </c>
      <c r="I5" s="32">
        <v>994</v>
      </c>
      <c r="J5" s="32" t="s">
        <v>97</v>
      </c>
      <c r="K5" s="32">
        <v>18</v>
      </c>
      <c r="L5" s="32">
        <v>0.88325000509999996</v>
      </c>
    </row>
    <row r="6" spans="1:12">
      <c r="A6" s="32">
        <v>1</v>
      </c>
      <c r="B6" s="32">
        <v>12</v>
      </c>
      <c r="C6" s="32" t="s">
        <v>100</v>
      </c>
      <c r="D6" s="32">
        <v>1280</v>
      </c>
      <c r="E6" s="32" t="s">
        <v>21</v>
      </c>
      <c r="F6" s="32" t="s">
        <v>98</v>
      </c>
      <c r="G6" s="32" t="s">
        <v>99</v>
      </c>
      <c r="H6" s="32">
        <v>997</v>
      </c>
      <c r="I6" s="32">
        <v>994</v>
      </c>
      <c r="J6" s="32" t="s">
        <v>97</v>
      </c>
      <c r="K6" s="32">
        <v>15</v>
      </c>
      <c r="L6" s="32">
        <v>0.80129013520000003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102</v>
      </c>
    </row>
    <row r="4" spans="1:12">
      <c r="A4" s="31" t="s">
        <v>78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82</v>
      </c>
      <c r="H4" s="31" t="s">
        <v>83</v>
      </c>
      <c r="I4" s="31" t="s">
        <v>95</v>
      </c>
      <c r="J4" s="31" t="s">
        <v>96</v>
      </c>
      <c r="K4" s="31" t="s">
        <v>84</v>
      </c>
      <c r="L4" s="31" t="s">
        <v>103</v>
      </c>
    </row>
    <row r="5" spans="1:12">
      <c r="A5" s="32">
        <v>0</v>
      </c>
      <c r="B5" s="32">
        <v>211</v>
      </c>
      <c r="C5" s="32" t="s">
        <v>104</v>
      </c>
      <c r="D5" s="32">
        <v>2111</v>
      </c>
      <c r="E5" s="32" t="s">
        <v>23</v>
      </c>
      <c r="F5" s="32" t="s">
        <v>98</v>
      </c>
      <c r="G5" s="32" t="s">
        <v>97</v>
      </c>
      <c r="H5" s="32">
        <v>997</v>
      </c>
      <c r="I5" s="32">
        <v>994</v>
      </c>
      <c r="J5" s="32" t="s">
        <v>97</v>
      </c>
      <c r="K5" s="32">
        <v>57</v>
      </c>
      <c r="L5" s="32">
        <v>51.548065079499999</v>
      </c>
    </row>
    <row r="6" spans="1:12">
      <c r="A6" s="32">
        <v>1</v>
      </c>
      <c r="B6" s="32">
        <v>211</v>
      </c>
      <c r="C6" s="32" t="s">
        <v>104</v>
      </c>
      <c r="D6" s="32">
        <v>21120</v>
      </c>
      <c r="E6" s="32" t="s">
        <v>25</v>
      </c>
      <c r="F6" s="32" t="s">
        <v>98</v>
      </c>
      <c r="G6" s="32" t="s">
        <v>97</v>
      </c>
      <c r="H6" s="32">
        <v>997</v>
      </c>
      <c r="I6" s="32">
        <v>994</v>
      </c>
      <c r="J6" s="32" t="s">
        <v>97</v>
      </c>
      <c r="K6" s="32">
        <v>21</v>
      </c>
      <c r="L6" s="32">
        <v>5.7825052124000003</v>
      </c>
    </row>
    <row r="7" spans="1:12">
      <c r="A7" s="32">
        <v>2</v>
      </c>
      <c r="B7" s="32">
        <v>211</v>
      </c>
      <c r="C7" s="32" t="s">
        <v>104</v>
      </c>
      <c r="D7" s="32">
        <v>21121</v>
      </c>
      <c r="E7" s="32" t="s">
        <v>26</v>
      </c>
      <c r="F7" s="32" t="s">
        <v>98</v>
      </c>
      <c r="G7" s="32" t="s">
        <v>97</v>
      </c>
      <c r="H7" s="32">
        <v>997</v>
      </c>
      <c r="I7" s="32">
        <v>994</v>
      </c>
      <c r="J7" s="32" t="s">
        <v>97</v>
      </c>
      <c r="K7" s="32">
        <v>149</v>
      </c>
      <c r="L7" s="32">
        <v>77.046432143199993</v>
      </c>
    </row>
    <row r="8" spans="1:12">
      <c r="A8" s="32">
        <v>3</v>
      </c>
      <c r="B8" s="32">
        <v>211</v>
      </c>
      <c r="C8" s="32" t="s">
        <v>104</v>
      </c>
      <c r="D8" s="32">
        <v>21122</v>
      </c>
      <c r="E8" s="32" t="s">
        <v>27</v>
      </c>
      <c r="F8" s="32" t="s">
        <v>98</v>
      </c>
      <c r="G8" s="32" t="s">
        <v>97</v>
      </c>
      <c r="H8" s="32">
        <v>997</v>
      </c>
      <c r="I8" s="32">
        <v>994</v>
      </c>
      <c r="J8" s="32" t="s">
        <v>97</v>
      </c>
      <c r="K8" s="32">
        <v>7123</v>
      </c>
      <c r="L8" s="32">
        <v>1448.3888625</v>
      </c>
    </row>
    <row r="9" spans="1:12">
      <c r="A9" s="32">
        <v>4</v>
      </c>
      <c r="B9" s="32">
        <v>211</v>
      </c>
      <c r="C9" s="32" t="s">
        <v>104</v>
      </c>
      <c r="D9" s="32">
        <v>21124</v>
      </c>
      <c r="E9" s="32" t="s">
        <v>28</v>
      </c>
      <c r="F9" s="32" t="s">
        <v>98</v>
      </c>
      <c r="G9" s="32" t="s">
        <v>97</v>
      </c>
      <c r="H9" s="32">
        <v>997</v>
      </c>
      <c r="I9" s="32">
        <v>994</v>
      </c>
      <c r="J9" s="32" t="s">
        <v>97</v>
      </c>
      <c r="K9" s="32">
        <v>769</v>
      </c>
      <c r="L9" s="32">
        <v>204.76361612900001</v>
      </c>
    </row>
    <row r="10" spans="1:12">
      <c r="A10" s="32">
        <v>5</v>
      </c>
      <c r="B10" s="32">
        <v>212</v>
      </c>
      <c r="C10" s="32" t="s">
        <v>105</v>
      </c>
      <c r="D10" s="32">
        <v>2121</v>
      </c>
      <c r="E10" s="32" t="s">
        <v>29</v>
      </c>
      <c r="F10" s="32" t="s">
        <v>98</v>
      </c>
      <c r="G10" s="32" t="s">
        <v>97</v>
      </c>
      <c r="H10" s="32">
        <v>997</v>
      </c>
      <c r="I10" s="32">
        <v>994</v>
      </c>
      <c r="J10" s="32" t="s">
        <v>97</v>
      </c>
      <c r="K10" s="32">
        <v>24</v>
      </c>
      <c r="L10" s="32">
        <v>36.395170087399997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106</v>
      </c>
    </row>
    <row r="4" spans="1:12">
      <c r="A4" s="31" t="s">
        <v>78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82</v>
      </c>
      <c r="H4" s="31" t="s">
        <v>83</v>
      </c>
      <c r="I4" s="31" t="s">
        <v>95</v>
      </c>
      <c r="J4" s="31" t="s">
        <v>96</v>
      </c>
      <c r="K4" s="31" t="s">
        <v>84</v>
      </c>
      <c r="L4" s="31" t="s">
        <v>103</v>
      </c>
    </row>
    <row r="5" spans="1:12">
      <c r="A5" s="32">
        <v>0</v>
      </c>
      <c r="B5" s="32">
        <v>211</v>
      </c>
      <c r="C5" s="32" t="s">
        <v>104</v>
      </c>
      <c r="D5" s="32">
        <v>21121</v>
      </c>
      <c r="E5" s="32" t="s">
        <v>26</v>
      </c>
      <c r="F5" s="32" t="s">
        <v>98</v>
      </c>
      <c r="G5" s="32" t="s">
        <v>97</v>
      </c>
      <c r="H5" s="32">
        <v>997</v>
      </c>
      <c r="I5" s="32">
        <v>994</v>
      </c>
      <c r="J5" s="32" t="s">
        <v>97</v>
      </c>
      <c r="K5" s="32">
        <v>3</v>
      </c>
      <c r="L5" s="32">
        <v>0.28643240660000002</v>
      </c>
    </row>
    <row r="6" spans="1:12">
      <c r="A6" s="32">
        <v>1</v>
      </c>
      <c r="B6" s="32">
        <v>211</v>
      </c>
      <c r="C6" s="32" t="s">
        <v>104</v>
      </c>
      <c r="D6" s="32">
        <v>21122</v>
      </c>
      <c r="E6" s="32" t="s">
        <v>27</v>
      </c>
      <c r="F6" s="32" t="s">
        <v>98</v>
      </c>
      <c r="G6" s="32" t="s">
        <v>97</v>
      </c>
      <c r="H6" s="32">
        <v>997</v>
      </c>
      <c r="I6" s="32">
        <v>994</v>
      </c>
      <c r="J6" s="32" t="s">
        <v>97</v>
      </c>
      <c r="K6" s="32">
        <v>147</v>
      </c>
      <c r="L6" s="32">
        <v>21.424180338399999</v>
      </c>
    </row>
    <row r="7" spans="1:12">
      <c r="A7" s="32">
        <v>2</v>
      </c>
      <c r="B7" s="32">
        <v>211</v>
      </c>
      <c r="C7" s="32" t="s">
        <v>104</v>
      </c>
      <c r="D7" s="32">
        <v>21124</v>
      </c>
      <c r="E7" s="32" t="s">
        <v>28</v>
      </c>
      <c r="F7" s="32" t="s">
        <v>98</v>
      </c>
      <c r="G7" s="32" t="s">
        <v>97</v>
      </c>
      <c r="H7" s="32">
        <v>997</v>
      </c>
      <c r="I7" s="32">
        <v>994</v>
      </c>
      <c r="J7" s="32" t="s">
        <v>97</v>
      </c>
      <c r="K7" s="32">
        <v>376</v>
      </c>
      <c r="L7" s="32">
        <v>67.184769318400001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107</v>
      </c>
    </row>
    <row r="4" spans="1:12">
      <c r="A4" s="31" t="s">
        <v>78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82</v>
      </c>
      <c r="H4" s="31" t="s">
        <v>83</v>
      </c>
      <c r="I4" s="31" t="s">
        <v>95</v>
      </c>
      <c r="J4" s="31" t="s">
        <v>96</v>
      </c>
      <c r="K4" s="31" t="s">
        <v>84</v>
      </c>
      <c r="L4" s="31" t="s">
        <v>85</v>
      </c>
    </row>
    <row r="5" spans="1:12">
      <c r="A5" s="32">
        <v>0</v>
      </c>
      <c r="B5" s="32">
        <v>23</v>
      </c>
      <c r="C5" s="32" t="s">
        <v>108</v>
      </c>
      <c r="D5" s="32">
        <v>2301</v>
      </c>
      <c r="E5" s="32" t="s">
        <v>31</v>
      </c>
      <c r="F5" s="32" t="s">
        <v>98</v>
      </c>
      <c r="G5" s="32" t="s">
        <v>97</v>
      </c>
      <c r="H5" s="32">
        <v>997</v>
      </c>
      <c r="I5" s="32">
        <v>994</v>
      </c>
      <c r="J5" s="32" t="s">
        <v>97</v>
      </c>
      <c r="K5" s="32">
        <v>1</v>
      </c>
      <c r="L5" s="32">
        <v>2.1226904800000002E-2</v>
      </c>
    </row>
    <row r="6" spans="1:12">
      <c r="A6" s="32">
        <v>1</v>
      </c>
      <c r="B6" s="32">
        <v>24</v>
      </c>
      <c r="C6" s="32" t="s">
        <v>109</v>
      </c>
      <c r="D6" s="32">
        <v>241</v>
      </c>
      <c r="E6" s="32" t="s">
        <v>32</v>
      </c>
      <c r="F6" s="32" t="s">
        <v>98</v>
      </c>
      <c r="G6" s="32" t="s">
        <v>97</v>
      </c>
      <c r="H6" s="32">
        <v>997</v>
      </c>
      <c r="I6" s="32">
        <v>994</v>
      </c>
      <c r="J6" s="32" t="s">
        <v>97</v>
      </c>
      <c r="K6" s="32">
        <v>13</v>
      </c>
      <c r="L6" s="32">
        <v>33.427843401899999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1" t="s">
        <v>78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82</v>
      </c>
      <c r="H4" s="31" t="s">
        <v>83</v>
      </c>
      <c r="I4" s="31" t="s">
        <v>95</v>
      </c>
      <c r="J4" s="31" t="s">
        <v>96</v>
      </c>
      <c r="K4" s="31" t="s">
        <v>84</v>
      </c>
      <c r="L4" s="31" t="s">
        <v>103</v>
      </c>
    </row>
    <row r="5" spans="1:12">
      <c r="A5" s="32">
        <v>0</v>
      </c>
      <c r="B5" s="32">
        <v>22</v>
      </c>
      <c r="C5" s="32" t="s">
        <v>111</v>
      </c>
      <c r="D5" s="32">
        <v>221</v>
      </c>
      <c r="E5" s="32" t="s">
        <v>33</v>
      </c>
      <c r="F5" s="32" t="s">
        <v>98</v>
      </c>
      <c r="G5" s="32" t="s">
        <v>97</v>
      </c>
      <c r="H5" s="32">
        <v>997</v>
      </c>
      <c r="I5" s="32">
        <v>994</v>
      </c>
      <c r="J5" s="32" t="s">
        <v>97</v>
      </c>
      <c r="K5" s="32">
        <v>24</v>
      </c>
      <c r="L5" s="32">
        <v>64.951110088199997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112</v>
      </c>
    </row>
    <row r="4" spans="1:12">
      <c r="A4" s="31" t="s">
        <v>78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82</v>
      </c>
      <c r="H4" s="31" t="s">
        <v>83</v>
      </c>
      <c r="I4" s="31" t="s">
        <v>95</v>
      </c>
      <c r="J4" s="31" t="s">
        <v>96</v>
      </c>
      <c r="K4" s="31" t="s">
        <v>84</v>
      </c>
      <c r="L4" s="31" t="s">
        <v>103</v>
      </c>
    </row>
    <row r="5" spans="1:12">
      <c r="A5" s="32">
        <v>0</v>
      </c>
      <c r="B5" s="32">
        <v>22</v>
      </c>
      <c r="C5" s="32" t="s">
        <v>111</v>
      </c>
      <c r="D5" s="32">
        <v>221</v>
      </c>
      <c r="E5" s="32" t="s">
        <v>33</v>
      </c>
      <c r="F5" s="32" t="s">
        <v>98</v>
      </c>
      <c r="G5" s="32" t="s">
        <v>97</v>
      </c>
      <c r="H5" s="32">
        <v>997</v>
      </c>
      <c r="I5" s="32">
        <v>994</v>
      </c>
      <c r="J5" s="32" t="s">
        <v>97</v>
      </c>
      <c r="K5" s="32">
        <v>4</v>
      </c>
      <c r="L5" s="32">
        <v>1.8923192531999999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113</v>
      </c>
    </row>
    <row r="4" spans="1:12">
      <c r="A4" s="31" t="s">
        <v>78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82</v>
      </c>
      <c r="H4" s="31" t="s">
        <v>83</v>
      </c>
      <c r="I4" s="31" t="s">
        <v>95</v>
      </c>
      <c r="J4" s="31" t="s">
        <v>96</v>
      </c>
      <c r="K4" s="31" t="s">
        <v>84</v>
      </c>
      <c r="L4" s="31" t="s">
        <v>85</v>
      </c>
    </row>
    <row r="5" spans="1:12">
      <c r="A5" s="32">
        <v>0</v>
      </c>
      <c r="B5" s="32">
        <v>2</v>
      </c>
      <c r="C5" s="32" t="s">
        <v>114</v>
      </c>
      <c r="D5" s="32">
        <v>24</v>
      </c>
      <c r="E5" s="32" t="s">
        <v>115</v>
      </c>
      <c r="F5" s="32" t="s">
        <v>116</v>
      </c>
      <c r="G5" s="32" t="s">
        <v>97</v>
      </c>
      <c r="H5" s="32">
        <v>997</v>
      </c>
      <c r="I5" s="32">
        <v>982</v>
      </c>
      <c r="J5" s="32" t="s">
        <v>97</v>
      </c>
      <c r="K5" s="32">
        <v>249</v>
      </c>
      <c r="L5" s="32">
        <v>8887.7206477799991</v>
      </c>
    </row>
    <row r="6" spans="1:12">
      <c r="A6" s="32">
        <v>1</v>
      </c>
      <c r="B6" s="32">
        <v>3</v>
      </c>
      <c r="C6" s="32" t="s">
        <v>117</v>
      </c>
      <c r="D6" s="32">
        <v>31</v>
      </c>
      <c r="E6" s="32" t="s">
        <v>118</v>
      </c>
      <c r="F6" s="32" t="s">
        <v>116</v>
      </c>
      <c r="G6" s="32" t="s">
        <v>97</v>
      </c>
      <c r="H6" s="32">
        <v>997</v>
      </c>
      <c r="I6" s="32">
        <v>982</v>
      </c>
      <c r="J6" s="32" t="s">
        <v>97</v>
      </c>
      <c r="K6" s="32">
        <v>132</v>
      </c>
      <c r="L6" s="32">
        <v>194.34130193300001</v>
      </c>
    </row>
    <row r="7" spans="1:12">
      <c r="A7" s="32">
        <v>2</v>
      </c>
      <c r="B7" s="32">
        <v>3</v>
      </c>
      <c r="C7" s="32" t="s">
        <v>117</v>
      </c>
      <c r="D7" s="32">
        <v>32</v>
      </c>
      <c r="E7" s="32" t="s">
        <v>38</v>
      </c>
      <c r="F7" s="32" t="s">
        <v>116</v>
      </c>
      <c r="G7" s="32" t="s">
        <v>97</v>
      </c>
      <c r="H7" s="32">
        <v>997</v>
      </c>
      <c r="I7" s="32">
        <v>982</v>
      </c>
      <c r="J7" s="32" t="s">
        <v>97</v>
      </c>
      <c r="K7" s="32">
        <v>109</v>
      </c>
      <c r="L7" s="32">
        <v>157.629541714</v>
      </c>
    </row>
    <row r="8" spans="1:12">
      <c r="A8" s="32">
        <v>3</v>
      </c>
      <c r="B8" s="32">
        <v>3</v>
      </c>
      <c r="C8" s="32" t="s">
        <v>117</v>
      </c>
      <c r="D8" s="32">
        <v>33</v>
      </c>
      <c r="E8" s="32" t="s">
        <v>40</v>
      </c>
      <c r="F8" s="32" t="s">
        <v>116</v>
      </c>
      <c r="G8" s="32" t="s">
        <v>97</v>
      </c>
      <c r="H8" s="32">
        <v>997</v>
      </c>
      <c r="I8" s="32">
        <v>982</v>
      </c>
      <c r="J8" s="32" t="s">
        <v>97</v>
      </c>
      <c r="K8" s="32">
        <v>5</v>
      </c>
      <c r="L8" s="32">
        <v>5.6645137635999996</v>
      </c>
    </row>
    <row r="9" spans="1:12">
      <c r="A9" s="32">
        <v>4</v>
      </c>
      <c r="B9" s="32">
        <v>4</v>
      </c>
      <c r="C9" s="32" t="s">
        <v>119</v>
      </c>
      <c r="D9" s="32">
        <v>41</v>
      </c>
      <c r="E9" s="32" t="s">
        <v>120</v>
      </c>
      <c r="F9" s="32" t="s">
        <v>116</v>
      </c>
      <c r="G9" s="32" t="s">
        <v>97</v>
      </c>
      <c r="H9" s="32">
        <v>997</v>
      </c>
      <c r="I9" s="32">
        <v>982</v>
      </c>
      <c r="J9" s="32" t="s">
        <v>97</v>
      </c>
      <c r="K9" s="32">
        <v>213</v>
      </c>
      <c r="L9" s="32">
        <v>613.58746759500002</v>
      </c>
    </row>
    <row r="10" spans="1:12">
      <c r="A10" s="32">
        <v>5</v>
      </c>
      <c r="B10" s="32">
        <v>998</v>
      </c>
      <c r="C10" s="32" t="s">
        <v>36</v>
      </c>
      <c r="D10" s="32">
        <v>998</v>
      </c>
      <c r="E10" s="32" t="s">
        <v>36</v>
      </c>
      <c r="F10" s="32" t="s">
        <v>116</v>
      </c>
      <c r="G10" s="32" t="s">
        <v>97</v>
      </c>
      <c r="H10" s="32">
        <v>997</v>
      </c>
      <c r="I10" s="32">
        <v>982</v>
      </c>
      <c r="J10" s="32" t="s">
        <v>97</v>
      </c>
      <c r="K10" s="32">
        <v>172</v>
      </c>
      <c r="L10" s="32">
        <v>9681.1453777999996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1" t="s">
        <v>78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82</v>
      </c>
      <c r="H4" s="31" t="s">
        <v>83</v>
      </c>
      <c r="I4" s="31" t="s">
        <v>95</v>
      </c>
      <c r="J4" s="31" t="s">
        <v>96</v>
      </c>
      <c r="K4" s="31" t="s">
        <v>84</v>
      </c>
      <c r="L4" s="31" t="s">
        <v>85</v>
      </c>
    </row>
    <row r="5" spans="1:12">
      <c r="A5" s="32">
        <v>0</v>
      </c>
      <c r="B5" s="32">
        <v>2</v>
      </c>
      <c r="C5" s="32" t="s">
        <v>114</v>
      </c>
      <c r="D5" s="32">
        <v>24</v>
      </c>
      <c r="E5" s="32" t="s">
        <v>115</v>
      </c>
      <c r="F5" s="32" t="s">
        <v>116</v>
      </c>
      <c r="G5" s="32" t="s">
        <v>97</v>
      </c>
      <c r="H5" s="32">
        <v>997</v>
      </c>
      <c r="I5" s="32">
        <v>982</v>
      </c>
      <c r="J5" s="32" t="s">
        <v>97</v>
      </c>
      <c r="K5" s="32">
        <v>61</v>
      </c>
      <c r="L5" s="32">
        <v>666.52506666199997</v>
      </c>
    </row>
    <row r="6" spans="1:12">
      <c r="A6" s="32">
        <v>1</v>
      </c>
      <c r="B6" s="32">
        <v>3</v>
      </c>
      <c r="C6" s="32" t="s">
        <v>117</v>
      </c>
      <c r="D6" s="32">
        <v>31</v>
      </c>
      <c r="E6" s="32" t="s">
        <v>118</v>
      </c>
      <c r="F6" s="32" t="s">
        <v>116</v>
      </c>
      <c r="G6" s="32" t="s">
        <v>97</v>
      </c>
      <c r="H6" s="32">
        <v>997</v>
      </c>
      <c r="I6" s="32">
        <v>982</v>
      </c>
      <c r="J6" s="32" t="s">
        <v>97</v>
      </c>
      <c r="K6" s="32">
        <v>7</v>
      </c>
      <c r="L6" s="32">
        <v>2.8540797187</v>
      </c>
    </row>
    <row r="7" spans="1:12">
      <c r="A7" s="32">
        <v>2</v>
      </c>
      <c r="B7" s="32">
        <v>3</v>
      </c>
      <c r="C7" s="32" t="s">
        <v>117</v>
      </c>
      <c r="D7" s="32">
        <v>32</v>
      </c>
      <c r="E7" s="32" t="s">
        <v>38</v>
      </c>
      <c r="F7" s="32" t="s">
        <v>116</v>
      </c>
      <c r="G7" s="32" t="s">
        <v>97</v>
      </c>
      <c r="H7" s="32">
        <v>997</v>
      </c>
      <c r="I7" s="32">
        <v>982</v>
      </c>
      <c r="J7" s="32" t="s">
        <v>97</v>
      </c>
      <c r="K7" s="32">
        <v>44</v>
      </c>
      <c r="L7" s="32">
        <v>30.783492815199999</v>
      </c>
    </row>
    <row r="8" spans="1:12">
      <c r="A8" s="32">
        <v>3</v>
      </c>
      <c r="B8" s="32">
        <v>3</v>
      </c>
      <c r="C8" s="32" t="s">
        <v>117</v>
      </c>
      <c r="D8" s="32">
        <v>33</v>
      </c>
      <c r="E8" s="32" t="s">
        <v>40</v>
      </c>
      <c r="F8" s="32" t="s">
        <v>116</v>
      </c>
      <c r="G8" s="32" t="s">
        <v>97</v>
      </c>
      <c r="H8" s="32">
        <v>997</v>
      </c>
      <c r="I8" s="32">
        <v>982</v>
      </c>
      <c r="J8" s="32" t="s">
        <v>97</v>
      </c>
      <c r="K8" s="32">
        <v>3</v>
      </c>
      <c r="L8" s="32">
        <v>1.5852350085</v>
      </c>
    </row>
    <row r="9" spans="1:12">
      <c r="A9" s="32">
        <v>4</v>
      </c>
      <c r="B9" s="32">
        <v>4</v>
      </c>
      <c r="C9" s="32" t="s">
        <v>119</v>
      </c>
      <c r="D9" s="32">
        <v>41</v>
      </c>
      <c r="E9" s="32" t="s">
        <v>120</v>
      </c>
      <c r="F9" s="32" t="s">
        <v>116</v>
      </c>
      <c r="G9" s="32" t="s">
        <v>97</v>
      </c>
      <c r="H9" s="32">
        <v>997</v>
      </c>
      <c r="I9" s="32">
        <v>982</v>
      </c>
      <c r="J9" s="32" t="s">
        <v>97</v>
      </c>
      <c r="K9" s="32">
        <v>90</v>
      </c>
      <c r="L9" s="32">
        <v>120.609671875</v>
      </c>
    </row>
    <row r="10" spans="1:12">
      <c r="A10" s="32">
        <v>5</v>
      </c>
      <c r="B10" s="32">
        <v>998</v>
      </c>
      <c r="C10" s="32" t="s">
        <v>36</v>
      </c>
      <c r="D10" s="32">
        <v>998</v>
      </c>
      <c r="E10" s="32" t="s">
        <v>36</v>
      </c>
      <c r="F10" s="32" t="s">
        <v>116</v>
      </c>
      <c r="G10" s="32" t="s">
        <v>97</v>
      </c>
      <c r="H10" s="32">
        <v>997</v>
      </c>
      <c r="I10" s="32">
        <v>982</v>
      </c>
      <c r="J10" s="32" t="s">
        <v>97</v>
      </c>
      <c r="K10" s="32">
        <v>37</v>
      </c>
      <c r="L10" s="32">
        <v>377.61082743999998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João Pedro Costa Roxo Laia</cp:lastModifiedBy>
  <cp:lastPrinted>2020-10-14T12:56:37Z</cp:lastPrinted>
  <dcterms:created xsi:type="dcterms:W3CDTF">2017-04-13T10:25:13Z</dcterms:created>
  <dcterms:modified xsi:type="dcterms:W3CDTF">2024-09-14T13:03:57Z</dcterms:modified>
</cp:coreProperties>
</file>