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E:\MiguelS\777\03MAPS\output\EMSR777\AOI05\DEL_PRODUCT\FCT\EMSR777_AOI05_DEL_PRODUCT_v1\20241123_tabla\"/>
    </mc:Choice>
  </mc:AlternateContent>
  <xr:revisionPtr revIDLastSave="0" documentId="13_ncr:1_{32CA1903-7A72-4D6B-AE15-C189417B19AB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builtUpA_v1_aoi" sheetId="5" r:id="rId5"/>
    <sheet name="_builtUpA_v1_aff" sheetId="6" r:id="rId6"/>
    <sheet name="_transportationA_v1_aoi" sheetId="7" r:id="rId7"/>
    <sheet name="_transportationL_v1_aoi" sheetId="8" r:id="rId8"/>
    <sheet name="_transportationL_v1_aff" sheetId="9" r:id="rId9"/>
    <sheet name="_facilitiesA_v1_aoi" sheetId="10" r:id="rId10"/>
    <sheet name="_facilitiesA_v1_aff" sheetId="11" r:id="rId11"/>
    <sheet name="_facilitiesL_v1_aoi" sheetId="12" r:id="rId12"/>
    <sheet name="_naturalLandUseA_v1_aoi" sheetId="13" r:id="rId13"/>
    <sheet name="_naturalLandUseA_v1_aff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1" i="2" l="1"/>
  <c r="B47" i="2"/>
  <c r="B31" i="2"/>
  <c r="B30" i="2"/>
</calcChain>
</file>

<file path=xl/sharedStrings.xml><?xml version="1.0" encoding="utf-8"?>
<sst xmlns="http://schemas.openxmlformats.org/spreadsheetml/2006/main" count="394" uniqueCount="120">
  <si>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</si>
  <si>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</si>
  <si>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</si>
  <si>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</si>
  <si>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</si>
  <si>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EMSR777 AOI: 05 Crooked Tree Delineation</t>
  </si>
  <si>
    <t>Consequences within the AOI</t>
  </si>
  <si>
    <t xml:space="preserve">Unit of measurement </t>
  </si>
  <si>
    <t>Affected</t>
  </si>
  <si>
    <t>Total in AOI</t>
  </si>
  <si>
    <t>Flooded area</t>
  </si>
  <si>
    <t>ha</t>
  </si>
  <si>
    <t>Estimated population</t>
  </si>
  <si>
    <t>Number of inhabitants</t>
  </si>
  <si>
    <t>Built-up</t>
  </si>
  <si>
    <t>Residential Buildings</t>
  </si>
  <si>
    <t>Office buildings</t>
  </si>
  <si>
    <t>Industrial buildings</t>
  </si>
  <si>
    <t>School, university and research buildings</t>
  </si>
  <si>
    <t>Cemetery</t>
  </si>
  <si>
    <t>Transportation</t>
  </si>
  <si>
    <t>Airfield runways</t>
  </si>
  <si>
    <t>Highways</t>
  </si>
  <si>
    <t>km</t>
  </si>
  <si>
    <t>Primary Road</t>
  </si>
  <si>
    <t>Secondary Road</t>
  </si>
  <si>
    <t>Local Road</t>
  </si>
  <si>
    <t>Cart Track</t>
  </si>
  <si>
    <t>Facilities</t>
  </si>
  <si>
    <t>Constructions for mining or extraction</t>
  </si>
  <si>
    <t>Sport and recreation constructions</t>
  </si>
  <si>
    <t>Long-distance pipelines, communication and electricity lines</t>
  </si>
  <si>
    <t>Land use</t>
  </si>
  <si>
    <t xml:space="preserve">Inland wetlands </t>
  </si>
  <si>
    <t xml:space="preserve">Heterogeneous agricultural areas </t>
  </si>
  <si>
    <t xml:space="preserve">Forests </t>
  </si>
  <si>
    <t>Shrub and/or herbaceous vegetation association</t>
  </si>
  <si>
    <t>Other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</si>
  <si>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</si>
  <si>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</si>
  <si>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</si>
  <si>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</si>
  <si>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</si>
  <si>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</si>
  <si>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</si>
  <si>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</si>
  <si>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</si>
  <si>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</si>
  <si>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</si>
  <si>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</si>
  <si>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(2012), refined by the producer, Globe Land 30 (2010), Copernicus Global Land Service: Land Cover (2019).</t>
  </si>
  <si>
    <t xml:space="preserve">Inset maps: JRC 2013, Natural Earth 2012, GeoNames 2015. </t>
  </si>
  <si>
    <t>AOI: 05 Crooked Tree</t>
  </si>
  <si>
    <t>Data Source</t>
  </si>
  <si>
    <t>WorldPop_Unconstrained_UNadj_2020</t>
  </si>
  <si>
    <t>GHS_POP_E2020_GLOBE_R2023A_4326_3ss_v1-0</t>
  </si>
  <si>
    <t>GPW_v4_Population_Count_Rev11_2020</t>
  </si>
  <si>
    <t>Landscan-Global-2022</t>
  </si>
  <si>
    <t>WorldPop_Constrained_UNadj_2020</t>
  </si>
  <si>
    <t>Mean</t>
  </si>
  <si>
    <t>Stdev</t>
  </si>
  <si>
    <t>CV in %</t>
  </si>
  <si>
    <t>Reliability</t>
  </si>
  <si>
    <t>Citations</t>
  </si>
  <si>
    <t xml:space="preserve">WorldPop (www.worldpop.org) 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</si>
  <si>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</si>
  <si>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</si>
  <si>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</si>
  <si>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</si>
  <si>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</si>
  <si>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&lt;20%_x000D_
good: 21%-40%_x000D_
moderate: 41%-60%_x000D_
poor: 61%-80%_x000D_
very poor: &gt;80%</t>
  </si>
  <si>
    <t>poor</t>
  </si>
  <si>
    <t>Total Affected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</si>
  <si>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</si>
  <si>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</si>
  <si>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</si>
  <si>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</si>
  <si>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</si>
  <si>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</si>
  <si>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</si>
  <si>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</si>
  <si>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</si>
  <si>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</si>
  <si>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</si>
  <si>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</si>
  <si>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</si>
  <si>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</si>
  <si>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</si>
  <si>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</si>
  <si>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</si>
  <si>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</si>
  <si>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</si>
  <si>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</si>
  <si>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</si>
  <si>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</si>
  <si>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</si>
  <si>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</si>
  <si>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Non-residential Buildings</t>
  </si>
  <si>
    <t>_builtUpA_v1_aff</t>
  </si>
  <si>
    <t>_transportationA_v1_aoi</t>
  </si>
  <si>
    <t>Airfield</t>
  </si>
  <si>
    <t>_transportationL_v1_aoi</t>
  </si>
  <si>
    <t>Length</t>
  </si>
  <si>
    <t>Highways, Streets and Roads</t>
  </si>
  <si>
    <t>_transportationL_v1_aff</t>
  </si>
  <si>
    <t>_facilitiesA_v1_aoi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</si>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</sst>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&quot;~&quot;\ ###,###"/>
    <numFmt numFmtId="167" formatCode="&quot;~&quot;\ ####"/>
  </numFmts>
  <fonts count="1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CC66"/>
        <bgColor rgb="FFFFCC66"/>
      </patternFill>
    </fill>
    <fill>
      <patternFill patternType="solid">
        <fgColor rgb="FFFF6600"/>
        <bgColor rgb="FFFF660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7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/>
    </xf>
    <xf numFmtId="0" fontId="0" fillId="0" borderId="9" xfId="0" applyBorder="1"/>
    <xf numFmtId="0" fontId="11" fillId="0" borderId="9" xfId="0" applyFont="1" applyBorder="1" applyAlignment="1">
      <alignment vertical="center"/>
    </xf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5" fontId="14" fillId="0" borderId="10" xfId="0" applyNumberFormat="1" applyFont="1" applyBorder="1" applyAlignment="1">
      <alignment horizontal="center" vertical="center"/>
    </xf>
    <xf numFmtId="166" fontId="14" fillId="0" borderId="5" xfId="0" applyNumberFormat="1" applyFont="1" applyBorder="1" applyAlignment="1">
      <alignment horizontal="center"/>
    </xf>
    <xf numFmtId="167" fontId="14" fillId="0" borderId="6" xfId="0" applyNumberFormat="1" applyFont="1" applyBorder="1" applyAlignment="1">
      <alignment horizontal="center"/>
    </xf>
    <xf numFmtId="0" fontId="15" fillId="0" borderId="0" xfId="0" applyFont="1"/>
    <xf numFmtId="0" fontId="16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0" borderId="7" xfId="0" applyBorder="1"/>
    <xf numFmtId="0" fontId="0" fillId="5" borderId="7" xfId="0" applyFill="1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" fillId="0" borderId="0" xfId="0" applyFont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36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53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52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4140625" defaultRowHeight="14.4"/>
  <cols>
    <col min="2" max="2" width="154.6640625" bestFit="1" customWidth="1"/>
  </cols>
  <sheetData>
    <row r="1" spans="2:2">
      <c r="B1" s="24"/>
    </row>
    <row r="2" spans="2:2" ht="20.25" customHeight="1">
      <c r="B2" s="25" t="s">
        <v>0</v>
      </c>
    </row>
    <row r="3" spans="2:2">
      <c r="B3" s="24"/>
    </row>
    <row r="4" spans="2:2" ht="15.75" customHeight="1">
      <c r="B4" s="29" t="s">
        <v>1</v>
      </c>
    </row>
    <row r="5" spans="2:2" ht="15.75" customHeight="1">
      <c r="B5" s="29" t="s">
        <v>2</v>
      </c>
    </row>
    <row r="6" spans="2:2" ht="15.75" customHeight="1">
      <c r="B6" s="29"/>
    </row>
    <row r="7" spans="2:2" ht="15.75" customHeight="1">
      <c r="B7" s="29" t="s">
        <v>3</v>
      </c>
    </row>
    <row r="8" spans="2:2" ht="15.75" customHeight="1">
      <c r="B8" s="29"/>
    </row>
    <row r="9" spans="2:2" ht="30.75" customHeight="1">
      <c r="B9" s="30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1"/>
  <sheetViews>
    <sheetView showGridLines="0" tabSelected="1" topLeftCell="A37" zoomScale="70" zoomScaleNormal="70" workbookViewId="0">
      <selection activeCell="H63" sqref="H63"/>
    </sheetView>
  </sheetViews>
  <sheetFormatPr baseColWidth="10" defaultColWidth="9.109375" defaultRowHeight="14.4"/>
  <cols>
    <col min="1" max="1" width="9.109375" customWidth="1"/>
    <col min="2" max="2" width="28.109375" customWidth="1"/>
    <col min="3" max="3" width="57" style="17" customWidth="1"/>
    <col min="4" max="4" width="7.6640625" style="12" bestFit="1" customWidth="1"/>
    <col min="5" max="5" width="11" style="12" customWidth="1"/>
    <col min="6" max="6" width="11.44140625" style="11" bestFit="1" customWidth="1"/>
    <col min="7" max="8" width="9.109375" customWidth="1"/>
    <col min="9" max="9" width="56" bestFit="1" customWidth="1"/>
    <col min="10" max="10" width="7.6640625" bestFit="1" customWidth="1"/>
    <col min="11" max="11" width="11.44140625" bestFit="1" customWidth="1"/>
    <col min="12" max="27" width="9.109375" customWidth="1"/>
    <col min="28" max="28" width="9.109375" style="1" customWidth="1"/>
    <col min="29" max="16384" width="9.109375" style="1"/>
  </cols>
  <sheetData>
    <row r="1" spans="1:11">
      <c r="A1" s="15"/>
      <c r="B1" s="38" t="s">
        <v>5</v>
      </c>
    </row>
    <row r="3" spans="1:11">
      <c r="B3" s="18" t="s">
        <v>6</v>
      </c>
      <c r="C3" s="19"/>
      <c r="D3" s="19"/>
      <c r="E3" s="19"/>
      <c r="F3" s="20"/>
      <c r="G3" s="2"/>
      <c r="H3" s="2"/>
      <c r="I3" s="13"/>
      <c r="J3" s="13"/>
      <c r="K3" s="13"/>
    </row>
    <row r="4" spans="1:11">
      <c r="B4" s="21"/>
      <c r="C4" s="74" t="s">
        <v>7</v>
      </c>
      <c r="D4" s="75"/>
      <c r="E4" s="26" t="s">
        <v>8</v>
      </c>
      <c r="F4" s="22" t="s">
        <v>9</v>
      </c>
      <c r="G4" s="2"/>
      <c r="H4" s="2"/>
      <c r="I4" s="7"/>
      <c r="J4" s="7"/>
      <c r="K4" s="4"/>
    </row>
    <row r="5" spans="1:11">
      <c r="B5" s="33" t="s">
        <v>10</v>
      </c>
      <c r="C5" s="33"/>
      <c r="D5" s="34" t="s">
        <v>11</v>
      </c>
      <c r="E5" s="33"/>
      <c r="F5" s="35">
        <v>9006.9605879999999</v>
      </c>
    </row>
    <row r="6" spans="1:11">
      <c r="B6" s="23" t="s">
        <v>12</v>
      </c>
      <c r="C6" s="27" t="s">
        <v>13</v>
      </c>
      <c r="D6" s="28"/>
      <c r="E6" s="61">
        <v>80</v>
      </c>
      <c r="F6" s="60">
        <v>12000</v>
      </c>
      <c r="G6" s="2"/>
      <c r="H6" s="2"/>
      <c r="I6" s="3"/>
      <c r="J6" s="3"/>
      <c r="K6" s="6"/>
    </row>
    <row r="7" spans="1:11">
      <c r="B7" s="36" t="s">
        <v>14</v>
      </c>
      <c r="C7" s="40" t="s">
        <v>15</v>
      </c>
      <c r="D7" s="37" t="s">
        <v>11</v>
      </c>
      <c r="E7" s="41">
        <v>0.2008910817</v>
      </c>
      <c r="F7" s="41">
        <v>1458.1279016200001</v>
      </c>
      <c r="G7" s="2"/>
      <c r="H7" s="2"/>
      <c r="I7" s="8"/>
      <c r="J7" s="7"/>
      <c r="K7" s="9"/>
    </row>
    <row r="8" spans="1:11">
      <c r="B8" s="42"/>
      <c r="C8" s="43" t="s">
        <v>16</v>
      </c>
      <c r="D8" s="44" t="s">
        <v>11</v>
      </c>
      <c r="E8" s="45">
        <v>0</v>
      </c>
      <c r="F8" s="45">
        <v>1.1789826756999999</v>
      </c>
      <c r="G8" s="2"/>
      <c r="H8" s="2"/>
      <c r="I8" s="8"/>
      <c r="J8" s="7"/>
      <c r="K8" s="9"/>
    </row>
    <row r="9" spans="1:11">
      <c r="B9" s="42"/>
      <c r="C9" s="43" t="s">
        <v>17</v>
      </c>
      <c r="D9" s="44" t="s">
        <v>11</v>
      </c>
      <c r="E9" s="45">
        <v>0</v>
      </c>
      <c r="F9" s="45">
        <v>72.323059630700001</v>
      </c>
      <c r="G9" s="2"/>
      <c r="H9" s="2"/>
      <c r="I9" s="2"/>
      <c r="J9" s="7"/>
      <c r="K9" s="10"/>
    </row>
    <row r="10" spans="1:11">
      <c r="B10" s="42"/>
      <c r="C10" s="43" t="s">
        <v>18</v>
      </c>
      <c r="D10" s="44" t="s">
        <v>11</v>
      </c>
      <c r="E10" s="45">
        <v>0</v>
      </c>
      <c r="F10" s="45">
        <v>5.8098340477999999</v>
      </c>
      <c r="G10" s="2"/>
      <c r="H10" s="2"/>
      <c r="I10" s="2"/>
      <c r="J10" s="7"/>
      <c r="K10" s="10"/>
    </row>
    <row r="11" spans="1:11">
      <c r="B11" s="46"/>
      <c r="C11" s="47" t="s">
        <v>19</v>
      </c>
      <c r="D11" s="48" t="s">
        <v>11</v>
      </c>
      <c r="E11" s="49">
        <v>0</v>
      </c>
      <c r="F11" s="49">
        <v>3.3171585779999999</v>
      </c>
    </row>
    <row r="12" spans="1:11">
      <c r="B12" s="36" t="s">
        <v>20</v>
      </c>
      <c r="C12" s="50" t="s">
        <v>21</v>
      </c>
      <c r="D12" s="37" t="s">
        <v>11</v>
      </c>
      <c r="E12" s="41">
        <v>0</v>
      </c>
      <c r="F12" s="41">
        <v>4.7498057920000001</v>
      </c>
    </row>
    <row r="13" spans="1:11">
      <c r="B13" s="42"/>
      <c r="C13" s="43" t="s">
        <v>22</v>
      </c>
      <c r="D13" s="44" t="s">
        <v>23</v>
      </c>
      <c r="E13" s="45">
        <v>0</v>
      </c>
      <c r="F13" s="45">
        <v>29.391742862299999</v>
      </c>
    </row>
    <row r="14" spans="1:11">
      <c r="B14" s="42"/>
      <c r="C14" s="43" t="s">
        <v>24</v>
      </c>
      <c r="D14" s="44" t="s">
        <v>23</v>
      </c>
      <c r="E14" s="45">
        <v>0</v>
      </c>
      <c r="F14" s="45">
        <v>23.348629215399999</v>
      </c>
    </row>
    <row r="15" spans="1:11">
      <c r="B15" s="42"/>
      <c r="C15" s="43" t="s">
        <v>25</v>
      </c>
      <c r="D15" s="44" t="s">
        <v>23</v>
      </c>
      <c r="E15" s="45">
        <v>4.0024598000000002E-2</v>
      </c>
      <c r="F15" s="45">
        <v>14.728482593100001</v>
      </c>
    </row>
    <row r="16" spans="1:11">
      <c r="B16" s="42"/>
      <c r="C16" s="43" t="s">
        <v>26</v>
      </c>
      <c r="D16" s="44" t="s">
        <v>23</v>
      </c>
      <c r="E16" s="45">
        <v>6.7747042956000003</v>
      </c>
      <c r="F16" s="45">
        <v>447.759352256</v>
      </c>
    </row>
    <row r="17" spans="2:6">
      <c r="B17" s="46"/>
      <c r="C17" s="47" t="s">
        <v>27</v>
      </c>
      <c r="D17" s="48" t="s">
        <v>23</v>
      </c>
      <c r="E17" s="49">
        <v>14.343491218200001</v>
      </c>
      <c r="F17" s="49">
        <v>759.86703282500002</v>
      </c>
    </row>
    <row r="18" spans="2:6">
      <c r="B18" s="36" t="s">
        <v>28</v>
      </c>
      <c r="C18" s="50" t="s">
        <v>29</v>
      </c>
      <c r="D18" s="37" t="s">
        <v>11</v>
      </c>
      <c r="E18" s="41">
        <v>0.74999973819999999</v>
      </c>
      <c r="F18" s="41">
        <v>31.931679613499998</v>
      </c>
    </row>
    <row r="19" spans="2:6">
      <c r="B19" s="42"/>
      <c r="C19" s="43" t="s">
        <v>30</v>
      </c>
      <c r="D19" s="44" t="s">
        <v>11</v>
      </c>
      <c r="E19" s="45">
        <v>0</v>
      </c>
      <c r="F19" s="45">
        <v>16.7734071175</v>
      </c>
    </row>
    <row r="20" spans="2:6">
      <c r="B20" s="46"/>
      <c r="C20" s="47" t="s">
        <v>31</v>
      </c>
      <c r="D20" s="48" t="s">
        <v>23</v>
      </c>
      <c r="E20" s="49">
        <v>0</v>
      </c>
      <c r="F20" s="49">
        <v>1.3207735361999999</v>
      </c>
    </row>
    <row r="21" spans="2:6">
      <c r="B21" s="51" t="s">
        <v>32</v>
      </c>
      <c r="C21" s="52" t="s">
        <v>33</v>
      </c>
      <c r="D21" s="37" t="s">
        <v>11</v>
      </c>
      <c r="E21" s="41">
        <v>5442.8772332799999</v>
      </c>
      <c r="F21" s="53">
        <v>42916.978887800004</v>
      </c>
    </row>
    <row r="22" spans="2:6">
      <c r="B22" s="54"/>
      <c r="C22" s="55" t="s">
        <v>34</v>
      </c>
      <c r="D22" s="44" t="s">
        <v>11</v>
      </c>
      <c r="E22" s="45">
        <v>2382.4425818899999</v>
      </c>
      <c r="F22" s="56">
        <v>35637.290384799999</v>
      </c>
    </row>
    <row r="23" spans="2:6">
      <c r="B23" s="54"/>
      <c r="C23" s="55" t="s">
        <v>35</v>
      </c>
      <c r="D23" s="44" t="s">
        <v>11</v>
      </c>
      <c r="E23" s="45">
        <v>889.49031409400004</v>
      </c>
      <c r="F23" s="56">
        <v>111880.178459</v>
      </c>
    </row>
    <row r="24" spans="2:6">
      <c r="B24" s="54"/>
      <c r="C24" s="55" t="s">
        <v>36</v>
      </c>
      <c r="D24" s="44" t="s">
        <v>11</v>
      </c>
      <c r="E24" s="45">
        <v>290.30458406700001</v>
      </c>
      <c r="F24" s="56">
        <v>17231.571507199998</v>
      </c>
    </row>
    <row r="25" spans="2:6">
      <c r="B25" s="57"/>
      <c r="C25" s="58" t="s">
        <v>37</v>
      </c>
      <c r="D25" s="48" t="s">
        <v>11</v>
      </c>
      <c r="E25" s="49">
        <v>1.8458683157</v>
      </c>
      <c r="F25" s="59">
        <v>1795.36014226</v>
      </c>
    </row>
    <row r="26" spans="2:6">
      <c r="B26" s="5"/>
      <c r="C26" s="14"/>
      <c r="D26" s="7"/>
      <c r="E26" s="7"/>
      <c r="F26" s="10"/>
    </row>
    <row r="27" spans="2:6">
      <c r="B27" s="5"/>
      <c r="C27" s="14"/>
      <c r="D27" s="7"/>
      <c r="E27" s="7"/>
      <c r="F27" s="10"/>
    </row>
    <row r="28" spans="2:6">
      <c r="B28" s="62" t="s">
        <v>38</v>
      </c>
      <c r="C28" s="14"/>
      <c r="D28" s="7"/>
      <c r="E28" s="7"/>
    </row>
    <row r="29" spans="2:6">
      <c r="B29" s="32" t="s">
        <v>39</v>
      </c>
      <c r="C29" s="14"/>
      <c r="D29" s="7"/>
      <c r="E29" s="7"/>
    </row>
    <row r="30" spans="2:6">
      <c r="B30" s="63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30" s="14"/>
      <c r="D30" s="7"/>
      <c r="E30" s="7"/>
    </row>
    <row r="31" spans="2:6">
      <c r="B31" s="32" t="str">
        <f>CONCATENATE(CHAR(169)," European Union / Copernicus Emergency Management Service")</f>
        <v>© European Union / Copernicus Emergency Management Service</v>
      </c>
      <c r="C31" s="14"/>
      <c r="D31" s="7"/>
      <c r="E31" s="7"/>
    </row>
    <row r="32" spans="2:6">
      <c r="B32" s="5"/>
      <c r="C32" s="14"/>
      <c r="D32" s="7"/>
      <c r="E32" s="7"/>
    </row>
    <row r="33" spans="2:5">
      <c r="B33" s="5"/>
      <c r="C33" s="14"/>
      <c r="D33" s="7"/>
      <c r="E33" s="7"/>
    </row>
    <row r="34" spans="2:5">
      <c r="B34" s="62" t="s">
        <v>40</v>
      </c>
      <c r="C34" s="14"/>
      <c r="D34" s="7"/>
      <c r="E34" s="7"/>
    </row>
    <row r="35" spans="2:5">
      <c r="B35" s="32" t="s">
        <v>41</v>
      </c>
      <c r="C35" s="14"/>
      <c r="D35" s="7"/>
      <c r="E35" s="7"/>
    </row>
    <row r="36" spans="2:5">
      <c r="B36" s="32" t="s">
        <v>42</v>
      </c>
      <c r="C36" s="14"/>
      <c r="D36" s="7"/>
      <c r="E36" s="64" t="s">
        <v>43</v>
      </c>
    </row>
    <row r="37" spans="2:5">
      <c r="B37" s="32" t="s">
        <v>44</v>
      </c>
      <c r="C37" s="16"/>
      <c r="D37" s="7"/>
      <c r="E37" s="7"/>
    </row>
    <row r="38" spans="2:5">
      <c r="B38" s="32" t="s">
        <v>45</v>
      </c>
      <c r="C38" s="16"/>
      <c r="D38" s="7"/>
      <c r="E38" s="7"/>
    </row>
    <row r="39" spans="2:5">
      <c r="B39" s="5"/>
      <c r="C39" s="16"/>
      <c r="D39" s="7"/>
      <c r="E39" s="7"/>
    </row>
    <row r="40" spans="2:5">
      <c r="B40" s="5"/>
      <c r="C40" s="16"/>
      <c r="D40" s="7"/>
      <c r="E40" s="7"/>
    </row>
    <row r="41" spans="2:5">
      <c r="B41" s="62" t="s">
        <v>46</v>
      </c>
      <c r="C41" s="16"/>
      <c r="D41" s="7"/>
      <c r="E41" s="7"/>
    </row>
    <row r="42" spans="2:5">
      <c r="B42" s="32" t="s">
        <v>47</v>
      </c>
      <c r="C42" s="16"/>
      <c r="D42" s="7"/>
      <c r="E42" s="7"/>
    </row>
    <row r="43" spans="2:5">
      <c r="B43" s="32" t="s">
        <v>48</v>
      </c>
      <c r="C43" s="16"/>
      <c r="D43" s="7"/>
      <c r="E43" s="7"/>
    </row>
    <row r="44" spans="2:5">
      <c r="B44" s="5"/>
      <c r="C44" s="16"/>
      <c r="D44" s="7"/>
      <c r="E44" s="7"/>
    </row>
    <row r="45" spans="2:5">
      <c r="B45" s="5"/>
      <c r="C45" s="16"/>
      <c r="D45" s="7"/>
      <c r="E45" s="7"/>
    </row>
    <row r="46" spans="2:5">
      <c r="B46" s="62" t="s">
        <v>49</v>
      </c>
      <c r="C46" s="16"/>
      <c r="D46" s="7"/>
      <c r="E46" s="7"/>
    </row>
    <row r="47" spans="2:5">
      <c r="B47" s="32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C47" s="16"/>
      <c r="D47" s="7"/>
      <c r="E47" s="7"/>
    </row>
    <row r="48" spans="2:5">
      <c r="C48" s="16"/>
      <c r="D48" s="7"/>
      <c r="E48" s="7"/>
    </row>
    <row r="49" spans="2:2">
      <c r="B49" s="32" t="s">
        <v>50</v>
      </c>
    </row>
    <row r="50" spans="2:2">
      <c r="B50" s="32" t="s">
        <v>51</v>
      </c>
    </row>
    <row r="51" spans="2:2">
      <c r="B51" s="76" t="str">
        <f>CONCATENATE("Digital Elevation Model: FABDEM (ForestAndBuildingsremovedCopernicusDEM) removes building and tree height biases from the Copernicus GLO 30 Digital Elevation Model (DEM) (Airbus,2020).")</f>
        <v>Digital Elevation Model: FABDEM (ForestAndBuildingsremovedCopernicusDEM) removes building and tree height biases from the Copernicus GLO 30 Digital Elevation Model (DEM) (Airbus,2020).</v>
      </c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baseColWidth="10" defaultColWidth="8.88671875" defaultRowHeight="14.4"/>
  <cols>
    <col min="1" max="12" width="20" customWidth="1"/>
  </cols>
  <sheetData>
    <row r="1" spans="1:10">
      <c r="A1" t="s">
        <v>52</v>
      </c>
    </row>
    <row r="3" spans="1:10" ht="39.6">
      <c r="A3" s="65" t="s">
        <v>53</v>
      </c>
      <c r="B3" s="65" t="s">
        <v>54</v>
      </c>
      <c r="C3" s="65" t="s">
        <v>55</v>
      </c>
      <c r="D3" s="65" t="s">
        <v>56</v>
      </c>
      <c r="E3" s="65" t="s">
        <v>57</v>
      </c>
      <c r="F3" s="65" t="s">
        <v>58</v>
      </c>
      <c r="G3" s="65" t="s">
        <v>59</v>
      </c>
      <c r="H3" s="65" t="s">
        <v>60</v>
      </c>
      <c r="I3" s="65" t="s">
        <v>61</v>
      </c>
      <c r="J3" s="65" t="s">
        <v>62</v>
      </c>
    </row>
    <row r="4" spans="1:10" ht="51">
      <c r="A4" s="66" t="s">
        <v>63</v>
      </c>
      <c r="B4" s="67" t="s">
        <v>64</v>
      </c>
      <c r="C4" s="67" t="s">
        <v>65</v>
      </c>
      <c r="D4" s="67" t="s">
        <v>66</v>
      </c>
      <c r="E4" s="67" t="s">
        <v>67</v>
      </c>
      <c r="F4" s="67" t="s">
        <v>68</v>
      </c>
      <c r="G4" s="67" t="s">
        <v>69</v>
      </c>
      <c r="H4" s="67" t="s">
        <v>69</v>
      </c>
      <c r="I4" s="67" t="s">
        <v>69</v>
      </c>
      <c r="J4" s="67" t="s">
        <v>70</v>
      </c>
    </row>
    <row r="5" spans="1:10">
      <c r="A5" s="68" t="s">
        <v>9</v>
      </c>
      <c r="B5" s="69">
        <v>26744</v>
      </c>
      <c r="C5" s="70">
        <v>12404</v>
      </c>
      <c r="D5" s="69">
        <v>45681</v>
      </c>
      <c r="E5" s="69">
        <v>17770</v>
      </c>
      <c r="F5" s="69">
        <v>7432</v>
      </c>
      <c r="G5" s="71">
        <v>22006</v>
      </c>
      <c r="H5" s="71">
        <v>13457</v>
      </c>
      <c r="I5" s="71">
        <v>61.2</v>
      </c>
      <c r="J5" s="72" t="s">
        <v>71</v>
      </c>
    </row>
    <row r="6" spans="1:10">
      <c r="A6" s="68" t="s">
        <v>72</v>
      </c>
      <c r="B6" s="69">
        <v>883</v>
      </c>
      <c r="C6" s="70">
        <v>80</v>
      </c>
      <c r="D6" s="69">
        <v>1960</v>
      </c>
      <c r="E6" s="69">
        <v>184</v>
      </c>
      <c r="F6" s="69">
        <v>41</v>
      </c>
      <c r="G6" s="71">
        <v>630</v>
      </c>
      <c r="H6" s="71">
        <v>732</v>
      </c>
      <c r="I6" s="71">
        <v>116.3</v>
      </c>
      <c r="J6" s="73" t="s">
        <v>73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8.88671875" defaultRowHeight="14.4"/>
  <cols>
    <col min="1" max="1" width="5" customWidth="1"/>
    <col min="2" max="2" width="16" customWidth="1"/>
    <col min="3" max="3" width="12" customWidth="1"/>
    <col min="4" max="4" width="27" customWidth="1"/>
    <col min="5" max="5" width="14" customWidth="1"/>
    <col min="6" max="6" width="12" customWidth="1"/>
    <col min="7" max="7" width="11" customWidth="1"/>
    <col min="8" max="8" width="6" customWidth="1"/>
  </cols>
  <sheetData>
    <row r="1" spans="1:8">
      <c r="B1" s="39" t="s">
        <v>5</v>
      </c>
    </row>
    <row r="2" spans="1:8">
      <c r="B2" s="39" t="s">
        <v>74</v>
      </c>
    </row>
    <row r="4" spans="1:8">
      <c r="A4" s="31" t="s">
        <v>75</v>
      </c>
      <c r="B4" s="31" t="s">
        <v>76</v>
      </c>
      <c r="C4" s="31" t="s">
        <v>77</v>
      </c>
      <c r="D4" s="31" t="s">
        <v>78</v>
      </c>
      <c r="E4" s="31" t="s">
        <v>79</v>
      </c>
      <c r="F4" s="31" t="s">
        <v>80</v>
      </c>
      <c r="G4" s="31" t="s">
        <v>81</v>
      </c>
      <c r="H4" s="31" t="s">
        <v>82</v>
      </c>
    </row>
    <row r="5" spans="1:8">
      <c r="A5" s="32">
        <v>0</v>
      </c>
      <c r="B5" s="32" t="s">
        <v>83</v>
      </c>
      <c r="C5" s="32" t="s">
        <v>84</v>
      </c>
      <c r="D5" s="32" t="s">
        <v>85</v>
      </c>
      <c r="E5" s="32" t="s">
        <v>10</v>
      </c>
      <c r="F5" s="32">
        <v>2</v>
      </c>
      <c r="G5" s="32">
        <v>1646</v>
      </c>
      <c r="H5" s="32">
        <v>9006.9605879999999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8.88671875" defaultRowHeight="14.4"/>
  <cols>
    <col min="1" max="1" width="5" customWidth="1"/>
    <col min="2" max="2" width="10" customWidth="1"/>
    <col min="3" max="3" width="27" customWidth="1"/>
    <col min="4" max="4" width="6" customWidth="1"/>
    <col min="5" max="5" width="43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86</v>
      </c>
    </row>
    <row r="4" spans="1:12">
      <c r="A4" s="31" t="s">
        <v>75</v>
      </c>
      <c r="B4" s="31" t="s">
        <v>87</v>
      </c>
      <c r="C4" s="31" t="s">
        <v>88</v>
      </c>
      <c r="D4" s="31" t="s">
        <v>89</v>
      </c>
      <c r="E4" s="31" t="s">
        <v>90</v>
      </c>
      <c r="F4" s="31" t="s">
        <v>91</v>
      </c>
      <c r="G4" s="31" t="s">
        <v>79</v>
      </c>
      <c r="H4" s="31" t="s">
        <v>80</v>
      </c>
      <c r="I4" s="31" t="s">
        <v>92</v>
      </c>
      <c r="J4" s="31" t="s">
        <v>93</v>
      </c>
      <c r="K4" s="31" t="s">
        <v>81</v>
      </c>
      <c r="L4" s="31" t="s">
        <v>82</v>
      </c>
    </row>
    <row r="5" spans="1:12">
      <c r="A5" s="32">
        <v>0</v>
      </c>
      <c r="B5" s="32">
        <v>11</v>
      </c>
      <c r="C5" s="32" t="s">
        <v>15</v>
      </c>
      <c r="D5" s="32">
        <v>997</v>
      </c>
      <c r="E5" s="32" t="s">
        <v>94</v>
      </c>
      <c r="F5" s="32" t="s">
        <v>95</v>
      </c>
      <c r="G5" s="32" t="s">
        <v>96</v>
      </c>
      <c r="H5" s="32">
        <v>997</v>
      </c>
      <c r="I5" s="32">
        <v>994</v>
      </c>
      <c r="J5" s="32" t="s">
        <v>94</v>
      </c>
      <c r="K5" s="32">
        <v>133</v>
      </c>
      <c r="L5" s="32">
        <v>1458.1279016200001</v>
      </c>
    </row>
    <row r="6" spans="1:12">
      <c r="A6" s="32">
        <v>1</v>
      </c>
      <c r="B6" s="32">
        <v>12</v>
      </c>
      <c r="C6" s="32" t="s">
        <v>97</v>
      </c>
      <c r="D6" s="32">
        <v>122</v>
      </c>
      <c r="E6" s="32" t="s">
        <v>16</v>
      </c>
      <c r="F6" s="32" t="s">
        <v>95</v>
      </c>
      <c r="G6" s="32" t="s">
        <v>96</v>
      </c>
      <c r="H6" s="32">
        <v>997</v>
      </c>
      <c r="I6" s="32">
        <v>994</v>
      </c>
      <c r="J6" s="32" t="s">
        <v>94</v>
      </c>
      <c r="K6" s="32">
        <v>1</v>
      </c>
      <c r="L6" s="32">
        <v>1.1789826756999999</v>
      </c>
    </row>
    <row r="7" spans="1:12">
      <c r="A7" s="32">
        <v>2</v>
      </c>
      <c r="B7" s="32">
        <v>12</v>
      </c>
      <c r="C7" s="32" t="s">
        <v>97</v>
      </c>
      <c r="D7" s="32">
        <v>1251</v>
      </c>
      <c r="E7" s="32" t="s">
        <v>17</v>
      </c>
      <c r="F7" s="32" t="s">
        <v>95</v>
      </c>
      <c r="G7" s="32" t="s">
        <v>96</v>
      </c>
      <c r="H7" s="32">
        <v>997</v>
      </c>
      <c r="I7" s="32">
        <v>994</v>
      </c>
      <c r="J7" s="32" t="s">
        <v>94</v>
      </c>
      <c r="K7" s="32">
        <v>11</v>
      </c>
      <c r="L7" s="32">
        <v>72.323059630700001</v>
      </c>
    </row>
    <row r="8" spans="1:12">
      <c r="A8" s="32">
        <v>3</v>
      </c>
      <c r="B8" s="32">
        <v>12</v>
      </c>
      <c r="C8" s="32" t="s">
        <v>97</v>
      </c>
      <c r="D8" s="32">
        <v>1263</v>
      </c>
      <c r="E8" s="32" t="s">
        <v>18</v>
      </c>
      <c r="F8" s="32" t="s">
        <v>95</v>
      </c>
      <c r="G8" s="32" t="s">
        <v>96</v>
      </c>
      <c r="H8" s="32">
        <v>997</v>
      </c>
      <c r="I8" s="32">
        <v>994</v>
      </c>
      <c r="J8" s="32" t="s">
        <v>94</v>
      </c>
      <c r="K8" s="32">
        <v>6</v>
      </c>
      <c r="L8" s="32">
        <v>5.8098340477999999</v>
      </c>
    </row>
    <row r="9" spans="1:12">
      <c r="A9" s="32">
        <v>4</v>
      </c>
      <c r="B9" s="32">
        <v>12</v>
      </c>
      <c r="C9" s="32" t="s">
        <v>97</v>
      </c>
      <c r="D9" s="32">
        <v>1280</v>
      </c>
      <c r="E9" s="32" t="s">
        <v>19</v>
      </c>
      <c r="F9" s="32" t="s">
        <v>95</v>
      </c>
      <c r="G9" s="32" t="s">
        <v>96</v>
      </c>
      <c r="H9" s="32">
        <v>997</v>
      </c>
      <c r="I9" s="32">
        <v>994</v>
      </c>
      <c r="J9" s="32" t="s">
        <v>94</v>
      </c>
      <c r="K9" s="32">
        <v>9</v>
      </c>
      <c r="L9" s="32">
        <v>3.3171585779999999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8.88671875" defaultRowHeight="14.4"/>
  <cols>
    <col min="1" max="1" width="5" customWidth="1"/>
    <col min="2" max="2" width="10" customWidth="1"/>
    <col min="3" max="3" width="23" customWidth="1"/>
    <col min="4" max="4" width="6" customWidth="1"/>
    <col min="5" max="5" width="1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98</v>
      </c>
    </row>
    <row r="4" spans="1:12">
      <c r="A4" s="31" t="s">
        <v>75</v>
      </c>
      <c r="B4" s="31" t="s">
        <v>87</v>
      </c>
      <c r="C4" s="31" t="s">
        <v>88</v>
      </c>
      <c r="D4" s="31" t="s">
        <v>89</v>
      </c>
      <c r="E4" s="31" t="s">
        <v>90</v>
      </c>
      <c r="F4" s="31" t="s">
        <v>91</v>
      </c>
      <c r="G4" s="31" t="s">
        <v>79</v>
      </c>
      <c r="H4" s="31" t="s">
        <v>80</v>
      </c>
      <c r="I4" s="31" t="s">
        <v>92</v>
      </c>
      <c r="J4" s="31" t="s">
        <v>93</v>
      </c>
      <c r="K4" s="31" t="s">
        <v>81</v>
      </c>
      <c r="L4" s="31" t="s">
        <v>82</v>
      </c>
    </row>
    <row r="5" spans="1:12">
      <c r="A5" s="32">
        <v>0</v>
      </c>
      <c r="B5" s="32">
        <v>11</v>
      </c>
      <c r="C5" s="32" t="s">
        <v>15</v>
      </c>
      <c r="D5" s="32">
        <v>997</v>
      </c>
      <c r="E5" s="32" t="s">
        <v>94</v>
      </c>
      <c r="F5" s="32" t="s">
        <v>95</v>
      </c>
      <c r="G5" s="32" t="s">
        <v>96</v>
      </c>
      <c r="H5" s="32">
        <v>997</v>
      </c>
      <c r="I5" s="32">
        <v>994</v>
      </c>
      <c r="J5" s="32" t="s">
        <v>94</v>
      </c>
      <c r="K5" s="32">
        <v>7</v>
      </c>
      <c r="L5" s="32">
        <v>0.2008910817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8.88671875" defaultRowHeight="14.4"/>
  <cols>
    <col min="1" max="1" width="5" customWidth="1"/>
    <col min="2" max="3" width="10" customWidth="1"/>
    <col min="4" max="4" width="6" customWidth="1"/>
    <col min="5" max="5" width="18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99</v>
      </c>
    </row>
    <row r="4" spans="1:12">
      <c r="A4" s="31" t="s">
        <v>75</v>
      </c>
      <c r="B4" s="31" t="s">
        <v>87</v>
      </c>
      <c r="C4" s="31" t="s">
        <v>88</v>
      </c>
      <c r="D4" s="31" t="s">
        <v>89</v>
      </c>
      <c r="E4" s="31" t="s">
        <v>90</v>
      </c>
      <c r="F4" s="31" t="s">
        <v>91</v>
      </c>
      <c r="G4" s="31" t="s">
        <v>79</v>
      </c>
      <c r="H4" s="31" t="s">
        <v>80</v>
      </c>
      <c r="I4" s="31" t="s">
        <v>92</v>
      </c>
      <c r="J4" s="31" t="s">
        <v>93</v>
      </c>
      <c r="K4" s="31" t="s">
        <v>81</v>
      </c>
      <c r="L4" s="31" t="s">
        <v>82</v>
      </c>
    </row>
    <row r="5" spans="1:12">
      <c r="A5" s="32">
        <v>0</v>
      </c>
      <c r="B5" s="32">
        <v>213</v>
      </c>
      <c r="C5" s="32" t="s">
        <v>100</v>
      </c>
      <c r="D5" s="32">
        <v>2130</v>
      </c>
      <c r="E5" s="32" t="s">
        <v>21</v>
      </c>
      <c r="F5" s="32" t="s">
        <v>95</v>
      </c>
      <c r="G5" s="32" t="s">
        <v>94</v>
      </c>
      <c r="H5" s="32">
        <v>997</v>
      </c>
      <c r="I5" s="32">
        <v>994</v>
      </c>
      <c r="J5" s="32" t="s">
        <v>94</v>
      </c>
      <c r="K5" s="32">
        <v>2</v>
      </c>
      <c r="L5" s="32">
        <v>4.7498057920000001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8.88671875" defaultRowHeight="14.4"/>
  <cols>
    <col min="1" max="1" width="5" customWidth="1"/>
    <col min="2" max="2" width="10" customWidth="1"/>
    <col min="3" max="3" width="29" customWidth="1"/>
    <col min="4" max="4" width="6" customWidth="1"/>
    <col min="5" max="5" width="1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101</v>
      </c>
    </row>
    <row r="4" spans="1:12">
      <c r="A4" s="31" t="s">
        <v>75</v>
      </c>
      <c r="B4" s="31" t="s">
        <v>87</v>
      </c>
      <c r="C4" s="31" t="s">
        <v>88</v>
      </c>
      <c r="D4" s="31" t="s">
        <v>89</v>
      </c>
      <c r="E4" s="31" t="s">
        <v>90</v>
      </c>
      <c r="F4" s="31" t="s">
        <v>91</v>
      </c>
      <c r="G4" s="31" t="s">
        <v>79</v>
      </c>
      <c r="H4" s="31" t="s">
        <v>80</v>
      </c>
      <c r="I4" s="31" t="s">
        <v>92</v>
      </c>
      <c r="J4" s="31" t="s">
        <v>93</v>
      </c>
      <c r="K4" s="31" t="s">
        <v>81</v>
      </c>
      <c r="L4" s="31" t="s">
        <v>102</v>
      </c>
    </row>
    <row r="5" spans="1:12">
      <c r="A5" s="32">
        <v>0</v>
      </c>
      <c r="B5" s="32">
        <v>211</v>
      </c>
      <c r="C5" s="32" t="s">
        <v>103</v>
      </c>
      <c r="D5" s="32">
        <v>2111</v>
      </c>
      <c r="E5" s="32" t="s">
        <v>22</v>
      </c>
      <c r="F5" s="32" t="s">
        <v>95</v>
      </c>
      <c r="G5" s="32" t="s">
        <v>94</v>
      </c>
      <c r="H5" s="32">
        <v>997</v>
      </c>
      <c r="I5" s="32">
        <v>994</v>
      </c>
      <c r="J5" s="32" t="s">
        <v>94</v>
      </c>
      <c r="K5" s="32">
        <v>14</v>
      </c>
      <c r="L5" s="32">
        <v>29.391742862299999</v>
      </c>
    </row>
    <row r="6" spans="1:12">
      <c r="A6" s="32">
        <v>1</v>
      </c>
      <c r="B6" s="32">
        <v>211</v>
      </c>
      <c r="C6" s="32" t="s">
        <v>103</v>
      </c>
      <c r="D6" s="32">
        <v>21120</v>
      </c>
      <c r="E6" s="32" t="s">
        <v>24</v>
      </c>
      <c r="F6" s="32" t="s">
        <v>95</v>
      </c>
      <c r="G6" s="32" t="s">
        <v>94</v>
      </c>
      <c r="H6" s="32">
        <v>997</v>
      </c>
      <c r="I6" s="32">
        <v>994</v>
      </c>
      <c r="J6" s="32" t="s">
        <v>94</v>
      </c>
      <c r="K6" s="32">
        <v>12</v>
      </c>
      <c r="L6" s="32">
        <v>23.348629215399999</v>
      </c>
    </row>
    <row r="7" spans="1:12">
      <c r="A7" s="32">
        <v>2</v>
      </c>
      <c r="B7" s="32">
        <v>211</v>
      </c>
      <c r="C7" s="32" t="s">
        <v>103</v>
      </c>
      <c r="D7" s="32">
        <v>21121</v>
      </c>
      <c r="E7" s="32" t="s">
        <v>25</v>
      </c>
      <c r="F7" s="32" t="s">
        <v>95</v>
      </c>
      <c r="G7" s="32" t="s">
        <v>94</v>
      </c>
      <c r="H7" s="32">
        <v>997</v>
      </c>
      <c r="I7" s="32">
        <v>994</v>
      </c>
      <c r="J7" s="32" t="s">
        <v>94</v>
      </c>
      <c r="K7" s="32">
        <v>5</v>
      </c>
      <c r="L7" s="32">
        <v>14.728482593100001</v>
      </c>
    </row>
    <row r="8" spans="1:12">
      <c r="A8" s="32">
        <v>3</v>
      </c>
      <c r="B8" s="32">
        <v>211</v>
      </c>
      <c r="C8" s="32" t="s">
        <v>103</v>
      </c>
      <c r="D8" s="32">
        <v>21122</v>
      </c>
      <c r="E8" s="32" t="s">
        <v>26</v>
      </c>
      <c r="F8" s="32" t="s">
        <v>95</v>
      </c>
      <c r="G8" s="32" t="s">
        <v>94</v>
      </c>
      <c r="H8" s="32">
        <v>997</v>
      </c>
      <c r="I8" s="32">
        <v>994</v>
      </c>
      <c r="J8" s="32" t="s">
        <v>94</v>
      </c>
      <c r="K8" s="32">
        <v>897</v>
      </c>
      <c r="L8" s="32">
        <v>447.759352256</v>
      </c>
    </row>
    <row r="9" spans="1:12">
      <c r="A9" s="32">
        <v>4</v>
      </c>
      <c r="B9" s="32">
        <v>211</v>
      </c>
      <c r="C9" s="32" t="s">
        <v>103</v>
      </c>
      <c r="D9" s="32">
        <v>21124</v>
      </c>
      <c r="E9" s="32" t="s">
        <v>27</v>
      </c>
      <c r="F9" s="32" t="s">
        <v>95</v>
      </c>
      <c r="G9" s="32" t="s">
        <v>94</v>
      </c>
      <c r="H9" s="32">
        <v>997</v>
      </c>
      <c r="I9" s="32">
        <v>994</v>
      </c>
      <c r="J9" s="32" t="s">
        <v>94</v>
      </c>
      <c r="K9" s="32">
        <v>605</v>
      </c>
      <c r="L9" s="32">
        <v>759.86703282500002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8.88671875" defaultRowHeight="14.4"/>
  <cols>
    <col min="1" max="1" width="5" customWidth="1"/>
    <col min="2" max="2" width="10" customWidth="1"/>
    <col min="3" max="3" width="29" customWidth="1"/>
    <col min="4" max="4" width="6" customWidth="1"/>
    <col min="5" max="5" width="1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104</v>
      </c>
    </row>
    <row r="4" spans="1:12">
      <c r="A4" s="31" t="s">
        <v>75</v>
      </c>
      <c r="B4" s="31" t="s">
        <v>87</v>
      </c>
      <c r="C4" s="31" t="s">
        <v>88</v>
      </c>
      <c r="D4" s="31" t="s">
        <v>89</v>
      </c>
      <c r="E4" s="31" t="s">
        <v>90</v>
      </c>
      <c r="F4" s="31" t="s">
        <v>91</v>
      </c>
      <c r="G4" s="31" t="s">
        <v>79</v>
      </c>
      <c r="H4" s="31" t="s">
        <v>80</v>
      </c>
      <c r="I4" s="31" t="s">
        <v>92</v>
      </c>
      <c r="J4" s="31" t="s">
        <v>93</v>
      </c>
      <c r="K4" s="31" t="s">
        <v>81</v>
      </c>
      <c r="L4" s="31" t="s">
        <v>102</v>
      </c>
    </row>
    <row r="5" spans="1:12">
      <c r="A5" s="32">
        <v>0</v>
      </c>
      <c r="B5" s="32">
        <v>211</v>
      </c>
      <c r="C5" s="32" t="s">
        <v>103</v>
      </c>
      <c r="D5" s="32">
        <v>21121</v>
      </c>
      <c r="E5" s="32" t="s">
        <v>25</v>
      </c>
      <c r="F5" s="32" t="s">
        <v>95</v>
      </c>
      <c r="G5" s="32" t="s">
        <v>94</v>
      </c>
      <c r="H5" s="32">
        <v>997</v>
      </c>
      <c r="I5" s="32">
        <v>994</v>
      </c>
      <c r="J5" s="32" t="s">
        <v>94</v>
      </c>
      <c r="K5" s="32">
        <v>1</v>
      </c>
      <c r="L5" s="32">
        <v>4.0024598000000002E-2</v>
      </c>
    </row>
    <row r="6" spans="1:12">
      <c r="A6" s="32">
        <v>1</v>
      </c>
      <c r="B6" s="32">
        <v>211</v>
      </c>
      <c r="C6" s="32" t="s">
        <v>103</v>
      </c>
      <c r="D6" s="32">
        <v>21122</v>
      </c>
      <c r="E6" s="32" t="s">
        <v>26</v>
      </c>
      <c r="F6" s="32" t="s">
        <v>95</v>
      </c>
      <c r="G6" s="32" t="s">
        <v>94</v>
      </c>
      <c r="H6" s="32">
        <v>997</v>
      </c>
      <c r="I6" s="32">
        <v>994</v>
      </c>
      <c r="J6" s="32" t="s">
        <v>94</v>
      </c>
      <c r="K6" s="32">
        <v>27</v>
      </c>
      <c r="L6" s="32">
        <v>6.7747042956000003</v>
      </c>
    </row>
    <row r="7" spans="1:12">
      <c r="A7" s="32">
        <v>2</v>
      </c>
      <c r="B7" s="32">
        <v>211</v>
      </c>
      <c r="C7" s="32" t="s">
        <v>103</v>
      </c>
      <c r="D7" s="32">
        <v>21124</v>
      </c>
      <c r="E7" s="32" t="s">
        <v>27</v>
      </c>
      <c r="F7" s="32" t="s">
        <v>95</v>
      </c>
      <c r="G7" s="32" t="s">
        <v>94</v>
      </c>
      <c r="H7" s="32">
        <v>997</v>
      </c>
      <c r="I7" s="32">
        <v>994</v>
      </c>
      <c r="J7" s="32" t="s">
        <v>94</v>
      </c>
      <c r="K7" s="32">
        <v>54</v>
      </c>
      <c r="L7" s="32">
        <v>14.343491218200001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8.88671875" defaultRowHeight="14.4"/>
  <cols>
    <col min="1" max="1" width="5" customWidth="1"/>
    <col min="2" max="2" width="10" customWidth="1"/>
    <col min="3" max="3" width="43" customWidth="1"/>
    <col min="4" max="4" width="6" customWidth="1"/>
    <col min="5" max="5" width="40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105</v>
      </c>
    </row>
    <row r="4" spans="1:12">
      <c r="A4" s="31" t="s">
        <v>75</v>
      </c>
      <c r="B4" s="31" t="s">
        <v>87</v>
      </c>
      <c r="C4" s="31" t="s">
        <v>88</v>
      </c>
      <c r="D4" s="31" t="s">
        <v>89</v>
      </c>
      <c r="E4" s="31" t="s">
        <v>90</v>
      </c>
      <c r="F4" s="31" t="s">
        <v>91</v>
      </c>
      <c r="G4" s="31" t="s">
        <v>79</v>
      </c>
      <c r="H4" s="31" t="s">
        <v>80</v>
      </c>
      <c r="I4" s="31" t="s">
        <v>92</v>
      </c>
      <c r="J4" s="31" t="s">
        <v>93</v>
      </c>
      <c r="K4" s="31" t="s">
        <v>81</v>
      </c>
      <c r="L4" s="31" t="s">
        <v>82</v>
      </c>
    </row>
    <row r="5" spans="1:12">
      <c r="A5" s="32">
        <v>0</v>
      </c>
      <c r="B5" s="32">
        <v>23</v>
      </c>
      <c r="C5" s="32" t="s">
        <v>106</v>
      </c>
      <c r="D5" s="32">
        <v>2301</v>
      </c>
      <c r="E5" s="32" t="s">
        <v>29</v>
      </c>
      <c r="F5" s="32" t="s">
        <v>95</v>
      </c>
      <c r="G5" s="32" t="s">
        <v>94</v>
      </c>
      <c r="H5" s="32">
        <v>997</v>
      </c>
      <c r="I5" s="32">
        <v>994</v>
      </c>
      <c r="J5" s="32" t="s">
        <v>94</v>
      </c>
      <c r="K5" s="32">
        <v>8</v>
      </c>
      <c r="L5" s="32">
        <v>31.931679613499998</v>
      </c>
    </row>
    <row r="6" spans="1:12">
      <c r="A6" s="32">
        <v>1</v>
      </c>
      <c r="B6" s="32">
        <v>24</v>
      </c>
      <c r="C6" s="32" t="s">
        <v>107</v>
      </c>
      <c r="D6" s="32">
        <v>241</v>
      </c>
      <c r="E6" s="32" t="s">
        <v>30</v>
      </c>
      <c r="F6" s="32" t="s">
        <v>95</v>
      </c>
      <c r="G6" s="32" t="s">
        <v>94</v>
      </c>
      <c r="H6" s="32">
        <v>997</v>
      </c>
      <c r="I6" s="32">
        <v>994</v>
      </c>
      <c r="J6" s="32" t="s">
        <v>94</v>
      </c>
      <c r="K6" s="32">
        <v>14</v>
      </c>
      <c r="L6" s="32">
        <v>16.7734071175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8.88671875" defaultRowHeight="14.4"/>
  <cols>
    <col min="1" max="1" width="5" customWidth="1"/>
    <col min="2" max="2" width="10" customWidth="1"/>
    <col min="3" max="3" width="43" customWidth="1"/>
    <col min="4" max="4" width="6" customWidth="1"/>
    <col min="5" max="5" width="40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108</v>
      </c>
    </row>
    <row r="4" spans="1:12">
      <c r="A4" s="31" t="s">
        <v>75</v>
      </c>
      <c r="B4" s="31" t="s">
        <v>87</v>
      </c>
      <c r="C4" s="31" t="s">
        <v>88</v>
      </c>
      <c r="D4" s="31" t="s">
        <v>89</v>
      </c>
      <c r="E4" s="31" t="s">
        <v>90</v>
      </c>
      <c r="F4" s="31" t="s">
        <v>91</v>
      </c>
      <c r="G4" s="31" t="s">
        <v>79</v>
      </c>
      <c r="H4" s="31" t="s">
        <v>80</v>
      </c>
      <c r="I4" s="31" t="s">
        <v>92</v>
      </c>
      <c r="J4" s="31" t="s">
        <v>93</v>
      </c>
      <c r="K4" s="31" t="s">
        <v>81</v>
      </c>
      <c r="L4" s="31" t="s">
        <v>82</v>
      </c>
    </row>
    <row r="5" spans="1:12">
      <c r="A5" s="32">
        <v>0</v>
      </c>
      <c r="B5" s="32">
        <v>23</v>
      </c>
      <c r="C5" s="32" t="s">
        <v>106</v>
      </c>
      <c r="D5" s="32">
        <v>2301</v>
      </c>
      <c r="E5" s="32" t="s">
        <v>29</v>
      </c>
      <c r="F5" s="32" t="s">
        <v>95</v>
      </c>
      <c r="G5" s="32" t="s">
        <v>94</v>
      </c>
      <c r="H5" s="32">
        <v>997</v>
      </c>
      <c r="I5" s="32">
        <v>994</v>
      </c>
      <c r="J5" s="32" t="s">
        <v>94</v>
      </c>
      <c r="K5" s="32">
        <v>1</v>
      </c>
      <c r="L5" s="32">
        <v>0.74999973819999999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8.88671875" defaultRowHeight="14.4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109</v>
      </c>
    </row>
    <row r="4" spans="1:12">
      <c r="A4" s="31" t="s">
        <v>75</v>
      </c>
      <c r="B4" s="31" t="s">
        <v>87</v>
      </c>
      <c r="C4" s="31" t="s">
        <v>88</v>
      </c>
      <c r="D4" s="31" t="s">
        <v>89</v>
      </c>
      <c r="E4" s="31" t="s">
        <v>90</v>
      </c>
      <c r="F4" s="31" t="s">
        <v>91</v>
      </c>
      <c r="G4" s="31" t="s">
        <v>79</v>
      </c>
      <c r="H4" s="31" t="s">
        <v>80</v>
      </c>
      <c r="I4" s="31" t="s">
        <v>92</v>
      </c>
      <c r="J4" s="31" t="s">
        <v>93</v>
      </c>
      <c r="K4" s="31" t="s">
        <v>81</v>
      </c>
      <c r="L4" s="31" t="s">
        <v>102</v>
      </c>
    </row>
    <row r="5" spans="1:12">
      <c r="A5" s="32">
        <v>0</v>
      </c>
      <c r="B5" s="32">
        <v>22</v>
      </c>
      <c r="C5" s="32" t="s">
        <v>110</v>
      </c>
      <c r="D5" s="32">
        <v>221</v>
      </c>
      <c r="E5" s="32" t="s">
        <v>31</v>
      </c>
      <c r="F5" s="32" t="s">
        <v>95</v>
      </c>
      <c r="G5" s="32" t="s">
        <v>94</v>
      </c>
      <c r="H5" s="32">
        <v>997</v>
      </c>
      <c r="I5" s="32">
        <v>994</v>
      </c>
      <c r="J5" s="32" t="s">
        <v>94</v>
      </c>
      <c r="K5" s="32">
        <v>8</v>
      </c>
      <c r="L5" s="32">
        <v>1.3207735361999999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8.88671875" defaultRowHeight="14.4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111</v>
      </c>
    </row>
    <row r="4" spans="1:12">
      <c r="A4" s="31" t="s">
        <v>75</v>
      </c>
      <c r="B4" s="31" t="s">
        <v>87</v>
      </c>
      <c r="C4" s="31" t="s">
        <v>88</v>
      </c>
      <c r="D4" s="31" t="s">
        <v>89</v>
      </c>
      <c r="E4" s="31" t="s">
        <v>90</v>
      </c>
      <c r="F4" s="31" t="s">
        <v>91</v>
      </c>
      <c r="G4" s="31" t="s">
        <v>79</v>
      </c>
      <c r="H4" s="31" t="s">
        <v>80</v>
      </c>
      <c r="I4" s="31" t="s">
        <v>92</v>
      </c>
      <c r="J4" s="31" t="s">
        <v>93</v>
      </c>
      <c r="K4" s="31" t="s">
        <v>81</v>
      </c>
      <c r="L4" s="31" t="s">
        <v>82</v>
      </c>
    </row>
    <row r="5" spans="1:12">
      <c r="A5" s="32">
        <v>0</v>
      </c>
      <c r="B5" s="32">
        <v>2</v>
      </c>
      <c r="C5" s="32" t="s">
        <v>112</v>
      </c>
      <c r="D5" s="32">
        <v>24</v>
      </c>
      <c r="E5" s="32" t="s">
        <v>113</v>
      </c>
      <c r="F5" s="32" t="s">
        <v>114</v>
      </c>
      <c r="G5" s="32" t="s">
        <v>94</v>
      </c>
      <c r="H5" s="32">
        <v>997</v>
      </c>
      <c r="I5" s="32">
        <v>982</v>
      </c>
      <c r="J5" s="32" t="s">
        <v>94</v>
      </c>
      <c r="K5" s="32">
        <v>335</v>
      </c>
      <c r="L5" s="32">
        <v>35637.290384799999</v>
      </c>
    </row>
    <row r="6" spans="1:12">
      <c r="A6" s="32">
        <v>1</v>
      </c>
      <c r="B6" s="32">
        <v>3</v>
      </c>
      <c r="C6" s="32" t="s">
        <v>115</v>
      </c>
      <c r="D6" s="32">
        <v>31</v>
      </c>
      <c r="E6" s="32" t="s">
        <v>116</v>
      </c>
      <c r="F6" s="32" t="s">
        <v>114</v>
      </c>
      <c r="G6" s="32" t="s">
        <v>94</v>
      </c>
      <c r="H6" s="32">
        <v>997</v>
      </c>
      <c r="I6" s="32">
        <v>982</v>
      </c>
      <c r="J6" s="32" t="s">
        <v>94</v>
      </c>
      <c r="K6" s="32">
        <v>11177</v>
      </c>
      <c r="L6" s="32">
        <v>111880.178459</v>
      </c>
    </row>
    <row r="7" spans="1:12">
      <c r="A7" s="32">
        <v>2</v>
      </c>
      <c r="B7" s="32">
        <v>3</v>
      </c>
      <c r="C7" s="32" t="s">
        <v>115</v>
      </c>
      <c r="D7" s="32">
        <v>32</v>
      </c>
      <c r="E7" s="32" t="s">
        <v>36</v>
      </c>
      <c r="F7" s="32" t="s">
        <v>114</v>
      </c>
      <c r="G7" s="32" t="s">
        <v>94</v>
      </c>
      <c r="H7" s="32">
        <v>997</v>
      </c>
      <c r="I7" s="32">
        <v>982</v>
      </c>
      <c r="J7" s="32" t="s">
        <v>94</v>
      </c>
      <c r="K7" s="32">
        <v>3747</v>
      </c>
      <c r="L7" s="32">
        <v>17231.571507199998</v>
      </c>
    </row>
    <row r="8" spans="1:12">
      <c r="A8" s="32">
        <v>3</v>
      </c>
      <c r="B8" s="32">
        <v>4</v>
      </c>
      <c r="C8" s="32" t="s">
        <v>117</v>
      </c>
      <c r="D8" s="32">
        <v>41</v>
      </c>
      <c r="E8" s="32" t="s">
        <v>118</v>
      </c>
      <c r="F8" s="32" t="s">
        <v>114</v>
      </c>
      <c r="G8" s="32" t="s">
        <v>94</v>
      </c>
      <c r="H8" s="32">
        <v>997</v>
      </c>
      <c r="I8" s="32">
        <v>982</v>
      </c>
      <c r="J8" s="32" t="s">
        <v>94</v>
      </c>
      <c r="K8" s="32">
        <v>1248</v>
      </c>
      <c r="L8" s="32">
        <v>42916.978887800004</v>
      </c>
    </row>
    <row r="9" spans="1:12">
      <c r="A9" s="32">
        <v>4</v>
      </c>
      <c r="B9" s="32">
        <v>998</v>
      </c>
      <c r="C9" s="32" t="s">
        <v>37</v>
      </c>
      <c r="D9" s="32">
        <v>998</v>
      </c>
      <c r="E9" s="32" t="s">
        <v>37</v>
      </c>
      <c r="F9" s="32" t="s">
        <v>114</v>
      </c>
      <c r="G9" s="32" t="s">
        <v>94</v>
      </c>
      <c r="H9" s="32">
        <v>997</v>
      </c>
      <c r="I9" s="32">
        <v>982</v>
      </c>
      <c r="J9" s="32" t="s">
        <v>94</v>
      </c>
      <c r="K9" s="32">
        <v>63</v>
      </c>
      <c r="L9" s="32">
        <v>1795.36014226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8.88671875" defaultRowHeight="14.4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119</v>
      </c>
    </row>
    <row r="4" spans="1:12">
      <c r="A4" s="31" t="s">
        <v>75</v>
      </c>
      <c r="B4" s="31" t="s">
        <v>87</v>
      </c>
      <c r="C4" s="31" t="s">
        <v>88</v>
      </c>
      <c r="D4" s="31" t="s">
        <v>89</v>
      </c>
      <c r="E4" s="31" t="s">
        <v>90</v>
      </c>
      <c r="F4" s="31" t="s">
        <v>91</v>
      </c>
      <c r="G4" s="31" t="s">
        <v>79</v>
      </c>
      <c r="H4" s="31" t="s">
        <v>80</v>
      </c>
      <c r="I4" s="31" t="s">
        <v>92</v>
      </c>
      <c r="J4" s="31" t="s">
        <v>93</v>
      </c>
      <c r="K4" s="31" t="s">
        <v>81</v>
      </c>
      <c r="L4" s="31" t="s">
        <v>82</v>
      </c>
    </row>
    <row r="5" spans="1:12">
      <c r="A5" s="32">
        <v>0</v>
      </c>
      <c r="B5" s="32">
        <v>2</v>
      </c>
      <c r="C5" s="32" t="s">
        <v>112</v>
      </c>
      <c r="D5" s="32">
        <v>24</v>
      </c>
      <c r="E5" s="32" t="s">
        <v>113</v>
      </c>
      <c r="F5" s="32" t="s">
        <v>114</v>
      </c>
      <c r="G5" s="32" t="s">
        <v>94</v>
      </c>
      <c r="H5" s="32">
        <v>997</v>
      </c>
      <c r="I5" s="32">
        <v>982</v>
      </c>
      <c r="J5" s="32" t="s">
        <v>94</v>
      </c>
      <c r="K5" s="32">
        <v>73</v>
      </c>
      <c r="L5" s="32">
        <v>2382.4425818899999</v>
      </c>
    </row>
    <row r="6" spans="1:12">
      <c r="A6" s="32">
        <v>1</v>
      </c>
      <c r="B6" s="32">
        <v>3</v>
      </c>
      <c r="C6" s="32" t="s">
        <v>115</v>
      </c>
      <c r="D6" s="32">
        <v>31</v>
      </c>
      <c r="E6" s="32" t="s">
        <v>116</v>
      </c>
      <c r="F6" s="32" t="s">
        <v>114</v>
      </c>
      <c r="G6" s="32" t="s">
        <v>94</v>
      </c>
      <c r="H6" s="32">
        <v>997</v>
      </c>
      <c r="I6" s="32">
        <v>982</v>
      </c>
      <c r="J6" s="32" t="s">
        <v>94</v>
      </c>
      <c r="K6" s="32">
        <v>797</v>
      </c>
      <c r="L6" s="32">
        <v>889.49031409400004</v>
      </c>
    </row>
    <row r="7" spans="1:12">
      <c r="A7" s="32">
        <v>2</v>
      </c>
      <c r="B7" s="32">
        <v>3</v>
      </c>
      <c r="C7" s="32" t="s">
        <v>115</v>
      </c>
      <c r="D7" s="32">
        <v>32</v>
      </c>
      <c r="E7" s="32" t="s">
        <v>36</v>
      </c>
      <c r="F7" s="32" t="s">
        <v>114</v>
      </c>
      <c r="G7" s="32" t="s">
        <v>94</v>
      </c>
      <c r="H7" s="32">
        <v>997</v>
      </c>
      <c r="I7" s="32">
        <v>982</v>
      </c>
      <c r="J7" s="32" t="s">
        <v>94</v>
      </c>
      <c r="K7" s="32">
        <v>271</v>
      </c>
      <c r="L7" s="32">
        <v>290.30458406700001</v>
      </c>
    </row>
    <row r="8" spans="1:12">
      <c r="A8" s="32">
        <v>3</v>
      </c>
      <c r="B8" s="32">
        <v>4</v>
      </c>
      <c r="C8" s="32" t="s">
        <v>117</v>
      </c>
      <c r="D8" s="32">
        <v>41</v>
      </c>
      <c r="E8" s="32" t="s">
        <v>118</v>
      </c>
      <c r="F8" s="32" t="s">
        <v>114</v>
      </c>
      <c r="G8" s="32" t="s">
        <v>94</v>
      </c>
      <c r="H8" s="32">
        <v>997</v>
      </c>
      <c r="I8" s="32">
        <v>982</v>
      </c>
      <c r="J8" s="32" t="s">
        <v>94</v>
      </c>
      <c r="K8" s="32">
        <v>136</v>
      </c>
      <c r="L8" s="32">
        <v>5442.8772332799999</v>
      </c>
    </row>
    <row r="9" spans="1:12">
      <c r="A9" s="32">
        <v>4</v>
      </c>
      <c r="B9" s="32">
        <v>998</v>
      </c>
      <c r="C9" s="32" t="s">
        <v>37</v>
      </c>
      <c r="D9" s="32">
        <v>998</v>
      </c>
      <c r="E9" s="32" t="s">
        <v>37</v>
      </c>
      <c r="F9" s="32" t="s">
        <v>114</v>
      </c>
      <c r="G9" s="32" t="s">
        <v>94</v>
      </c>
      <c r="H9" s="32">
        <v>997</v>
      </c>
      <c r="I9" s="32">
        <v>982</v>
      </c>
      <c r="J9" s="32" t="s">
        <v>94</v>
      </c>
      <c r="K9" s="32">
        <v>6</v>
      </c>
      <c r="L9" s="32">
        <v>1.8458683157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Info_Delineation</vt:lpstr>
      <vt:lpstr>Delineation</vt:lpstr>
      <vt:lpstr>Pop_Statistics</vt:lpstr>
      <vt:lpstr>_observedEventA_v1_aoi</vt:lpstr>
      <vt:lpstr>_builtUpA_v1_aoi</vt:lpstr>
      <vt:lpstr>_builtUpA_v1_aff</vt:lpstr>
      <vt:lpstr>_transportationA_v1_aoi</vt:lpstr>
      <vt:lpstr>_transportationL_v1_aoi</vt:lpstr>
      <vt:lpstr>_transportationL_v1_aff</vt:lpstr>
      <vt:lpstr>_facilitiesA_v1_aoi</vt:lpstr>
      <vt:lpstr>_facilitiesA_v1_aff</vt:lpstr>
      <vt:lpstr>_facilitiesL_v1_aoi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2024-11-23T06:11:06Z</dcterms:modified>
</cp:coreProperties>
</file>