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E:\Users\EMSR780-AOI-03-KAWENI\03MAPS\output\EMSR780\AOI03\GRA_PRODUCT\FCT\EMSR780_AOI03_GRA_PRODUCT_v1\20241216_overview\"/>
    </mc:Choice>
  </mc:AlternateContent>
  <xr:revisionPtr revIDLastSave="0" documentId="13_ncr:1_{024ED9C1-FE3C-414A-8D39-99185D944125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Grading" sheetId="1" r:id="rId1"/>
    <sheet name="Grading" sheetId="2" r:id="rId2"/>
    <sheet name="Pop_Statistics" sheetId="4" r:id="rId3"/>
    <sheet name="_ancillaryCrisisInfoP_v1_aoi" sheetId="3" r:id="rId4"/>
    <sheet name="_builtUpP_m_v1_aoi" sheetId="5" r:id="rId5"/>
    <sheet name="_transportationL_m_v1_aoi" sheetId="6" r:id="rId6"/>
    <sheet name="_facilitiesA_m_v1_aoi" sheetId="7" r:id="rId7"/>
    <sheet name="_facilitiesL_v1_aoi" sheetId="8" r:id="rId8"/>
    <sheet name="_naturalLandUseA_v1_aoi" sheetId="9" r:id="rId9"/>
  </sheets>
  <calcPr calcId="191029"/>
</workbook>
</file>

<file path=xl/calcChain.xml><?xml version="1.0" encoding="utf-8"?>
<calcChain xmlns="http://schemas.openxmlformats.org/spreadsheetml/2006/main">
  <c r="F4" i="4" l="1"/>
  <c r="B52" i="2"/>
  <c r="B36" i="2"/>
  <c r="B35" i="2"/>
</calcChain>
</file>

<file path=xl/sharedStrings.xml><?xml version="1.0" encoding="utf-8"?>
<sst xmlns="http://schemas.openxmlformats.org/spreadsheetml/2006/main" count="464" uniqueCount="121">
  <si>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</si>
  <si>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</si>
  <si>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</si>
  <si>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</si>
  <si>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</si>
  <si>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EMSR780 AOI: 03 Kaweni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</si>
  <si>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</si>
  <si>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</si>
  <si>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</si>
  <si>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</si>
  <si>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</si>
  <si>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</si>
  <si>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</si>
  <si>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Ancillary Crisis Information</t>
  </si>
  <si>
    <t>Blocked road / interruption</t>
  </si>
  <si>
    <t>No.</t>
  </si>
  <si>
    <t>Estimated population</t>
  </si>
  <si>
    <t>Number of inhabitants</t>
  </si>
  <si>
    <t>NA</t>
  </si>
  <si>
    <t>Built-up</t>
  </si>
  <si>
    <t>Residential Buildings</t>
  </si>
  <si>
    <t>Office buildings</t>
  </si>
  <si>
    <t>Fire station</t>
  </si>
  <si>
    <t>Wholesale and retail trade buildings</t>
  </si>
  <si>
    <t>Industrial buildings</t>
  </si>
  <si>
    <t>School, university and research buildings</t>
  </si>
  <si>
    <t>Buildings used as places of worship and for religious activities</t>
  </si>
  <si>
    <t>Building point</t>
  </si>
  <si>
    <t>Unclassified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</si>
  <si>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</si>
  <si>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</si>
  <si>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</si>
  <si>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</si>
  <si>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</si>
  <si>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</si>
  <si>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</si>
  <si>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Sport and recreation constructions</t>
  </si>
  <si>
    <t>ha</t>
  </si>
  <si>
    <t>Other civil engineering works not elsewhere classified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</si>
  <si>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</si>
  <si>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</si>
  <si>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</si>
  <si>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</si>
  <si>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</si>
  <si>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</si>
  <si>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</si>
  <si>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</si>
  <si>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</si>
  <si>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</si>
  <si>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</si>
  <si>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</si>
  <si>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</si>
  <si>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</si>
  <si>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</si>
  <si>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</si>
  <si>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</si>
  <si>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</si>
  <si>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</si>
  <si>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</si>
  <si>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</si>
  <si>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(2012), refined by the producer, Globe Land 30 (2010), Copernicus Global Land Service: Land Cover (2019).</t>
  </si>
  <si>
    <t xml:space="preserve">Inset maps: JRC 2013, Natural Earth 2012, GeoNames 2015. </t>
  </si>
  <si>
    <t>_ancillaryCrisisInfoP_v1_aoi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</si>
  <si>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</si>
  <si>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</si>
  <si>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</si>
  <si>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</si>
  <si>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</si>
  <si>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</si>
  <si>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</si>
  <si>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</si>
  <si>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</si>
  <si>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</si>
  <si>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</si>
  <si>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elem_count</t>
  </si>
  <si>
    <t>Count</t>
  </si>
  <si>
    <t>Physical Barrier</t>
  </si>
  <si>
    <t>Not Applicable</t>
  </si>
  <si>
    <t>AOI: 03 Kaweni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</si>
  <si>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</si>
  <si>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</si>
  <si>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</si>
  <si>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</si>
  <si>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</si>
  <si>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</si>
  <si>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</si>
  <si>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</si>
  <si>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</si>
  <si>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</si>
  <si>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</si>
  <si>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</si>
  <si>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</si>
  <si>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</si>
  <si>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</si>
  <si>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</si>
  <si>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</si>
  <si>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</si>
  <si>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_builtUpP_m_v1_aoi</t>
  </si>
  <si>
    <t>Possibly damaged</t>
  </si>
  <si>
    <t>No visible damage</t>
  </si>
  <si>
    <t>Non-residential Buildings</t>
  </si>
  <si>
    <t>_transportationL_m_v1_aoi</t>
  </si>
  <si>
    <t>Length</t>
  </si>
  <si>
    <t>Highways, Streets and Roads</t>
  </si>
  <si>
    <t>Not Analysed</t>
  </si>
  <si>
    <t>_facilitiesA_m_v1_aoi</t>
  </si>
  <si>
    <t>Area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</si>
  <si>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</si>
  <si>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</si>
  <si>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</si>
  <si>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</si>
  <si>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</si>
  <si>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</si>
  <si>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</si>
  <si>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</si>
  <si>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</si>
  <si>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</si>
  <si>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</si>
  <si>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Digital Elevation Model: FABDEM (ForestAndBuildingsremovedCopernicusDEM) removes building and tree height biases from the Copernicus GLO 30</t>
  </si>
  <si>
    <t>Digital Elevation Model (DEM) (Airbus,2020).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</si>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</sst>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0" fontId="13" fillId="0" borderId="7" xfId="0" applyFont="1" applyBorder="1"/>
    <xf numFmtId="166" fontId="13" fillId="0" borderId="8" xfId="0" applyNumberFormat="1" applyFont="1" applyBorder="1" applyAlignment="1">
      <alignment horizontal="center" vertical="center" wrapText="1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/>
    <xf numFmtId="0" fontId="9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165" fontId="13" fillId="0" borderId="9" xfId="0" applyNumberFormat="1" applyFont="1" applyBorder="1" applyAlignment="1">
      <alignment horizontal="center"/>
    </xf>
    <xf numFmtId="0" fontId="9" fillId="0" borderId="8" xfId="0" applyFont="1" applyBorder="1" applyAlignment="1">
      <alignment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5" fontId="13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9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3" fillId="0" borderId="10" xfId="0" applyNumberFormat="1" applyFont="1" applyBorder="1" applyAlignment="1">
      <alignment horizontal="center"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10" xfId="0" applyBorder="1"/>
    <xf numFmtId="0" fontId="0" fillId="0" borderId="11" xfId="0" applyBorder="1"/>
    <xf numFmtId="0" fontId="10" fillId="0" borderId="11" xfId="0" applyFont="1" applyBorder="1" applyAlignment="1">
      <alignment vertical="center"/>
    </xf>
    <xf numFmtId="165" fontId="13" fillId="0" borderId="0" xfId="0" applyNumberFormat="1" applyFont="1" applyAlignment="1">
      <alignment horizontal="center"/>
    </xf>
    <xf numFmtId="1" fontId="13" fillId="0" borderId="1" xfId="0" applyNumberFormat="1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13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9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2" fillId="0" borderId="9" xfId="0" applyFont="1" applyBorder="1"/>
    <xf numFmtId="0" fontId="0" fillId="5" borderId="9" xfId="0" applyFill="1" applyBorder="1"/>
    <xf numFmtId="0" fontId="0" fillId="0" borderId="9" xfId="0" applyBorder="1"/>
    <xf numFmtId="0" fontId="0" fillId="6" borderId="9" xfId="0" applyFill="1" applyBorder="1"/>
    <xf numFmtId="0" fontId="0" fillId="7" borderId="9" xfId="0" applyFill="1" applyBorder="1"/>
    <xf numFmtId="0" fontId="1" fillId="0" borderId="0" xfId="0" applyFont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9" t="s">
        <v>1</v>
      </c>
    </row>
    <row r="5" spans="2:2" ht="15.75" customHeight="1">
      <c r="B5" s="19" t="s">
        <v>2</v>
      </c>
    </row>
    <row r="6" spans="2:2" ht="15.75" customHeight="1">
      <c r="B6" s="19"/>
    </row>
    <row r="7" spans="2:2" ht="15.75" customHeight="1">
      <c r="B7" s="19" t="s">
        <v>3</v>
      </c>
    </row>
    <row r="8" spans="2:2" ht="15.75" customHeight="1">
      <c r="B8" s="19"/>
    </row>
    <row r="9" spans="2:2" ht="30.75" customHeight="1">
      <c r="B9" s="20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6"/>
  <sheetViews>
    <sheetView showGridLines="0" tabSelected="1" zoomScale="70" zoomScaleNormal="70" workbookViewId="0">
      <selection activeCell="B1" sqref="B1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1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3"/>
      <c r="K3" s="3"/>
    </row>
    <row r="4" spans="1:11" ht="30.75" customHeight="1">
      <c r="B4" s="9"/>
      <c r="C4" s="76" t="s">
        <v>7</v>
      </c>
      <c r="D4" s="75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3"/>
      <c r="K4" s="3"/>
    </row>
    <row r="5" spans="1:11">
      <c r="B5" s="33" t="s">
        <v>13</v>
      </c>
      <c r="C5" s="34" t="s">
        <v>14</v>
      </c>
      <c r="D5" s="35" t="s">
        <v>15</v>
      </c>
      <c r="E5" s="57"/>
      <c r="F5" s="57"/>
      <c r="G5" s="57"/>
      <c r="H5" s="36"/>
      <c r="I5" s="36">
        <v>11</v>
      </c>
    </row>
    <row r="6" spans="1:11">
      <c r="B6" s="14" t="s">
        <v>16</v>
      </c>
      <c r="C6" s="15" t="s">
        <v>17</v>
      </c>
      <c r="D6" s="15"/>
      <c r="E6" s="73"/>
      <c r="F6" s="74"/>
      <c r="G6" s="75"/>
      <c r="H6" s="58" t="s">
        <v>18</v>
      </c>
      <c r="I6" s="59">
        <v>22000</v>
      </c>
      <c r="J6" s="3"/>
      <c r="K6" s="3"/>
    </row>
    <row r="7" spans="1:11">
      <c r="B7" s="27" t="s">
        <v>19</v>
      </c>
      <c r="C7" s="37" t="s">
        <v>20</v>
      </c>
      <c r="D7" s="28" t="s">
        <v>15</v>
      </c>
      <c r="E7" s="38">
        <v>1352</v>
      </c>
      <c r="F7" s="38">
        <v>566</v>
      </c>
      <c r="G7" s="38">
        <v>7</v>
      </c>
      <c r="H7" s="38">
        <v>1925</v>
      </c>
      <c r="I7" s="38">
        <v>2413</v>
      </c>
    </row>
    <row r="8" spans="1:11">
      <c r="B8" s="39"/>
      <c r="C8" s="40" t="s">
        <v>21</v>
      </c>
      <c r="D8" s="41" t="s">
        <v>15</v>
      </c>
      <c r="E8" s="42">
        <v>0</v>
      </c>
      <c r="F8" s="42">
        <v>15</v>
      </c>
      <c r="G8" s="42">
        <v>0</v>
      </c>
      <c r="H8" s="42">
        <v>15</v>
      </c>
      <c r="I8" s="42">
        <v>18</v>
      </c>
    </row>
    <row r="9" spans="1:11">
      <c r="B9" s="39"/>
      <c r="C9" s="40" t="s">
        <v>22</v>
      </c>
      <c r="D9" s="41" t="s">
        <v>15</v>
      </c>
      <c r="E9" s="42">
        <v>0</v>
      </c>
      <c r="F9" s="42">
        <v>1</v>
      </c>
      <c r="G9" s="42">
        <v>0</v>
      </c>
      <c r="H9" s="42">
        <v>1</v>
      </c>
      <c r="I9" s="42">
        <v>1</v>
      </c>
    </row>
    <row r="10" spans="1:11">
      <c r="B10" s="39"/>
      <c r="C10" s="40" t="s">
        <v>23</v>
      </c>
      <c r="D10" s="41" t="s">
        <v>15</v>
      </c>
      <c r="E10" s="42">
        <v>4</v>
      </c>
      <c r="F10" s="42">
        <v>42</v>
      </c>
      <c r="G10" s="42">
        <v>0</v>
      </c>
      <c r="H10" s="42">
        <v>46</v>
      </c>
      <c r="I10" s="42">
        <v>80</v>
      </c>
    </row>
    <row r="11" spans="1:11">
      <c r="B11" s="39"/>
      <c r="C11" s="40" t="s">
        <v>24</v>
      </c>
      <c r="D11" s="41" t="s">
        <v>15</v>
      </c>
      <c r="E11" s="42">
        <v>0</v>
      </c>
      <c r="F11" s="42">
        <v>17</v>
      </c>
      <c r="G11" s="42">
        <v>0</v>
      </c>
      <c r="H11" s="42">
        <v>17</v>
      </c>
      <c r="I11" s="42">
        <v>23</v>
      </c>
    </row>
    <row r="12" spans="1:11">
      <c r="B12" s="39"/>
      <c r="C12" s="40" t="s">
        <v>25</v>
      </c>
      <c r="D12" s="41" t="s">
        <v>15</v>
      </c>
      <c r="E12" s="42">
        <v>1</v>
      </c>
      <c r="F12" s="42">
        <v>11</v>
      </c>
      <c r="G12" s="42">
        <v>0</v>
      </c>
      <c r="H12" s="42">
        <v>12</v>
      </c>
      <c r="I12" s="42">
        <v>28</v>
      </c>
    </row>
    <row r="13" spans="1:11">
      <c r="B13" s="39"/>
      <c r="C13" s="43" t="s">
        <v>26</v>
      </c>
      <c r="D13" s="41" t="s">
        <v>15</v>
      </c>
      <c r="E13" s="42">
        <v>1</v>
      </c>
      <c r="F13" s="42">
        <v>2</v>
      </c>
      <c r="G13" s="42">
        <v>0</v>
      </c>
      <c r="H13" s="42">
        <v>3</v>
      </c>
      <c r="I13" s="42">
        <v>3</v>
      </c>
    </row>
    <row r="14" spans="1:11">
      <c r="B14" s="39"/>
      <c r="C14" s="40" t="s">
        <v>120</v>
      </c>
      <c r="D14" s="41" t="s">
        <v>15</v>
      </c>
      <c r="E14" s="42">
        <v>5</v>
      </c>
      <c r="F14" s="42">
        <v>22</v>
      </c>
      <c r="G14" s="42">
        <v>0</v>
      </c>
      <c r="H14" s="42">
        <v>27</v>
      </c>
      <c r="I14" s="42">
        <v>33</v>
      </c>
    </row>
    <row r="15" spans="1:11">
      <c r="B15" s="44"/>
      <c r="C15" s="45" t="s">
        <v>28</v>
      </c>
      <c r="D15" s="46" t="s">
        <v>15</v>
      </c>
      <c r="E15" s="47">
        <v>149</v>
      </c>
      <c r="F15" s="47">
        <v>883</v>
      </c>
      <c r="G15" s="47">
        <v>37</v>
      </c>
      <c r="H15" s="47">
        <v>1069</v>
      </c>
      <c r="I15" s="47">
        <v>1283</v>
      </c>
    </row>
    <row r="16" spans="1:11">
      <c r="B16" s="27" t="s">
        <v>29</v>
      </c>
      <c r="C16" s="48" t="s">
        <v>30</v>
      </c>
      <c r="D16" s="28" t="s">
        <v>31</v>
      </c>
      <c r="E16" s="30">
        <v>0</v>
      </c>
      <c r="F16" s="30">
        <v>0</v>
      </c>
      <c r="G16" s="30">
        <v>0</v>
      </c>
      <c r="H16" s="30">
        <v>0</v>
      </c>
      <c r="I16" s="30">
        <v>5.1329887445000004</v>
      </c>
    </row>
    <row r="17" spans="1:10">
      <c r="B17" s="39"/>
      <c r="C17" s="40" t="s">
        <v>32</v>
      </c>
      <c r="D17" s="41" t="s">
        <v>31</v>
      </c>
      <c r="E17" s="49">
        <v>0</v>
      </c>
      <c r="F17" s="49">
        <v>0</v>
      </c>
      <c r="G17" s="49">
        <v>0</v>
      </c>
      <c r="H17" s="49">
        <v>0</v>
      </c>
      <c r="I17" s="49">
        <v>0.4150004659</v>
      </c>
    </row>
    <row r="18" spans="1:10">
      <c r="B18" s="39"/>
      <c r="C18" s="40" t="s">
        <v>33</v>
      </c>
      <c r="D18" s="41" t="s">
        <v>31</v>
      </c>
      <c r="E18" s="49">
        <v>2.1266743726000001</v>
      </c>
      <c r="F18" s="49">
        <v>2.1675194429000002</v>
      </c>
      <c r="G18" s="49">
        <v>1.3846210332</v>
      </c>
      <c r="H18" s="49">
        <v>5.6788148487000001</v>
      </c>
      <c r="I18" s="49">
        <v>50.036180085800012</v>
      </c>
    </row>
    <row r="19" spans="1:10">
      <c r="B19" s="44"/>
      <c r="C19" s="45" t="s">
        <v>34</v>
      </c>
      <c r="D19" s="46" t="s">
        <v>31</v>
      </c>
      <c r="E19" s="50">
        <v>0</v>
      </c>
      <c r="F19" s="50">
        <v>0</v>
      </c>
      <c r="G19" s="50">
        <v>0.10319405399999999</v>
      </c>
      <c r="H19" s="50">
        <v>0.10319405399999999</v>
      </c>
      <c r="I19" s="50">
        <v>3.5897064923999999</v>
      </c>
    </row>
    <row r="20" spans="1:10">
      <c r="B20" s="27" t="s">
        <v>35</v>
      </c>
      <c r="C20" s="48" t="s">
        <v>36</v>
      </c>
      <c r="D20" s="28" t="s">
        <v>37</v>
      </c>
      <c r="E20" s="30">
        <v>0</v>
      </c>
      <c r="F20" s="30">
        <v>1.8676406023000001</v>
      </c>
      <c r="G20" s="30">
        <v>0.72238593090000003</v>
      </c>
      <c r="H20" s="30">
        <v>2.5900265332000001</v>
      </c>
      <c r="I20" s="30">
        <v>2.8273658617000001</v>
      </c>
    </row>
    <row r="21" spans="1:10">
      <c r="B21" s="39"/>
      <c r="C21" s="51" t="s">
        <v>38</v>
      </c>
      <c r="D21" s="41" t="s">
        <v>37</v>
      </c>
      <c r="E21" s="49">
        <v>0</v>
      </c>
      <c r="F21" s="49">
        <v>6.6277758738000001</v>
      </c>
      <c r="G21" s="49">
        <v>0</v>
      </c>
      <c r="H21" s="49">
        <v>6.6277758738000001</v>
      </c>
      <c r="I21" s="49">
        <v>6.6277758738000001</v>
      </c>
    </row>
    <row r="22" spans="1:10">
      <c r="B22" s="44"/>
      <c r="C22" s="45" t="s">
        <v>39</v>
      </c>
      <c r="D22" s="46" t="s">
        <v>31</v>
      </c>
      <c r="E22" s="50">
        <v>0</v>
      </c>
      <c r="F22" s="50">
        <v>0</v>
      </c>
      <c r="G22" s="50">
        <v>0</v>
      </c>
      <c r="H22" s="50">
        <v>0</v>
      </c>
      <c r="I22" s="50">
        <v>0.62661225610000004</v>
      </c>
    </row>
    <row r="23" spans="1:10">
      <c r="B23" s="52" t="s">
        <v>40</v>
      </c>
      <c r="C23" s="53" t="s">
        <v>41</v>
      </c>
      <c r="D23" s="28" t="s">
        <v>37</v>
      </c>
      <c r="E23" s="30">
        <v>0</v>
      </c>
      <c r="F23" s="30">
        <v>0</v>
      </c>
      <c r="G23" s="30">
        <v>0</v>
      </c>
      <c r="H23" s="30">
        <v>0</v>
      </c>
      <c r="I23" s="30">
        <v>1.1813131146</v>
      </c>
    </row>
    <row r="24" spans="1:10">
      <c r="B24" s="54"/>
      <c r="C24" s="51" t="s">
        <v>42</v>
      </c>
      <c r="D24" s="41" t="s">
        <v>37</v>
      </c>
      <c r="E24" s="49">
        <v>0</v>
      </c>
      <c r="F24" s="49">
        <v>0</v>
      </c>
      <c r="G24" s="49">
        <v>0</v>
      </c>
      <c r="H24" s="49">
        <v>0</v>
      </c>
      <c r="I24" s="49">
        <v>230.364078643</v>
      </c>
    </row>
    <row r="25" spans="1:10">
      <c r="B25" s="54"/>
      <c r="C25" s="51" t="s">
        <v>43</v>
      </c>
      <c r="D25" s="41" t="s">
        <v>37</v>
      </c>
      <c r="E25" s="49">
        <v>0</v>
      </c>
      <c r="F25" s="49">
        <v>0</v>
      </c>
      <c r="G25" s="49">
        <v>0</v>
      </c>
      <c r="H25" s="49">
        <v>0</v>
      </c>
      <c r="I25" s="49">
        <v>135.790582309</v>
      </c>
    </row>
    <row r="26" spans="1:10">
      <c r="B26" s="54"/>
      <c r="C26" s="51" t="s">
        <v>44</v>
      </c>
      <c r="D26" s="41" t="s">
        <v>37</v>
      </c>
      <c r="E26" s="49">
        <v>0</v>
      </c>
      <c r="F26" s="49">
        <v>0</v>
      </c>
      <c r="G26" s="49">
        <v>0</v>
      </c>
      <c r="H26" s="49">
        <v>0</v>
      </c>
      <c r="I26" s="49">
        <v>32.919698275400002</v>
      </c>
    </row>
    <row r="27" spans="1:10">
      <c r="B27" s="55"/>
      <c r="C27" s="56" t="s">
        <v>45</v>
      </c>
      <c r="D27" s="46" t="s">
        <v>37</v>
      </c>
      <c r="E27" s="50">
        <v>0</v>
      </c>
      <c r="F27" s="50">
        <v>0</v>
      </c>
      <c r="G27" s="50">
        <v>0</v>
      </c>
      <c r="H27" s="50">
        <v>0</v>
      </c>
      <c r="I27" s="50">
        <v>198.55562709099999</v>
      </c>
    </row>
    <row r="28" spans="1:10">
      <c r="A28" s="22"/>
      <c r="B28" s="4"/>
      <c r="C28" s="5"/>
      <c r="D28" s="8"/>
      <c r="J28" s="23"/>
    </row>
    <row r="29" spans="1:10">
      <c r="A29" s="22"/>
      <c r="B29" s="61" t="s">
        <v>46</v>
      </c>
      <c r="C29" s="5"/>
      <c r="D29" s="8"/>
      <c r="J29" s="23"/>
    </row>
    <row r="30" spans="1:10">
      <c r="A30" s="22"/>
      <c r="B30" s="29" t="s">
        <v>47</v>
      </c>
      <c r="C30" s="24"/>
      <c r="D30" s="25"/>
      <c r="E30" s="26"/>
      <c r="F30" s="26"/>
      <c r="G30" s="26"/>
      <c r="H30" s="26"/>
      <c r="I30" s="26"/>
      <c r="J30" s="23"/>
    </row>
    <row r="31" spans="1:10">
      <c r="B31" s="4"/>
      <c r="C31" s="5"/>
      <c r="D31" s="8"/>
    </row>
    <row r="32" spans="1:10">
      <c r="B32" s="4"/>
      <c r="C32" s="5"/>
      <c r="D32" s="8"/>
    </row>
    <row r="33" spans="2:8">
      <c r="B33" s="60" t="s">
        <v>48</v>
      </c>
      <c r="C33" s="5"/>
      <c r="D33" s="8"/>
    </row>
    <row r="34" spans="2:8">
      <c r="B34" s="61" t="s">
        <v>49</v>
      </c>
      <c r="C34" s="5"/>
      <c r="D34" s="8"/>
    </row>
    <row r="35" spans="2:8">
      <c r="B35" s="62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5" s="5"/>
      <c r="D35" s="8"/>
    </row>
    <row r="36" spans="2:8">
      <c r="B36" s="61" t="str">
        <f>CONCATENATE(CHAR(169)," European Union / Copernicus Emergency Management Service")</f>
        <v>© European Union / Copernicus Emergency Management Service</v>
      </c>
      <c r="C36" s="5"/>
      <c r="D36" s="8"/>
    </row>
    <row r="37" spans="2:8">
      <c r="B37" s="4"/>
      <c r="C37" s="5"/>
      <c r="D37" s="8"/>
    </row>
    <row r="38" spans="2:8">
      <c r="B38" s="4"/>
      <c r="C38" s="5"/>
      <c r="D38" s="8"/>
    </row>
    <row r="39" spans="2:8">
      <c r="B39" s="60" t="s">
        <v>50</v>
      </c>
      <c r="C39" s="5"/>
      <c r="D39" s="8"/>
    </row>
    <row r="40" spans="2:8">
      <c r="B40" s="61" t="s">
        <v>51</v>
      </c>
      <c r="C40" s="5"/>
      <c r="D40" s="8"/>
    </row>
    <row r="41" spans="2:8">
      <c r="B41" s="61" t="s">
        <v>52</v>
      </c>
      <c r="C41" s="6"/>
      <c r="D41" s="8"/>
      <c r="H41" s="63" t="s">
        <v>53</v>
      </c>
    </row>
    <row r="42" spans="2:8">
      <c r="B42" s="61" t="s">
        <v>54</v>
      </c>
      <c r="C42" s="6"/>
      <c r="D42" s="8"/>
    </row>
    <row r="43" spans="2:8">
      <c r="B43" s="61" t="s">
        <v>55</v>
      </c>
      <c r="C43" s="6"/>
      <c r="D43" s="8"/>
    </row>
    <row r="44" spans="2:8">
      <c r="B44" s="4"/>
      <c r="C44" s="6"/>
      <c r="D44" s="8"/>
    </row>
    <row r="45" spans="2:8">
      <c r="B45" s="4"/>
      <c r="C45" s="6"/>
      <c r="D45" s="8"/>
    </row>
    <row r="46" spans="2:8">
      <c r="B46" s="60" t="s">
        <v>56</v>
      </c>
      <c r="C46" s="6"/>
      <c r="D46" s="8"/>
    </row>
    <row r="47" spans="2:8">
      <c r="B47" s="61" t="s">
        <v>57</v>
      </c>
      <c r="C47" s="6"/>
      <c r="D47" s="8"/>
    </row>
    <row r="48" spans="2:8">
      <c r="B48" s="61" t="s">
        <v>58</v>
      </c>
      <c r="C48" s="6"/>
      <c r="D48" s="8"/>
    </row>
    <row r="49" spans="2:4">
      <c r="B49" s="4"/>
      <c r="C49" s="6"/>
      <c r="D49" s="8"/>
    </row>
    <row r="50" spans="2:4">
      <c r="B50" s="4"/>
      <c r="C50" s="6"/>
      <c r="D50" s="8"/>
    </row>
    <row r="51" spans="2:4">
      <c r="B51" s="60" t="s">
        <v>59</v>
      </c>
      <c r="C51" s="6"/>
      <c r="D51" s="8"/>
    </row>
    <row r="52" spans="2:4">
      <c r="B52" s="61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2" s="6"/>
      <c r="D52" s="8"/>
    </row>
    <row r="53" spans="2:4">
      <c r="B53" s="61" t="s">
        <v>60</v>
      </c>
    </row>
    <row r="54" spans="2:4">
      <c r="B54" s="61" t="s">
        <v>61</v>
      </c>
    </row>
    <row r="55" spans="2:4">
      <c r="B55" s="72" t="s">
        <v>118</v>
      </c>
    </row>
    <row r="56" spans="2:4">
      <c r="B56" s="72" t="s">
        <v>119</v>
      </c>
    </row>
  </sheetData>
  <mergeCells count="2"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18" style="2" customWidth="1"/>
  </cols>
  <sheetData>
    <row r="1" spans="1:10">
      <c r="A1" t="s">
        <v>78</v>
      </c>
    </row>
    <row r="3" spans="1:10" ht="38.25">
      <c r="A3" s="64" t="s">
        <v>79</v>
      </c>
      <c r="B3" s="64" t="s">
        <v>80</v>
      </c>
      <c r="C3" s="64" t="s">
        <v>81</v>
      </c>
      <c r="D3" s="64" t="s">
        <v>82</v>
      </c>
      <c r="E3" s="64" t="s">
        <v>83</v>
      </c>
      <c r="F3" s="64" t="s">
        <v>84</v>
      </c>
      <c r="G3" s="64" t="s">
        <v>85</v>
      </c>
      <c r="H3" s="64" t="s">
        <v>86</v>
      </c>
      <c r="I3" s="64" t="s">
        <v>87</v>
      </c>
      <c r="J3" s="64" t="s">
        <v>88</v>
      </c>
    </row>
    <row r="4" spans="1:10" ht="56.25">
      <c r="A4" s="65" t="s">
        <v>89</v>
      </c>
      <c r="B4" s="66" t="s">
        <v>90</v>
      </c>
      <c r="C4" s="66" t="s">
        <v>91</v>
      </c>
      <c r="D4" s="66" t="s">
        <v>92</v>
      </c>
      <c r="E4" s="66" t="s">
        <v>93</v>
      </c>
      <c r="F4" s="66" t="str">
        <f>HYPERLINK("https://www.worldpop.org", "WorldPop (www.worldpop.org)")</f>
        <v>WorldPop (www.worldpop.org)</v>
      </c>
      <c r="G4" s="66" t="s">
        <v>94</v>
      </c>
      <c r="H4" s="66" t="s">
        <v>94</v>
      </c>
      <c r="I4" s="66" t="s">
        <v>94</v>
      </c>
      <c r="J4" s="66" t="s">
        <v>95</v>
      </c>
    </row>
    <row r="5" spans="1:10">
      <c r="A5" s="67" t="s">
        <v>12</v>
      </c>
      <c r="B5" s="68">
        <v>22055</v>
      </c>
      <c r="C5" s="69">
        <v>7564</v>
      </c>
      <c r="D5" s="69">
        <v>17606</v>
      </c>
      <c r="E5" s="69">
        <v>23188</v>
      </c>
      <c r="F5" s="69">
        <v>17161</v>
      </c>
      <c r="G5" s="70">
        <v>17515</v>
      </c>
      <c r="H5" s="70">
        <v>5513</v>
      </c>
      <c r="I5" s="70">
        <v>31.5</v>
      </c>
      <c r="J5" s="71" t="s">
        <v>96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B1" s="32" t="s">
        <v>5</v>
      </c>
    </row>
    <row r="2" spans="1:13">
      <c r="B2" s="32" t="s">
        <v>62</v>
      </c>
    </row>
    <row r="4" spans="1:13">
      <c r="A4" s="21" t="s">
        <v>63</v>
      </c>
      <c r="B4" s="21" t="s">
        <v>64</v>
      </c>
      <c r="C4" s="21" t="s">
        <v>65</v>
      </c>
      <c r="D4" s="21" t="s">
        <v>66</v>
      </c>
      <c r="E4" s="21" t="s">
        <v>67</v>
      </c>
      <c r="F4" s="21" t="s">
        <v>68</v>
      </c>
      <c r="G4" s="21" t="s">
        <v>69</v>
      </c>
      <c r="H4" s="21" t="s">
        <v>70</v>
      </c>
      <c r="I4" s="21" t="s">
        <v>71</v>
      </c>
      <c r="J4" s="21" t="s">
        <v>72</v>
      </c>
      <c r="K4" s="21" t="s">
        <v>73</v>
      </c>
      <c r="L4" s="21" t="s">
        <v>74</v>
      </c>
      <c r="M4" s="21" t="s">
        <v>75</v>
      </c>
    </row>
    <row r="5" spans="1:13">
      <c r="A5" s="61">
        <v>0</v>
      </c>
      <c r="B5" s="61">
        <v>-1</v>
      </c>
      <c r="C5" s="61" t="s">
        <v>76</v>
      </c>
      <c r="D5" s="61">
        <v>-1</v>
      </c>
      <c r="E5" s="61" t="s">
        <v>14</v>
      </c>
      <c r="G5" s="61" t="s">
        <v>77</v>
      </c>
      <c r="H5" s="61">
        <v>2</v>
      </c>
      <c r="I5" s="61">
        <v>2</v>
      </c>
      <c r="J5" s="61" t="s">
        <v>77</v>
      </c>
      <c r="K5" s="61">
        <v>11</v>
      </c>
      <c r="L5" s="61">
        <v>1</v>
      </c>
      <c r="M5" s="61">
        <v>11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3"/>
  <sheetViews>
    <sheetView topLeftCell="A10" workbookViewId="0">
      <selection activeCell="H32" sqref="H32"/>
    </sheetView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97</v>
      </c>
    </row>
    <row r="4" spans="1:12">
      <c r="A4" s="21" t="s">
        <v>63</v>
      </c>
      <c r="B4" s="21" t="s">
        <v>64</v>
      </c>
      <c r="C4" s="21" t="s">
        <v>65</v>
      </c>
      <c r="D4" s="21" t="s">
        <v>66</v>
      </c>
      <c r="E4" s="21" t="s">
        <v>67</v>
      </c>
      <c r="F4" s="21" t="s">
        <v>68</v>
      </c>
      <c r="G4" s="21" t="s">
        <v>69</v>
      </c>
      <c r="H4" s="21" t="s">
        <v>70</v>
      </c>
      <c r="I4" s="21" t="s">
        <v>71</v>
      </c>
      <c r="J4" s="21" t="s">
        <v>72</v>
      </c>
      <c r="K4" s="21" t="s">
        <v>73</v>
      </c>
      <c r="L4" s="21" t="s">
        <v>75</v>
      </c>
    </row>
    <row r="5" spans="1:12">
      <c r="A5" s="61">
        <v>0</v>
      </c>
      <c r="B5" s="61">
        <v>11</v>
      </c>
      <c r="C5" s="61" t="s">
        <v>20</v>
      </c>
      <c r="D5" s="61">
        <v>997</v>
      </c>
      <c r="E5" s="61" t="s">
        <v>77</v>
      </c>
      <c r="F5" s="61" t="s">
        <v>9</v>
      </c>
      <c r="G5" s="61" t="s">
        <v>27</v>
      </c>
      <c r="H5" s="61">
        <v>2</v>
      </c>
      <c r="I5" s="61">
        <v>2</v>
      </c>
      <c r="J5" s="61" t="s">
        <v>77</v>
      </c>
      <c r="K5" s="61">
        <v>50</v>
      </c>
      <c r="L5" s="61">
        <v>50</v>
      </c>
    </row>
    <row r="6" spans="1:12">
      <c r="A6" s="61">
        <v>1</v>
      </c>
      <c r="B6" s="61">
        <v>11</v>
      </c>
      <c r="C6" s="61" t="s">
        <v>20</v>
      </c>
      <c r="D6" s="61">
        <v>997</v>
      </c>
      <c r="E6" s="61" t="s">
        <v>77</v>
      </c>
      <c r="F6" s="61" t="s">
        <v>8</v>
      </c>
      <c r="G6" s="61" t="s">
        <v>27</v>
      </c>
      <c r="H6" s="61">
        <v>2</v>
      </c>
      <c r="I6" s="61">
        <v>2</v>
      </c>
      <c r="J6" s="61" t="s">
        <v>77</v>
      </c>
      <c r="K6" s="61">
        <v>725</v>
      </c>
      <c r="L6" s="61">
        <v>725</v>
      </c>
    </row>
    <row r="7" spans="1:12">
      <c r="A7" s="61">
        <v>2</v>
      </c>
      <c r="B7" s="61">
        <v>11</v>
      </c>
      <c r="C7" s="61" t="s">
        <v>20</v>
      </c>
      <c r="D7" s="61">
        <v>997</v>
      </c>
      <c r="E7" s="61" t="s">
        <v>77</v>
      </c>
      <c r="F7" s="61" t="s">
        <v>98</v>
      </c>
      <c r="G7" s="61" t="s">
        <v>27</v>
      </c>
      <c r="H7" s="61">
        <v>2</v>
      </c>
      <c r="I7" s="61">
        <v>2</v>
      </c>
      <c r="J7" s="61" t="s">
        <v>77</v>
      </c>
      <c r="K7" s="61">
        <v>3</v>
      </c>
      <c r="L7" s="61">
        <v>3</v>
      </c>
    </row>
    <row r="8" spans="1:12">
      <c r="A8" s="61">
        <v>3</v>
      </c>
      <c r="B8" s="61">
        <v>11</v>
      </c>
      <c r="C8" s="61" t="s">
        <v>20</v>
      </c>
      <c r="D8" s="61">
        <v>997</v>
      </c>
      <c r="E8" s="61" t="s">
        <v>77</v>
      </c>
      <c r="F8" s="61" t="s">
        <v>9</v>
      </c>
      <c r="G8" s="61" t="s">
        <v>27</v>
      </c>
      <c r="H8" s="61">
        <v>2</v>
      </c>
      <c r="I8" s="61">
        <v>994</v>
      </c>
      <c r="J8" s="61" t="s">
        <v>77</v>
      </c>
      <c r="K8" s="61">
        <v>516</v>
      </c>
      <c r="L8" s="61">
        <v>516</v>
      </c>
    </row>
    <row r="9" spans="1:12">
      <c r="A9" s="61">
        <v>4</v>
      </c>
      <c r="B9" s="61">
        <v>11</v>
      </c>
      <c r="C9" s="61" t="s">
        <v>20</v>
      </c>
      <c r="D9" s="61">
        <v>997</v>
      </c>
      <c r="E9" s="61" t="s">
        <v>77</v>
      </c>
      <c r="F9" s="61" t="s">
        <v>8</v>
      </c>
      <c r="G9" s="61" t="s">
        <v>27</v>
      </c>
      <c r="H9" s="61">
        <v>2</v>
      </c>
      <c r="I9" s="61">
        <v>994</v>
      </c>
      <c r="J9" s="61" t="s">
        <v>77</v>
      </c>
      <c r="K9" s="61">
        <v>627</v>
      </c>
      <c r="L9" s="61">
        <v>627</v>
      </c>
    </row>
    <row r="10" spans="1:12">
      <c r="A10" s="61">
        <v>5</v>
      </c>
      <c r="B10" s="61">
        <v>11</v>
      </c>
      <c r="C10" s="61" t="s">
        <v>20</v>
      </c>
      <c r="D10" s="61">
        <v>997</v>
      </c>
      <c r="E10" s="61" t="s">
        <v>77</v>
      </c>
      <c r="F10" s="61" t="s">
        <v>99</v>
      </c>
      <c r="G10" s="61" t="s">
        <v>27</v>
      </c>
      <c r="H10" s="61">
        <v>2</v>
      </c>
      <c r="I10" s="61">
        <v>994</v>
      </c>
      <c r="J10" s="61" t="s">
        <v>77</v>
      </c>
      <c r="K10" s="61">
        <v>488</v>
      </c>
      <c r="L10" s="61">
        <v>488</v>
      </c>
    </row>
    <row r="11" spans="1:12">
      <c r="A11" s="61">
        <v>6</v>
      </c>
      <c r="B11" s="61">
        <v>11</v>
      </c>
      <c r="C11" s="61" t="s">
        <v>20</v>
      </c>
      <c r="D11" s="61">
        <v>997</v>
      </c>
      <c r="E11" s="61" t="s">
        <v>77</v>
      </c>
      <c r="F11" s="61" t="s">
        <v>98</v>
      </c>
      <c r="G11" s="61" t="s">
        <v>27</v>
      </c>
      <c r="H11" s="61">
        <v>2</v>
      </c>
      <c r="I11" s="61">
        <v>994</v>
      </c>
      <c r="J11" s="61" t="s">
        <v>77</v>
      </c>
      <c r="K11" s="61">
        <v>4</v>
      </c>
      <c r="L11" s="61">
        <v>4</v>
      </c>
    </row>
    <row r="12" spans="1:12">
      <c r="A12" s="61">
        <v>7</v>
      </c>
      <c r="B12" s="61">
        <v>12</v>
      </c>
      <c r="C12" s="61" t="s">
        <v>100</v>
      </c>
      <c r="D12" s="61">
        <v>997</v>
      </c>
      <c r="E12" s="61" t="s">
        <v>77</v>
      </c>
      <c r="F12" s="61" t="s">
        <v>9</v>
      </c>
      <c r="G12" s="61" t="s">
        <v>27</v>
      </c>
      <c r="H12" s="61">
        <v>2</v>
      </c>
      <c r="I12" s="61">
        <v>2</v>
      </c>
      <c r="J12" s="61" t="s">
        <v>77</v>
      </c>
      <c r="K12" s="61">
        <v>19</v>
      </c>
      <c r="L12" s="61">
        <v>19</v>
      </c>
    </row>
    <row r="13" spans="1:12">
      <c r="A13" s="61">
        <v>8</v>
      </c>
      <c r="B13" s="61">
        <v>12</v>
      </c>
      <c r="C13" s="61" t="s">
        <v>100</v>
      </c>
      <c r="D13" s="61">
        <v>997</v>
      </c>
      <c r="E13" s="61" t="s">
        <v>77</v>
      </c>
      <c r="F13" s="61" t="s">
        <v>8</v>
      </c>
      <c r="G13" s="61" t="s">
        <v>27</v>
      </c>
      <c r="H13" s="61">
        <v>2</v>
      </c>
      <c r="I13" s="61">
        <v>2</v>
      </c>
      <c r="J13" s="61" t="s">
        <v>77</v>
      </c>
      <c r="K13" s="61">
        <v>3</v>
      </c>
      <c r="L13" s="61">
        <v>3</v>
      </c>
    </row>
    <row r="14" spans="1:12">
      <c r="A14" s="61">
        <v>9</v>
      </c>
      <c r="B14" s="61">
        <v>12</v>
      </c>
      <c r="C14" s="61" t="s">
        <v>100</v>
      </c>
      <c r="D14" s="61">
        <v>122</v>
      </c>
      <c r="E14" s="61" t="s">
        <v>21</v>
      </c>
      <c r="F14" s="61" t="s">
        <v>9</v>
      </c>
      <c r="G14" s="61" t="s">
        <v>27</v>
      </c>
      <c r="H14" s="61">
        <v>2</v>
      </c>
      <c r="I14" s="61">
        <v>994</v>
      </c>
      <c r="J14" s="61" t="s">
        <v>77</v>
      </c>
      <c r="K14" s="61">
        <v>15</v>
      </c>
      <c r="L14" s="61">
        <v>15</v>
      </c>
    </row>
    <row r="15" spans="1:12">
      <c r="A15" s="61">
        <v>10</v>
      </c>
      <c r="B15" s="61">
        <v>12</v>
      </c>
      <c r="C15" s="61" t="s">
        <v>100</v>
      </c>
      <c r="D15" s="61">
        <v>1223</v>
      </c>
      <c r="E15" s="61" t="s">
        <v>22</v>
      </c>
      <c r="F15" s="61" t="s">
        <v>9</v>
      </c>
      <c r="G15" s="61" t="s">
        <v>27</v>
      </c>
      <c r="H15" s="61">
        <v>2</v>
      </c>
      <c r="I15" s="61">
        <v>994</v>
      </c>
      <c r="J15" s="61" t="s">
        <v>77</v>
      </c>
      <c r="K15" s="61">
        <v>1</v>
      </c>
      <c r="L15" s="61">
        <v>1</v>
      </c>
    </row>
    <row r="16" spans="1:12">
      <c r="A16" s="61">
        <v>11</v>
      </c>
      <c r="B16" s="61">
        <v>12</v>
      </c>
      <c r="C16" s="61" t="s">
        <v>100</v>
      </c>
      <c r="D16" s="61">
        <v>123</v>
      </c>
      <c r="E16" s="61" t="s">
        <v>23</v>
      </c>
      <c r="F16" s="61" t="s">
        <v>9</v>
      </c>
      <c r="G16" s="61" t="s">
        <v>27</v>
      </c>
      <c r="H16" s="61">
        <v>2</v>
      </c>
      <c r="I16" s="61">
        <v>994</v>
      </c>
      <c r="J16" s="61" t="s">
        <v>77</v>
      </c>
      <c r="K16" s="61">
        <v>42</v>
      </c>
      <c r="L16" s="61">
        <v>42</v>
      </c>
    </row>
    <row r="17" spans="1:12">
      <c r="A17" s="61">
        <v>12</v>
      </c>
      <c r="B17" s="61">
        <v>12</v>
      </c>
      <c r="C17" s="61" t="s">
        <v>100</v>
      </c>
      <c r="D17" s="61">
        <v>1251</v>
      </c>
      <c r="E17" s="61" t="s">
        <v>24</v>
      </c>
      <c r="F17" s="61" t="s">
        <v>9</v>
      </c>
      <c r="G17" s="61" t="s">
        <v>27</v>
      </c>
      <c r="H17" s="61">
        <v>2</v>
      </c>
      <c r="I17" s="61">
        <v>994</v>
      </c>
      <c r="J17" s="61" t="s">
        <v>77</v>
      </c>
      <c r="K17" s="61">
        <v>17</v>
      </c>
      <c r="L17" s="61">
        <v>17</v>
      </c>
    </row>
    <row r="18" spans="1:12">
      <c r="A18" s="61">
        <v>13</v>
      </c>
      <c r="B18" s="61">
        <v>12</v>
      </c>
      <c r="C18" s="61" t="s">
        <v>100</v>
      </c>
      <c r="D18" s="61">
        <v>1263</v>
      </c>
      <c r="E18" s="61" t="s">
        <v>25</v>
      </c>
      <c r="F18" s="61" t="s">
        <v>9</v>
      </c>
      <c r="G18" s="61" t="s">
        <v>27</v>
      </c>
      <c r="H18" s="61">
        <v>2</v>
      </c>
      <c r="I18" s="61">
        <v>994</v>
      </c>
      <c r="J18" s="61" t="s">
        <v>77</v>
      </c>
      <c r="K18" s="61">
        <v>11</v>
      </c>
      <c r="L18" s="61">
        <v>11</v>
      </c>
    </row>
    <row r="19" spans="1:12">
      <c r="A19" s="61">
        <v>14</v>
      </c>
      <c r="B19" s="61">
        <v>12</v>
      </c>
      <c r="C19" s="61" t="s">
        <v>100</v>
      </c>
      <c r="D19" s="61">
        <v>1272</v>
      </c>
      <c r="E19" s="61" t="s">
        <v>26</v>
      </c>
      <c r="F19" s="61" t="s">
        <v>9</v>
      </c>
      <c r="G19" s="61" t="s">
        <v>27</v>
      </c>
      <c r="H19" s="61">
        <v>2</v>
      </c>
      <c r="I19" s="61">
        <v>994</v>
      </c>
      <c r="J19" s="61" t="s">
        <v>77</v>
      </c>
      <c r="K19" s="61">
        <v>2</v>
      </c>
      <c r="L19" s="61">
        <v>2</v>
      </c>
    </row>
    <row r="20" spans="1:12">
      <c r="A20" s="61">
        <v>15</v>
      </c>
      <c r="B20" s="61">
        <v>12</v>
      </c>
      <c r="C20" s="61" t="s">
        <v>100</v>
      </c>
      <c r="D20" s="61">
        <v>997</v>
      </c>
      <c r="E20" s="61" t="s">
        <v>77</v>
      </c>
      <c r="F20" s="61" t="s">
        <v>9</v>
      </c>
      <c r="G20" s="61" t="s">
        <v>27</v>
      </c>
      <c r="H20" s="61">
        <v>2</v>
      </c>
      <c r="I20" s="61">
        <v>994</v>
      </c>
      <c r="J20" s="61" t="s">
        <v>77</v>
      </c>
      <c r="K20" s="61">
        <v>3</v>
      </c>
      <c r="L20" s="61">
        <v>3</v>
      </c>
    </row>
    <row r="21" spans="1:12">
      <c r="A21" s="61">
        <v>16</v>
      </c>
      <c r="B21" s="61">
        <v>12</v>
      </c>
      <c r="C21" s="61" t="s">
        <v>100</v>
      </c>
      <c r="D21" s="61">
        <v>123</v>
      </c>
      <c r="E21" s="61" t="s">
        <v>23</v>
      </c>
      <c r="F21" s="61" t="s">
        <v>8</v>
      </c>
      <c r="G21" s="61" t="s">
        <v>27</v>
      </c>
      <c r="H21" s="61">
        <v>2</v>
      </c>
      <c r="I21" s="61">
        <v>994</v>
      </c>
      <c r="J21" s="61" t="s">
        <v>77</v>
      </c>
      <c r="K21" s="61">
        <v>4</v>
      </c>
      <c r="L21" s="61">
        <v>4</v>
      </c>
    </row>
    <row r="22" spans="1:12">
      <c r="A22" s="61">
        <v>17</v>
      </c>
      <c r="B22" s="61">
        <v>12</v>
      </c>
      <c r="C22" s="61" t="s">
        <v>100</v>
      </c>
      <c r="D22" s="61">
        <v>1263</v>
      </c>
      <c r="E22" s="61" t="s">
        <v>25</v>
      </c>
      <c r="F22" s="61" t="s">
        <v>8</v>
      </c>
      <c r="G22" s="61" t="s">
        <v>27</v>
      </c>
      <c r="H22" s="61">
        <v>2</v>
      </c>
      <c r="I22" s="61">
        <v>994</v>
      </c>
      <c r="J22" s="61" t="s">
        <v>77</v>
      </c>
      <c r="K22" s="61">
        <v>1</v>
      </c>
      <c r="L22" s="61">
        <v>1</v>
      </c>
    </row>
    <row r="23" spans="1:12">
      <c r="A23" s="61">
        <v>18</v>
      </c>
      <c r="B23" s="61">
        <v>12</v>
      </c>
      <c r="C23" s="61" t="s">
        <v>100</v>
      </c>
      <c r="D23" s="61">
        <v>1272</v>
      </c>
      <c r="E23" s="61" t="s">
        <v>26</v>
      </c>
      <c r="F23" s="61" t="s">
        <v>8</v>
      </c>
      <c r="G23" s="61" t="s">
        <v>27</v>
      </c>
      <c r="H23" s="61">
        <v>2</v>
      </c>
      <c r="I23" s="61">
        <v>994</v>
      </c>
      <c r="J23" s="61" t="s">
        <v>77</v>
      </c>
      <c r="K23" s="61">
        <v>1</v>
      </c>
      <c r="L23" s="61">
        <v>1</v>
      </c>
    </row>
    <row r="24" spans="1:12">
      <c r="A24" s="61">
        <v>19</v>
      </c>
      <c r="B24" s="61">
        <v>12</v>
      </c>
      <c r="C24" s="61" t="s">
        <v>100</v>
      </c>
      <c r="D24" s="61">
        <v>997</v>
      </c>
      <c r="E24" s="61" t="s">
        <v>77</v>
      </c>
      <c r="F24" s="61" t="s">
        <v>8</v>
      </c>
      <c r="G24" s="61" t="s">
        <v>27</v>
      </c>
      <c r="H24" s="61">
        <v>2</v>
      </c>
      <c r="I24" s="61">
        <v>994</v>
      </c>
      <c r="J24" s="61" t="s">
        <v>77</v>
      </c>
      <c r="K24" s="61">
        <v>2</v>
      </c>
      <c r="L24" s="61">
        <v>2</v>
      </c>
    </row>
    <row r="25" spans="1:12">
      <c r="A25" s="61">
        <v>20</v>
      </c>
      <c r="B25" s="61">
        <v>12</v>
      </c>
      <c r="C25" s="61" t="s">
        <v>100</v>
      </c>
      <c r="D25" s="61">
        <v>122</v>
      </c>
      <c r="E25" s="61" t="s">
        <v>21</v>
      </c>
      <c r="F25" s="61" t="s">
        <v>99</v>
      </c>
      <c r="G25" s="61" t="s">
        <v>27</v>
      </c>
      <c r="H25" s="61">
        <v>2</v>
      </c>
      <c r="I25" s="61">
        <v>994</v>
      </c>
      <c r="J25" s="61" t="s">
        <v>77</v>
      </c>
      <c r="K25" s="61">
        <v>3</v>
      </c>
      <c r="L25" s="61">
        <v>3</v>
      </c>
    </row>
    <row r="26" spans="1:12">
      <c r="A26" s="61">
        <v>21</v>
      </c>
      <c r="B26" s="61">
        <v>12</v>
      </c>
      <c r="C26" s="61" t="s">
        <v>100</v>
      </c>
      <c r="D26" s="61">
        <v>123</v>
      </c>
      <c r="E26" s="61" t="s">
        <v>23</v>
      </c>
      <c r="F26" s="61" t="s">
        <v>99</v>
      </c>
      <c r="G26" s="61" t="s">
        <v>27</v>
      </c>
      <c r="H26" s="61">
        <v>2</v>
      </c>
      <c r="I26" s="61">
        <v>994</v>
      </c>
      <c r="J26" s="61" t="s">
        <v>77</v>
      </c>
      <c r="K26" s="61">
        <v>34</v>
      </c>
      <c r="L26" s="61">
        <v>34</v>
      </c>
    </row>
    <row r="27" spans="1:12">
      <c r="A27" s="61">
        <v>22</v>
      </c>
      <c r="B27" s="61">
        <v>12</v>
      </c>
      <c r="C27" s="61" t="s">
        <v>100</v>
      </c>
      <c r="D27" s="61">
        <v>1251</v>
      </c>
      <c r="E27" s="61" t="s">
        <v>24</v>
      </c>
      <c r="F27" s="61" t="s">
        <v>99</v>
      </c>
      <c r="G27" s="61" t="s">
        <v>27</v>
      </c>
      <c r="H27" s="61">
        <v>2</v>
      </c>
      <c r="I27" s="61">
        <v>994</v>
      </c>
      <c r="J27" s="61" t="s">
        <v>77</v>
      </c>
      <c r="K27" s="61">
        <v>6</v>
      </c>
      <c r="L27" s="61">
        <v>6</v>
      </c>
    </row>
    <row r="28" spans="1:12">
      <c r="A28" s="61">
        <v>23</v>
      </c>
      <c r="B28" s="61">
        <v>12</v>
      </c>
      <c r="C28" s="61" t="s">
        <v>100</v>
      </c>
      <c r="D28" s="61">
        <v>1263</v>
      </c>
      <c r="E28" s="61" t="s">
        <v>25</v>
      </c>
      <c r="F28" s="61" t="s">
        <v>99</v>
      </c>
      <c r="G28" s="61" t="s">
        <v>27</v>
      </c>
      <c r="H28" s="61">
        <v>2</v>
      </c>
      <c r="I28" s="61">
        <v>994</v>
      </c>
      <c r="J28" s="61" t="s">
        <v>77</v>
      </c>
      <c r="K28" s="61">
        <v>16</v>
      </c>
      <c r="L28" s="61">
        <v>16</v>
      </c>
    </row>
    <row r="29" spans="1:12">
      <c r="A29" s="61">
        <v>24</v>
      </c>
      <c r="B29" s="61">
        <v>12</v>
      </c>
      <c r="C29" s="61" t="s">
        <v>100</v>
      </c>
      <c r="D29" s="61">
        <v>997</v>
      </c>
      <c r="E29" s="61" t="s">
        <v>77</v>
      </c>
      <c r="F29" s="61" t="s">
        <v>99</v>
      </c>
      <c r="G29" s="61" t="s">
        <v>27</v>
      </c>
      <c r="H29" s="61">
        <v>2</v>
      </c>
      <c r="I29" s="61">
        <v>994</v>
      </c>
      <c r="J29" s="61" t="s">
        <v>77</v>
      </c>
      <c r="K29" s="61">
        <v>6</v>
      </c>
      <c r="L29" s="61">
        <v>6</v>
      </c>
    </row>
    <row r="30" spans="1:12">
      <c r="A30" s="61">
        <v>25</v>
      </c>
      <c r="B30" s="61">
        <v>995</v>
      </c>
      <c r="C30" s="61" t="s">
        <v>28</v>
      </c>
      <c r="D30" s="61">
        <v>997</v>
      </c>
      <c r="E30" s="61" t="s">
        <v>77</v>
      </c>
      <c r="F30" s="61" t="s">
        <v>9</v>
      </c>
      <c r="G30" s="61" t="s">
        <v>27</v>
      </c>
      <c r="H30" s="61">
        <v>2</v>
      </c>
      <c r="I30" s="61">
        <v>994</v>
      </c>
      <c r="J30" s="61" t="s">
        <v>77</v>
      </c>
      <c r="K30" s="61">
        <v>883</v>
      </c>
      <c r="L30" s="61">
        <v>883</v>
      </c>
    </row>
    <row r="31" spans="1:12">
      <c r="A31" s="61">
        <v>26</v>
      </c>
      <c r="B31" s="61">
        <v>995</v>
      </c>
      <c r="C31" s="61" t="s">
        <v>28</v>
      </c>
      <c r="D31" s="61">
        <v>997</v>
      </c>
      <c r="E31" s="61" t="s">
        <v>77</v>
      </c>
      <c r="F31" s="61" t="s">
        <v>8</v>
      </c>
      <c r="G31" s="61" t="s">
        <v>27</v>
      </c>
      <c r="H31" s="61">
        <v>2</v>
      </c>
      <c r="I31" s="61">
        <v>994</v>
      </c>
      <c r="J31" s="61" t="s">
        <v>77</v>
      </c>
      <c r="K31" s="61">
        <v>149</v>
      </c>
      <c r="L31" s="61">
        <v>149</v>
      </c>
    </row>
    <row r="32" spans="1:12">
      <c r="A32" s="61">
        <v>27</v>
      </c>
      <c r="B32" s="61">
        <v>995</v>
      </c>
      <c r="C32" s="61" t="s">
        <v>28</v>
      </c>
      <c r="D32" s="61">
        <v>997</v>
      </c>
      <c r="E32" s="61" t="s">
        <v>77</v>
      </c>
      <c r="F32" s="61" t="s">
        <v>99</v>
      </c>
      <c r="G32" s="61" t="s">
        <v>27</v>
      </c>
      <c r="H32" s="61">
        <v>2</v>
      </c>
      <c r="I32" s="61">
        <v>994</v>
      </c>
      <c r="J32" s="61" t="s">
        <v>77</v>
      </c>
      <c r="K32" s="61">
        <v>214</v>
      </c>
      <c r="L32" s="61">
        <v>214</v>
      </c>
    </row>
    <row r="33" spans="1:12">
      <c r="A33" s="61">
        <v>28</v>
      </c>
      <c r="B33" s="61">
        <v>995</v>
      </c>
      <c r="C33" s="61" t="s">
        <v>28</v>
      </c>
      <c r="D33" s="61">
        <v>997</v>
      </c>
      <c r="E33" s="61" t="s">
        <v>77</v>
      </c>
      <c r="F33" s="61" t="s">
        <v>98</v>
      </c>
      <c r="G33" s="61" t="s">
        <v>27</v>
      </c>
      <c r="H33" s="61">
        <v>2</v>
      </c>
      <c r="I33" s="61">
        <v>994</v>
      </c>
      <c r="J33" s="61" t="s">
        <v>77</v>
      </c>
      <c r="K33" s="61">
        <v>37</v>
      </c>
      <c r="L33" s="61">
        <v>37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9"/>
  <sheetViews>
    <sheetView workbookViewId="0">
      <selection activeCell="H16" sqref="H16"/>
    </sheetView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101</v>
      </c>
    </row>
    <row r="4" spans="1:12">
      <c r="A4" s="21" t="s">
        <v>63</v>
      </c>
      <c r="B4" s="21" t="s">
        <v>64</v>
      </c>
      <c r="C4" s="21" t="s">
        <v>65</v>
      </c>
      <c r="D4" s="21" t="s">
        <v>66</v>
      </c>
      <c r="E4" s="21" t="s">
        <v>67</v>
      </c>
      <c r="F4" s="21" t="s">
        <v>68</v>
      </c>
      <c r="G4" s="21" t="s">
        <v>69</v>
      </c>
      <c r="H4" s="21" t="s">
        <v>70</v>
      </c>
      <c r="I4" s="21" t="s">
        <v>71</v>
      </c>
      <c r="J4" s="21" t="s">
        <v>72</v>
      </c>
      <c r="K4" s="21" t="s">
        <v>73</v>
      </c>
      <c r="L4" s="21" t="s">
        <v>102</v>
      </c>
    </row>
    <row r="5" spans="1:12">
      <c r="A5" s="61">
        <v>0</v>
      </c>
      <c r="B5" s="61">
        <v>211</v>
      </c>
      <c r="C5" s="61" t="s">
        <v>103</v>
      </c>
      <c r="D5" s="61">
        <v>21122</v>
      </c>
      <c r="E5" s="61" t="s">
        <v>33</v>
      </c>
      <c r="F5" s="61" t="s">
        <v>9</v>
      </c>
      <c r="G5" s="61" t="s">
        <v>77</v>
      </c>
      <c r="H5" s="61">
        <v>2</v>
      </c>
      <c r="I5" s="61">
        <v>994</v>
      </c>
      <c r="J5" s="61" t="s">
        <v>77</v>
      </c>
      <c r="K5" s="61">
        <v>20</v>
      </c>
      <c r="L5" s="61">
        <v>1.5411524499</v>
      </c>
    </row>
    <row r="6" spans="1:12">
      <c r="A6" s="61">
        <v>1</v>
      </c>
      <c r="B6" s="61">
        <v>211</v>
      </c>
      <c r="C6" s="61" t="s">
        <v>103</v>
      </c>
      <c r="D6" s="61">
        <v>21122</v>
      </c>
      <c r="E6" s="61" t="s">
        <v>33</v>
      </c>
      <c r="F6" s="61" t="s">
        <v>9</v>
      </c>
      <c r="G6" s="61" t="s">
        <v>77</v>
      </c>
      <c r="H6" s="61">
        <v>2</v>
      </c>
      <c r="I6" s="61">
        <v>994</v>
      </c>
      <c r="J6" s="61" t="s">
        <v>77</v>
      </c>
      <c r="K6" s="61">
        <v>15</v>
      </c>
      <c r="L6" s="61">
        <v>0.62636699299999998</v>
      </c>
    </row>
    <row r="7" spans="1:12">
      <c r="A7" s="61">
        <v>2</v>
      </c>
      <c r="B7" s="61">
        <v>211</v>
      </c>
      <c r="C7" s="61" t="s">
        <v>103</v>
      </c>
      <c r="D7" s="61">
        <v>21122</v>
      </c>
      <c r="E7" s="61" t="s">
        <v>33</v>
      </c>
      <c r="F7" s="61" t="s">
        <v>8</v>
      </c>
      <c r="G7" s="61" t="s">
        <v>77</v>
      </c>
      <c r="H7" s="61">
        <v>2</v>
      </c>
      <c r="I7" s="61">
        <v>994</v>
      </c>
      <c r="J7" s="61" t="s">
        <v>77</v>
      </c>
      <c r="K7" s="61">
        <v>2</v>
      </c>
      <c r="L7" s="61">
        <v>0.1170796811</v>
      </c>
    </row>
    <row r="8" spans="1:12">
      <c r="A8" s="61">
        <v>3</v>
      </c>
      <c r="B8" s="61">
        <v>211</v>
      </c>
      <c r="C8" s="61" t="s">
        <v>103</v>
      </c>
      <c r="D8" s="61">
        <v>21122</v>
      </c>
      <c r="E8" s="61" t="s">
        <v>33</v>
      </c>
      <c r="F8" s="61" t="s">
        <v>8</v>
      </c>
      <c r="G8" s="61" t="s">
        <v>77</v>
      </c>
      <c r="H8" s="61">
        <v>2</v>
      </c>
      <c r="I8" s="61">
        <v>994</v>
      </c>
      <c r="J8" s="61" t="s">
        <v>77</v>
      </c>
      <c r="K8" s="61">
        <v>17</v>
      </c>
      <c r="L8" s="61">
        <v>2.0095946914999998</v>
      </c>
    </row>
    <row r="9" spans="1:12">
      <c r="A9" s="61">
        <v>4</v>
      </c>
      <c r="B9" s="61">
        <v>211</v>
      </c>
      <c r="C9" s="61" t="s">
        <v>103</v>
      </c>
      <c r="D9" s="61">
        <v>21120</v>
      </c>
      <c r="E9" s="61" t="s">
        <v>30</v>
      </c>
      <c r="F9" s="61" t="s">
        <v>99</v>
      </c>
      <c r="G9" s="61" t="s">
        <v>77</v>
      </c>
      <c r="H9" s="61">
        <v>2</v>
      </c>
      <c r="I9" s="61">
        <v>994</v>
      </c>
      <c r="J9" s="61" t="s">
        <v>77</v>
      </c>
      <c r="K9" s="61">
        <v>35</v>
      </c>
      <c r="L9" s="61">
        <v>3.5954559284999998</v>
      </c>
    </row>
    <row r="10" spans="1:12">
      <c r="A10" s="61">
        <v>5</v>
      </c>
      <c r="B10" s="61">
        <v>211</v>
      </c>
      <c r="C10" s="61" t="s">
        <v>103</v>
      </c>
      <c r="D10" s="61">
        <v>21120</v>
      </c>
      <c r="E10" s="61" t="s">
        <v>30</v>
      </c>
      <c r="F10" s="61" t="s">
        <v>99</v>
      </c>
      <c r="G10" s="61" t="s">
        <v>77</v>
      </c>
      <c r="H10" s="61">
        <v>2</v>
      </c>
      <c r="I10" s="61">
        <v>994</v>
      </c>
      <c r="J10" s="61" t="s">
        <v>77</v>
      </c>
      <c r="K10" s="61">
        <v>21</v>
      </c>
      <c r="L10" s="61">
        <v>1.5375328159999999</v>
      </c>
    </row>
    <row r="11" spans="1:12">
      <c r="A11" s="61">
        <v>6</v>
      </c>
      <c r="B11" s="61">
        <v>211</v>
      </c>
      <c r="C11" s="61" t="s">
        <v>103</v>
      </c>
      <c r="D11" s="61">
        <v>21121</v>
      </c>
      <c r="E11" s="61" t="s">
        <v>32</v>
      </c>
      <c r="F11" s="61" t="s">
        <v>99</v>
      </c>
      <c r="G11" s="61" t="s">
        <v>77</v>
      </c>
      <c r="H11" s="61">
        <v>2</v>
      </c>
      <c r="I11" s="61">
        <v>994</v>
      </c>
      <c r="J11" s="61" t="s">
        <v>77</v>
      </c>
      <c r="K11" s="61">
        <v>3</v>
      </c>
      <c r="L11" s="61">
        <v>0.4150004659</v>
      </c>
    </row>
    <row r="12" spans="1:12">
      <c r="A12" s="61">
        <v>7</v>
      </c>
      <c r="B12" s="61">
        <v>211</v>
      </c>
      <c r="C12" s="61" t="s">
        <v>103</v>
      </c>
      <c r="D12" s="61">
        <v>21122</v>
      </c>
      <c r="E12" s="61" t="s">
        <v>33</v>
      </c>
      <c r="F12" s="61" t="s">
        <v>99</v>
      </c>
      <c r="G12" s="61" t="s">
        <v>77</v>
      </c>
      <c r="H12" s="61">
        <v>2</v>
      </c>
      <c r="I12" s="61">
        <v>994</v>
      </c>
      <c r="J12" s="61" t="s">
        <v>77</v>
      </c>
      <c r="K12" s="61">
        <v>241</v>
      </c>
      <c r="L12" s="61">
        <v>26.601454417900001</v>
      </c>
    </row>
    <row r="13" spans="1:12">
      <c r="A13" s="61">
        <v>8</v>
      </c>
      <c r="B13" s="61">
        <v>211</v>
      </c>
      <c r="C13" s="61" t="s">
        <v>103</v>
      </c>
      <c r="D13" s="61">
        <v>21122</v>
      </c>
      <c r="E13" s="61" t="s">
        <v>33</v>
      </c>
      <c r="F13" s="61" t="s">
        <v>99</v>
      </c>
      <c r="G13" s="61" t="s">
        <v>77</v>
      </c>
      <c r="H13" s="61">
        <v>2</v>
      </c>
      <c r="I13" s="61">
        <v>994</v>
      </c>
      <c r="J13" s="61" t="s">
        <v>77</v>
      </c>
      <c r="K13" s="61">
        <v>214</v>
      </c>
      <c r="L13" s="61">
        <v>17.333501852000001</v>
      </c>
    </row>
    <row r="14" spans="1:12">
      <c r="A14" s="61">
        <v>9</v>
      </c>
      <c r="B14" s="61">
        <v>211</v>
      </c>
      <c r="C14" s="61" t="s">
        <v>103</v>
      </c>
      <c r="D14" s="61">
        <v>21124</v>
      </c>
      <c r="E14" s="61" t="s">
        <v>34</v>
      </c>
      <c r="F14" s="61" t="s">
        <v>99</v>
      </c>
      <c r="G14" s="61" t="s">
        <v>77</v>
      </c>
      <c r="H14" s="61">
        <v>2</v>
      </c>
      <c r="I14" s="61">
        <v>994</v>
      </c>
      <c r="J14" s="61" t="s">
        <v>77</v>
      </c>
      <c r="K14" s="61">
        <v>22</v>
      </c>
      <c r="L14" s="61">
        <v>3.4865124384000001</v>
      </c>
    </row>
    <row r="15" spans="1:12">
      <c r="A15" s="61">
        <v>10</v>
      </c>
      <c r="B15" s="61">
        <v>211</v>
      </c>
      <c r="C15" s="61" t="s">
        <v>103</v>
      </c>
      <c r="D15" s="61">
        <v>21122</v>
      </c>
      <c r="E15" s="61" t="s">
        <v>33</v>
      </c>
      <c r="F15" s="61" t="s">
        <v>104</v>
      </c>
      <c r="G15" s="61" t="s">
        <v>77</v>
      </c>
      <c r="H15" s="61">
        <v>2</v>
      </c>
      <c r="I15" s="61">
        <v>994</v>
      </c>
      <c r="J15" s="61" t="s">
        <v>77</v>
      </c>
      <c r="K15" s="61">
        <v>4</v>
      </c>
      <c r="L15" s="61">
        <v>0.2223922918</v>
      </c>
    </row>
    <row r="16" spans="1:12">
      <c r="A16" s="61">
        <v>11</v>
      </c>
      <c r="B16" s="61">
        <v>211</v>
      </c>
      <c r="C16" s="61" t="s">
        <v>103</v>
      </c>
      <c r="D16" s="61">
        <v>21122</v>
      </c>
      <c r="E16" s="61" t="s">
        <v>33</v>
      </c>
      <c r="F16" s="61" t="s">
        <v>104</v>
      </c>
      <c r="G16" s="61" t="s">
        <v>77</v>
      </c>
      <c r="H16" s="61">
        <v>2</v>
      </c>
      <c r="I16" s="61">
        <v>994</v>
      </c>
      <c r="J16" s="61" t="s">
        <v>77</v>
      </c>
      <c r="K16" s="61">
        <v>3</v>
      </c>
      <c r="L16" s="61">
        <v>0.20001667540000001</v>
      </c>
    </row>
    <row r="17" spans="1:12">
      <c r="A17" s="61">
        <v>12</v>
      </c>
      <c r="B17" s="61">
        <v>211</v>
      </c>
      <c r="C17" s="61" t="s">
        <v>103</v>
      </c>
      <c r="D17" s="61">
        <v>21122</v>
      </c>
      <c r="E17" s="61" t="s">
        <v>33</v>
      </c>
      <c r="F17" s="61" t="s">
        <v>98</v>
      </c>
      <c r="G17" s="61" t="s">
        <v>77</v>
      </c>
      <c r="H17" s="61">
        <v>2</v>
      </c>
      <c r="I17" s="61">
        <v>994</v>
      </c>
      <c r="J17" s="61" t="s">
        <v>77</v>
      </c>
      <c r="K17" s="61">
        <v>13</v>
      </c>
      <c r="L17" s="61">
        <v>0.899635195</v>
      </c>
    </row>
    <row r="18" spans="1:12">
      <c r="A18" s="61">
        <v>13</v>
      </c>
      <c r="B18" s="61">
        <v>211</v>
      </c>
      <c r="C18" s="61" t="s">
        <v>103</v>
      </c>
      <c r="D18" s="61">
        <v>21122</v>
      </c>
      <c r="E18" s="61" t="s">
        <v>33</v>
      </c>
      <c r="F18" s="61" t="s">
        <v>98</v>
      </c>
      <c r="G18" s="61" t="s">
        <v>77</v>
      </c>
      <c r="H18" s="61">
        <v>2</v>
      </c>
      <c r="I18" s="61">
        <v>994</v>
      </c>
      <c r="J18" s="61" t="s">
        <v>77</v>
      </c>
      <c r="K18" s="61">
        <v>12</v>
      </c>
      <c r="L18" s="61">
        <v>0.48498583820000002</v>
      </c>
    </row>
    <row r="19" spans="1:12">
      <c r="A19" s="61">
        <v>14</v>
      </c>
      <c r="B19" s="61">
        <v>211</v>
      </c>
      <c r="C19" s="61" t="s">
        <v>103</v>
      </c>
      <c r="D19" s="61">
        <v>21124</v>
      </c>
      <c r="E19" s="61" t="s">
        <v>34</v>
      </c>
      <c r="F19" s="61" t="s">
        <v>98</v>
      </c>
      <c r="G19" s="61" t="s">
        <v>77</v>
      </c>
      <c r="H19" s="61">
        <v>2</v>
      </c>
      <c r="I19" s="61">
        <v>994</v>
      </c>
      <c r="J19" s="61" t="s">
        <v>77</v>
      </c>
      <c r="K19" s="61">
        <v>1</v>
      </c>
      <c r="L19" s="61">
        <v>0.10319405399999999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>
      <selection activeCell="H7" sqref="H7"/>
    </sheetView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105</v>
      </c>
    </row>
    <row r="4" spans="1:12">
      <c r="A4" s="21" t="s">
        <v>63</v>
      </c>
      <c r="B4" s="21" t="s">
        <v>64</v>
      </c>
      <c r="C4" s="21" t="s">
        <v>65</v>
      </c>
      <c r="D4" s="21" t="s">
        <v>66</v>
      </c>
      <c r="E4" s="21" t="s">
        <v>67</v>
      </c>
      <c r="F4" s="21" t="s">
        <v>68</v>
      </c>
      <c r="G4" s="21" t="s">
        <v>69</v>
      </c>
      <c r="H4" s="21" t="s">
        <v>70</v>
      </c>
      <c r="I4" s="21" t="s">
        <v>71</v>
      </c>
      <c r="J4" s="21" t="s">
        <v>72</v>
      </c>
      <c r="K4" s="21" t="s">
        <v>73</v>
      </c>
      <c r="L4" s="21" t="s">
        <v>106</v>
      </c>
    </row>
    <row r="5" spans="1:12">
      <c r="A5" s="61">
        <v>0</v>
      </c>
      <c r="B5" s="61">
        <v>24</v>
      </c>
      <c r="C5" s="61" t="s">
        <v>107</v>
      </c>
      <c r="D5" s="61">
        <v>241</v>
      </c>
      <c r="E5" s="61" t="s">
        <v>36</v>
      </c>
      <c r="F5" s="61" t="s">
        <v>9</v>
      </c>
      <c r="G5" s="61" t="s">
        <v>77</v>
      </c>
      <c r="H5" s="61">
        <v>2</v>
      </c>
      <c r="I5" s="61">
        <v>994</v>
      </c>
      <c r="J5" s="61" t="s">
        <v>77</v>
      </c>
      <c r="K5" s="61">
        <v>4</v>
      </c>
      <c r="L5" s="61">
        <v>1.8676406023000001</v>
      </c>
    </row>
    <row r="6" spans="1:12">
      <c r="A6" s="61">
        <v>1</v>
      </c>
      <c r="B6" s="61">
        <v>24</v>
      </c>
      <c r="C6" s="61" t="s">
        <v>107</v>
      </c>
      <c r="D6" s="61">
        <v>242</v>
      </c>
      <c r="E6" s="61" t="s">
        <v>38</v>
      </c>
      <c r="F6" s="61" t="s">
        <v>9</v>
      </c>
      <c r="G6" s="61" t="s">
        <v>77</v>
      </c>
      <c r="H6" s="61">
        <v>2</v>
      </c>
      <c r="I6" s="61">
        <v>994</v>
      </c>
      <c r="J6" s="61" t="s">
        <v>77</v>
      </c>
      <c r="K6" s="61">
        <v>1</v>
      </c>
      <c r="L6" s="61">
        <v>6.6277758738000001</v>
      </c>
    </row>
    <row r="7" spans="1:12">
      <c r="A7" s="61">
        <v>2</v>
      </c>
      <c r="B7" s="61">
        <v>24</v>
      </c>
      <c r="C7" s="61" t="s">
        <v>107</v>
      </c>
      <c r="D7" s="61">
        <v>241</v>
      </c>
      <c r="E7" s="61" t="s">
        <v>36</v>
      </c>
      <c r="F7" s="61" t="s">
        <v>99</v>
      </c>
      <c r="G7" s="61" t="s">
        <v>77</v>
      </c>
      <c r="H7" s="61">
        <v>2</v>
      </c>
      <c r="I7" s="61">
        <v>994</v>
      </c>
      <c r="J7" s="61" t="s">
        <v>77</v>
      </c>
      <c r="K7" s="61">
        <v>3</v>
      </c>
      <c r="L7" s="61">
        <v>0.2373393285</v>
      </c>
    </row>
    <row r="8" spans="1:12">
      <c r="A8" s="61">
        <v>3</v>
      </c>
      <c r="B8" s="61">
        <v>24</v>
      </c>
      <c r="C8" s="61" t="s">
        <v>107</v>
      </c>
      <c r="D8" s="61">
        <v>241</v>
      </c>
      <c r="E8" s="61" t="s">
        <v>36</v>
      </c>
      <c r="F8" s="61" t="s">
        <v>98</v>
      </c>
      <c r="G8" s="61" t="s">
        <v>77</v>
      </c>
      <c r="H8" s="61">
        <v>2</v>
      </c>
      <c r="I8" s="61">
        <v>994</v>
      </c>
      <c r="J8" s="61" t="s">
        <v>77</v>
      </c>
      <c r="K8" s="61">
        <v>5</v>
      </c>
      <c r="L8" s="61">
        <v>0.72238593090000003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"/>
  <sheetViews>
    <sheetView workbookViewId="0">
      <selection activeCell="H5" sqref="H5"/>
    </sheetView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108</v>
      </c>
    </row>
    <row r="4" spans="1:12">
      <c r="A4" s="21" t="s">
        <v>63</v>
      </c>
      <c r="B4" s="21" t="s">
        <v>64</v>
      </c>
      <c r="C4" s="21" t="s">
        <v>65</v>
      </c>
      <c r="D4" s="21" t="s">
        <v>66</v>
      </c>
      <c r="E4" s="21" t="s">
        <v>67</v>
      </c>
      <c r="F4" s="21" t="s">
        <v>68</v>
      </c>
      <c r="G4" s="21" t="s">
        <v>69</v>
      </c>
      <c r="H4" s="21" t="s">
        <v>70</v>
      </c>
      <c r="I4" s="21" t="s">
        <v>71</v>
      </c>
      <c r="J4" s="21" t="s">
        <v>72</v>
      </c>
      <c r="K4" s="21" t="s">
        <v>73</v>
      </c>
      <c r="L4" s="21" t="s">
        <v>102</v>
      </c>
    </row>
    <row r="5" spans="1:12">
      <c r="A5" s="61">
        <v>0</v>
      </c>
      <c r="B5" s="61">
        <v>22</v>
      </c>
      <c r="C5" s="61" t="s">
        <v>109</v>
      </c>
      <c r="D5" s="61">
        <v>221</v>
      </c>
      <c r="E5" s="61" t="s">
        <v>39</v>
      </c>
      <c r="F5" s="61" t="s">
        <v>99</v>
      </c>
      <c r="G5" s="61" t="s">
        <v>77</v>
      </c>
      <c r="H5" s="61">
        <v>2</v>
      </c>
      <c r="I5" s="61">
        <v>994</v>
      </c>
      <c r="J5" s="61" t="s">
        <v>77</v>
      </c>
      <c r="K5" s="61">
        <v>1</v>
      </c>
      <c r="L5" s="61">
        <v>0.62661225610000004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110</v>
      </c>
    </row>
    <row r="4" spans="1:12">
      <c r="A4" s="21" t="s">
        <v>63</v>
      </c>
      <c r="B4" s="21" t="s">
        <v>64</v>
      </c>
      <c r="C4" s="21" t="s">
        <v>65</v>
      </c>
      <c r="D4" s="21" t="s">
        <v>66</v>
      </c>
      <c r="E4" s="21" t="s">
        <v>67</v>
      </c>
      <c r="F4" s="21" t="s">
        <v>68</v>
      </c>
      <c r="G4" s="21" t="s">
        <v>69</v>
      </c>
      <c r="H4" s="21" t="s">
        <v>70</v>
      </c>
      <c r="I4" s="21" t="s">
        <v>71</v>
      </c>
      <c r="J4" s="21" t="s">
        <v>72</v>
      </c>
      <c r="K4" s="21" t="s">
        <v>73</v>
      </c>
      <c r="L4" s="21" t="s">
        <v>106</v>
      </c>
    </row>
    <row r="5" spans="1:12">
      <c r="A5" s="61">
        <v>0</v>
      </c>
      <c r="B5" s="61">
        <v>2</v>
      </c>
      <c r="C5" s="61" t="s">
        <v>111</v>
      </c>
      <c r="D5" s="61">
        <v>24</v>
      </c>
      <c r="E5" s="61" t="s">
        <v>112</v>
      </c>
      <c r="F5" s="61" t="s">
        <v>113</v>
      </c>
      <c r="G5" s="61" t="s">
        <v>77</v>
      </c>
      <c r="H5" s="61">
        <v>997</v>
      </c>
      <c r="I5" s="61">
        <v>982</v>
      </c>
      <c r="J5" s="61" t="s">
        <v>77</v>
      </c>
      <c r="K5" s="61">
        <v>1</v>
      </c>
      <c r="L5" s="61">
        <v>1.1813131146</v>
      </c>
    </row>
    <row r="6" spans="1:12">
      <c r="A6" s="61">
        <v>1</v>
      </c>
      <c r="B6" s="61">
        <v>3</v>
      </c>
      <c r="C6" s="61" t="s">
        <v>114</v>
      </c>
      <c r="D6" s="61">
        <v>31</v>
      </c>
      <c r="E6" s="61" t="s">
        <v>115</v>
      </c>
      <c r="F6" s="61" t="s">
        <v>113</v>
      </c>
      <c r="G6" s="61" t="s">
        <v>77</v>
      </c>
      <c r="H6" s="61">
        <v>997</v>
      </c>
      <c r="I6" s="61">
        <v>982</v>
      </c>
      <c r="J6" s="61" t="s">
        <v>77</v>
      </c>
      <c r="K6" s="61">
        <v>52</v>
      </c>
      <c r="L6" s="61">
        <v>230.364078643</v>
      </c>
    </row>
    <row r="7" spans="1:12">
      <c r="A7" s="61">
        <v>2</v>
      </c>
      <c r="B7" s="61">
        <v>3</v>
      </c>
      <c r="C7" s="61" t="s">
        <v>114</v>
      </c>
      <c r="D7" s="61">
        <v>32</v>
      </c>
      <c r="E7" s="61" t="s">
        <v>43</v>
      </c>
      <c r="F7" s="61" t="s">
        <v>113</v>
      </c>
      <c r="G7" s="61" t="s">
        <v>77</v>
      </c>
      <c r="H7" s="61">
        <v>997</v>
      </c>
      <c r="I7" s="61">
        <v>982</v>
      </c>
      <c r="J7" s="61" t="s">
        <v>77</v>
      </c>
      <c r="K7" s="61">
        <v>23</v>
      </c>
      <c r="L7" s="61">
        <v>135.790582309</v>
      </c>
    </row>
    <row r="8" spans="1:12">
      <c r="A8" s="61">
        <v>3</v>
      </c>
      <c r="B8" s="61">
        <v>4</v>
      </c>
      <c r="C8" s="61" t="s">
        <v>116</v>
      </c>
      <c r="D8" s="61">
        <v>41</v>
      </c>
      <c r="E8" s="61" t="s">
        <v>117</v>
      </c>
      <c r="F8" s="61" t="s">
        <v>113</v>
      </c>
      <c r="G8" s="61" t="s">
        <v>77</v>
      </c>
      <c r="H8" s="61">
        <v>997</v>
      </c>
      <c r="I8" s="61">
        <v>982</v>
      </c>
      <c r="J8" s="61" t="s">
        <v>77</v>
      </c>
      <c r="K8" s="61">
        <v>9</v>
      </c>
      <c r="L8" s="61">
        <v>32.919698275400002</v>
      </c>
    </row>
    <row r="9" spans="1:12">
      <c r="A9" s="61">
        <v>4</v>
      </c>
      <c r="B9" s="61">
        <v>998</v>
      </c>
      <c r="C9" s="61" t="s">
        <v>45</v>
      </c>
      <c r="D9" s="61">
        <v>998</v>
      </c>
      <c r="E9" s="61" t="s">
        <v>45</v>
      </c>
      <c r="F9" s="61" t="s">
        <v>113</v>
      </c>
      <c r="G9" s="61" t="s">
        <v>77</v>
      </c>
      <c r="H9" s="61">
        <v>997</v>
      </c>
      <c r="I9" s="61">
        <v>982</v>
      </c>
      <c r="J9" s="61" t="s">
        <v>77</v>
      </c>
      <c r="K9" s="61">
        <v>4</v>
      </c>
      <c r="L9" s="61">
        <v>198.55562709099999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Info_Grading</vt:lpstr>
      <vt:lpstr>Grading</vt:lpstr>
      <vt:lpstr>Pop_Statistics</vt:lpstr>
      <vt:lpstr>_ancillaryCrisisInfoP_v1_aoi</vt:lpstr>
      <vt:lpstr>_builtUpP_m_v1_aoi</vt:lpstr>
      <vt:lpstr>_transportationL_m_v1_aoi</vt:lpstr>
      <vt:lpstr>_facilitiesA_m_v1_aoi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Precious Annie Lopez | GAF AG</cp:lastModifiedBy>
  <cp:lastPrinted>2020-10-14T12:56:37Z</cp:lastPrinted>
  <dcterms:created xsi:type="dcterms:W3CDTF">2017-04-13T10:25:13Z</dcterms:created>
  <dcterms:modified xsi:type="dcterms:W3CDTF">2024-12-16T01:04:04Z</dcterms:modified>
</cp:coreProperties>
</file>