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80-AOI-05-LAVIGIE\03MAPS\output\EMSR780\AOI05\GRA_PRODUCT\EMSR780_AOI05_GRA_PRODUCT_v1\"/>
    </mc:Choice>
  </mc:AlternateContent>
  <xr:revisionPtr revIDLastSave="0" documentId="13_ncr:1_{01A1D056-E280-4B0F-A4FF-A3E46C29908F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m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54" i="2"/>
  <c r="B38" i="2"/>
  <c r="B37" i="2"/>
</calcChain>
</file>

<file path=xl/sharedStrings.xml><?xml version="1.0" encoding="utf-8"?>
<sst xmlns="http://schemas.openxmlformats.org/spreadsheetml/2006/main" count="447" uniqueCount="115">
  <si>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</si>
  <si>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</si>
  <si>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</si>
  <si>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</si>
  <si>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</si>
  <si>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05 Lavigie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</si>
  <si>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</si>
  <si>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</si>
  <si>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</si>
  <si>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</si>
  <si>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</si>
  <si>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</si>
  <si>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</si>
  <si>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</si>
  <si>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</si>
  <si>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</si>
  <si>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</si>
  <si>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</si>
  <si>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</si>
  <si>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</si>
  <si>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Fire station</t>
  </si>
  <si>
    <t>Wholesale and retail trade buildings</t>
  </si>
  <si>
    <t>Industrial buildings</t>
  </si>
  <si>
    <t>Reservoirs, silos and warehouses</t>
  </si>
  <si>
    <t>Museums and libraries</t>
  </si>
  <si>
    <t>School, university and research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</si>
  <si>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</si>
  <si>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</si>
  <si>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</si>
  <si>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</si>
  <si>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</si>
  <si>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</si>
  <si>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ha</t>
  </si>
  <si>
    <t>Helipad</t>
  </si>
  <si>
    <t>km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</si>
  <si>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</si>
  <si>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</si>
  <si>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</si>
  <si>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</si>
  <si>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</si>
  <si>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</si>
  <si>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</si>
  <si>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</si>
  <si>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</si>
  <si>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Land use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</si>
  <si>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</si>
  <si>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</si>
  <si>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</si>
  <si>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</si>
  <si>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</si>
  <si>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</si>
  <si>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</si>
  <si>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</si>
  <si>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</si>
  <si>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</si>
  <si>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</si>
  <si>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</si>
  <si>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</si>
  <si>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</si>
  <si>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</si>
  <si>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</si>
  <si>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</si>
  <si>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</si>
  <si>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</si>
  <si>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</si>
  <si>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</si>
  <si>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</si>
  <si>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</si>
  <si>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</si>
  <si>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</si>
  <si>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</si>
  <si>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</si>
  <si>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</si>
  <si>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</si>
  <si>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</si>
  <si>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</si>
  <si>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</si>
  <si>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</si>
  <si>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</si>
  <si>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</si>
  <si>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AOI: 05 Lavigie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</si>
  <si>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</si>
  <si>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</si>
  <si>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</si>
  <si>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</si>
  <si>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</si>
  <si>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</si>
  <si>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</si>
  <si>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</si>
  <si>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</si>
  <si>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</si>
  <si>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</si>
  <si>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</si>
  <si>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</si>
  <si>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</si>
  <si>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</si>
  <si>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</si>
  <si>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</si>
  <si>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</si>
  <si>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</si>
  <si>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</si>
  <si>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</si>
  <si>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</si>
  <si>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</si>
  <si>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</si>
  <si>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Not Analysed</t>
  </si>
  <si>
    <t>_facilitiesA_m_v1_aoi</t>
  </si>
  <si>
    <t>Complex Constructions on Industrial Sites</t>
  </si>
  <si>
    <t>Other Civil Engineering Works</t>
  </si>
  <si>
    <t>_naturalLandUseA_v1_aoi</t>
  </si>
  <si>
    <t>Agricultural Areas</t>
  </si>
  <si>
    <t>Not Affected</t>
  </si>
  <si>
    <t>Forests and Semi-natural Areas</t>
  </si>
  <si>
    <t>Wetlands</t>
  </si>
  <si>
    <t>Digital Elevation Model: SRTM (90 m)  (NASA/USGS)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</si>
</sst>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topLeftCell="A4" zoomScale="70" zoomScaleNormal="70" workbookViewId="0">
      <selection activeCell="B56" sqref="B56:C5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2" t="s">
        <v>7</v>
      </c>
      <c r="D4" s="71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9"/>
      <c r="F5" s="70"/>
      <c r="G5" s="71"/>
      <c r="H5" s="52" t="s">
        <v>15</v>
      </c>
      <c r="I5" s="53">
        <v>37000</v>
      </c>
      <c r="J5" s="3"/>
      <c r="K5" s="3"/>
    </row>
    <row r="6" spans="1:11">
      <c r="B6" s="27" t="s">
        <v>16</v>
      </c>
      <c r="C6" s="33" t="s">
        <v>17</v>
      </c>
      <c r="D6" s="28" t="s">
        <v>18</v>
      </c>
      <c r="E6" s="34">
        <v>58</v>
      </c>
      <c r="F6" s="34">
        <v>34</v>
      </c>
      <c r="G6" s="34">
        <v>15</v>
      </c>
      <c r="H6" s="34">
        <v>107</v>
      </c>
      <c r="I6" s="34">
        <v>126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4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2</v>
      </c>
    </row>
    <row r="9" spans="1:11">
      <c r="B9" s="35"/>
      <c r="C9" s="36" t="s">
        <v>21</v>
      </c>
      <c r="D9" s="37" t="s">
        <v>18</v>
      </c>
      <c r="E9" s="38">
        <v>0</v>
      </c>
      <c r="F9" s="38">
        <v>2</v>
      </c>
      <c r="G9" s="38">
        <v>0</v>
      </c>
      <c r="H9" s="38">
        <v>2</v>
      </c>
      <c r="I9" s="38">
        <v>18</v>
      </c>
    </row>
    <row r="10" spans="1:11">
      <c r="B10" s="35"/>
      <c r="C10" s="36" t="s">
        <v>22</v>
      </c>
      <c r="D10" s="37" t="s">
        <v>18</v>
      </c>
      <c r="E10" s="38">
        <v>0</v>
      </c>
      <c r="F10" s="38">
        <v>0</v>
      </c>
      <c r="G10" s="38">
        <v>0</v>
      </c>
      <c r="H10" s="38">
        <v>0</v>
      </c>
      <c r="I10" s="38">
        <v>1</v>
      </c>
    </row>
    <row r="11" spans="1:11">
      <c r="B11" s="35"/>
      <c r="C11" s="36" t="s">
        <v>23</v>
      </c>
      <c r="D11" s="37" t="s">
        <v>18</v>
      </c>
      <c r="E11" s="38">
        <v>1</v>
      </c>
      <c r="F11" s="38">
        <v>0</v>
      </c>
      <c r="G11" s="38">
        <v>0</v>
      </c>
      <c r="H11" s="38">
        <v>1</v>
      </c>
      <c r="I11" s="38">
        <v>1</v>
      </c>
    </row>
    <row r="12" spans="1:11">
      <c r="B12" s="35"/>
      <c r="C12" s="36" t="s">
        <v>24</v>
      </c>
      <c r="D12" s="37" t="s">
        <v>18</v>
      </c>
      <c r="E12" s="38">
        <v>0</v>
      </c>
      <c r="F12" s="38">
        <v>0</v>
      </c>
      <c r="G12" s="38">
        <v>0</v>
      </c>
      <c r="H12" s="38">
        <v>0</v>
      </c>
      <c r="I12" s="38">
        <v>2</v>
      </c>
    </row>
    <row r="13" spans="1:11">
      <c r="B13" s="35"/>
      <c r="C13" s="36" t="s">
        <v>25</v>
      </c>
      <c r="D13" s="37" t="s">
        <v>18</v>
      </c>
      <c r="E13" s="38">
        <v>0</v>
      </c>
      <c r="F13" s="38">
        <v>1</v>
      </c>
      <c r="G13" s="38">
        <v>0</v>
      </c>
      <c r="H13" s="38">
        <v>1</v>
      </c>
      <c r="I13" s="38">
        <v>24</v>
      </c>
    </row>
    <row r="14" spans="1:11">
      <c r="B14" s="35"/>
      <c r="C14" s="39" t="s">
        <v>26</v>
      </c>
      <c r="D14" s="37" t="s">
        <v>18</v>
      </c>
      <c r="E14" s="38">
        <v>0</v>
      </c>
      <c r="F14" s="38">
        <v>1</v>
      </c>
      <c r="G14" s="38">
        <v>1</v>
      </c>
      <c r="H14" s="38">
        <v>2</v>
      </c>
      <c r="I14" s="38">
        <v>3</v>
      </c>
    </row>
    <row r="15" spans="1:11">
      <c r="B15" s="35"/>
      <c r="C15" s="36" t="s">
        <v>27</v>
      </c>
      <c r="D15" s="37" t="s">
        <v>18</v>
      </c>
      <c r="E15" s="38">
        <v>0</v>
      </c>
      <c r="F15" s="38">
        <v>0</v>
      </c>
      <c r="G15" s="38">
        <v>1</v>
      </c>
      <c r="H15" s="38">
        <v>1</v>
      </c>
      <c r="I15" s="38">
        <v>2</v>
      </c>
    </row>
    <row r="16" spans="1:11">
      <c r="B16" s="35"/>
      <c r="C16" s="36" t="s">
        <v>28</v>
      </c>
      <c r="D16" s="37" t="s">
        <v>18</v>
      </c>
      <c r="E16" s="38">
        <v>0</v>
      </c>
      <c r="F16" s="38">
        <v>0</v>
      </c>
      <c r="G16" s="38">
        <v>0</v>
      </c>
      <c r="H16" s="38">
        <v>0</v>
      </c>
      <c r="I16" s="38">
        <v>1</v>
      </c>
    </row>
    <row r="17" spans="1:10">
      <c r="B17" s="40"/>
      <c r="C17" s="41" t="s">
        <v>29</v>
      </c>
      <c r="D17" s="42" t="s">
        <v>18</v>
      </c>
      <c r="E17" s="43">
        <v>791</v>
      </c>
      <c r="F17" s="43">
        <v>822</v>
      </c>
      <c r="G17" s="43">
        <v>231</v>
      </c>
      <c r="H17" s="43">
        <v>1844</v>
      </c>
      <c r="I17" s="43">
        <v>7235</v>
      </c>
    </row>
    <row r="18" spans="1:10">
      <c r="B18" s="27" t="s">
        <v>30</v>
      </c>
      <c r="C18" s="44" t="s">
        <v>31</v>
      </c>
      <c r="D18" s="28" t="s">
        <v>32</v>
      </c>
      <c r="E18" s="30">
        <v>0</v>
      </c>
      <c r="F18" s="30">
        <v>0</v>
      </c>
      <c r="G18" s="30">
        <v>0</v>
      </c>
      <c r="H18" s="30">
        <v>0</v>
      </c>
      <c r="I18" s="30">
        <v>82.4707577378</v>
      </c>
    </row>
    <row r="19" spans="1:10">
      <c r="B19" s="35"/>
      <c r="C19" s="36" t="s">
        <v>33</v>
      </c>
      <c r="D19" s="37" t="s">
        <v>32</v>
      </c>
      <c r="E19" s="45">
        <v>0</v>
      </c>
      <c r="F19" s="45">
        <v>0</v>
      </c>
      <c r="G19" s="45">
        <v>0</v>
      </c>
      <c r="H19" s="45">
        <v>0</v>
      </c>
      <c r="I19" s="45">
        <v>1.36592589E-2</v>
      </c>
    </row>
    <row r="20" spans="1:10">
      <c r="B20" s="35"/>
      <c r="C20" s="36" t="s">
        <v>31</v>
      </c>
      <c r="D20" s="37" t="s">
        <v>34</v>
      </c>
      <c r="E20" s="45">
        <v>0</v>
      </c>
      <c r="F20" s="45">
        <v>0</v>
      </c>
      <c r="G20" s="45">
        <v>0</v>
      </c>
      <c r="H20" s="45">
        <v>0</v>
      </c>
      <c r="I20" s="45">
        <v>2.7995585388999999</v>
      </c>
    </row>
    <row r="21" spans="1:10">
      <c r="B21" s="35"/>
      <c r="C21" s="36" t="s">
        <v>35</v>
      </c>
      <c r="D21" s="37" t="s">
        <v>34</v>
      </c>
      <c r="E21" s="45">
        <v>0</v>
      </c>
      <c r="F21" s="45">
        <v>0</v>
      </c>
      <c r="G21" s="45">
        <v>0.23569081019999999</v>
      </c>
      <c r="H21" s="45">
        <v>0.23569081019999999</v>
      </c>
      <c r="I21" s="45">
        <v>5.7965037873999998</v>
      </c>
    </row>
    <row r="22" spans="1:10">
      <c r="B22" s="35"/>
      <c r="C22" s="36" t="s">
        <v>36</v>
      </c>
      <c r="D22" s="37" t="s">
        <v>34</v>
      </c>
      <c r="E22" s="45">
        <v>0</v>
      </c>
      <c r="F22" s="45">
        <v>0</v>
      </c>
      <c r="G22" s="45">
        <v>0</v>
      </c>
      <c r="H22" s="45">
        <v>0</v>
      </c>
      <c r="I22" s="45">
        <v>10.2918651072</v>
      </c>
    </row>
    <row r="23" spans="1:10">
      <c r="B23" s="35"/>
      <c r="C23" s="36" t="s">
        <v>37</v>
      </c>
      <c r="D23" s="37" t="s">
        <v>34</v>
      </c>
      <c r="E23" s="45">
        <v>0</v>
      </c>
      <c r="F23" s="45">
        <v>2.9486612460999999</v>
      </c>
      <c r="G23" s="45">
        <v>0.32538411569999998</v>
      </c>
      <c r="H23" s="45">
        <v>3.2740453617999998</v>
      </c>
      <c r="I23" s="45">
        <v>79.149561955700008</v>
      </c>
    </row>
    <row r="24" spans="1:10">
      <c r="B24" s="40"/>
      <c r="C24" s="41" t="s">
        <v>38</v>
      </c>
      <c r="D24" s="42" t="s">
        <v>34</v>
      </c>
      <c r="E24" s="46">
        <v>0</v>
      </c>
      <c r="F24" s="46">
        <v>0.37133269229999999</v>
      </c>
      <c r="G24" s="46">
        <v>0</v>
      </c>
      <c r="H24" s="46">
        <v>0.37133269229999999</v>
      </c>
      <c r="I24" s="46">
        <v>5.0390168361000001</v>
      </c>
    </row>
    <row r="25" spans="1:10">
      <c r="B25" s="27" t="s">
        <v>39</v>
      </c>
      <c r="C25" s="44" t="s">
        <v>40</v>
      </c>
      <c r="D25" s="28" t="s">
        <v>32</v>
      </c>
      <c r="E25" s="30">
        <v>0</v>
      </c>
      <c r="F25" s="30">
        <v>0</v>
      </c>
      <c r="G25" s="30">
        <v>0</v>
      </c>
      <c r="H25" s="30">
        <v>0</v>
      </c>
      <c r="I25" s="30">
        <v>4.2691218470000001</v>
      </c>
    </row>
    <row r="26" spans="1:10">
      <c r="B26" s="35"/>
      <c r="C26" s="36" t="s">
        <v>41</v>
      </c>
      <c r="D26" s="37" t="s">
        <v>32</v>
      </c>
      <c r="E26" s="45">
        <v>0</v>
      </c>
      <c r="F26" s="45">
        <v>0</v>
      </c>
      <c r="G26" s="45">
        <v>0</v>
      </c>
      <c r="H26" s="45">
        <v>0</v>
      </c>
      <c r="I26" s="45">
        <v>2.4789592900000001</v>
      </c>
    </row>
    <row r="27" spans="1:10">
      <c r="B27" s="35"/>
      <c r="C27" s="36" t="s">
        <v>42</v>
      </c>
      <c r="D27" s="37" t="s">
        <v>32</v>
      </c>
      <c r="E27" s="45">
        <v>0</v>
      </c>
      <c r="F27" s="45">
        <v>0.16728218659999999</v>
      </c>
      <c r="G27" s="45">
        <v>0</v>
      </c>
      <c r="H27" s="45">
        <v>0.16728218659999999</v>
      </c>
      <c r="I27" s="45">
        <v>10.1628353293</v>
      </c>
    </row>
    <row r="28" spans="1:10">
      <c r="B28" s="40"/>
      <c r="C28" s="47" t="s">
        <v>43</v>
      </c>
      <c r="D28" s="42" t="s">
        <v>32</v>
      </c>
      <c r="E28" s="46">
        <v>0</v>
      </c>
      <c r="F28" s="46">
        <v>0</v>
      </c>
      <c r="G28" s="46">
        <v>0</v>
      </c>
      <c r="H28" s="46">
        <v>0</v>
      </c>
      <c r="I28" s="46">
        <v>0.80732720170000005</v>
      </c>
    </row>
    <row r="29" spans="1:10">
      <c r="B29" s="48" t="s">
        <v>44</v>
      </c>
      <c r="C29" s="49" t="s">
        <v>45</v>
      </c>
      <c r="D29" s="50" t="s">
        <v>32</v>
      </c>
      <c r="E29" s="51">
        <v>0</v>
      </c>
      <c r="F29" s="51">
        <v>0</v>
      </c>
      <c r="G29" s="51">
        <v>0</v>
      </c>
      <c r="H29" s="51">
        <v>0</v>
      </c>
      <c r="I29" s="51">
        <v>391.00862947000002</v>
      </c>
    </row>
    <row r="30" spans="1:10">
      <c r="A30" s="22"/>
      <c r="B30" s="4"/>
      <c r="C30" s="5"/>
      <c r="D30" s="8"/>
      <c r="J30" s="23"/>
    </row>
    <row r="31" spans="1:10">
      <c r="A31" s="22"/>
      <c r="B31" s="55" t="s">
        <v>46</v>
      </c>
      <c r="C31" s="5"/>
      <c r="D31" s="8"/>
      <c r="J31" s="23"/>
    </row>
    <row r="32" spans="1:10">
      <c r="A32" s="22"/>
      <c r="B32" s="29" t="s">
        <v>47</v>
      </c>
      <c r="C32" s="24"/>
      <c r="D32" s="25"/>
      <c r="E32" s="26"/>
      <c r="F32" s="26"/>
      <c r="G32" s="26"/>
      <c r="H32" s="26"/>
      <c r="I32" s="26"/>
      <c r="J32" s="23"/>
    </row>
    <row r="33" spans="2:8">
      <c r="B33" s="4"/>
      <c r="C33" s="5"/>
      <c r="D33" s="8"/>
    </row>
    <row r="34" spans="2:8">
      <c r="B34" s="4"/>
      <c r="C34" s="5"/>
      <c r="D34" s="8"/>
    </row>
    <row r="35" spans="2:8">
      <c r="B35" s="54" t="s">
        <v>48</v>
      </c>
      <c r="C35" s="5"/>
      <c r="D35" s="8"/>
    </row>
    <row r="36" spans="2:8">
      <c r="B36" s="55" t="s">
        <v>49</v>
      </c>
      <c r="C36" s="5"/>
      <c r="D36" s="8"/>
    </row>
    <row r="37" spans="2:8">
      <c r="B37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5"/>
      <c r="D37" s="8"/>
    </row>
    <row r="38" spans="2:8">
      <c r="B38" s="55" t="str">
        <f>CONCATENATE(CHAR(169)," European Union / Copernicus Emergency Management Service")</f>
        <v>© European Union / Copernicus Emergency Management Service</v>
      </c>
      <c r="C38" s="5"/>
      <c r="D38" s="8"/>
    </row>
    <row r="39" spans="2:8">
      <c r="B39" s="4"/>
      <c r="C39" s="5"/>
      <c r="D39" s="8"/>
    </row>
    <row r="40" spans="2:8">
      <c r="B40" s="4"/>
      <c r="C40" s="5"/>
      <c r="D40" s="8"/>
    </row>
    <row r="41" spans="2:8">
      <c r="B41" s="54" t="s">
        <v>50</v>
      </c>
      <c r="C41" s="5"/>
      <c r="D41" s="8"/>
    </row>
    <row r="42" spans="2:8">
      <c r="B42" s="55" t="s">
        <v>51</v>
      </c>
      <c r="C42" s="5"/>
      <c r="D42" s="8"/>
    </row>
    <row r="43" spans="2:8">
      <c r="B43" s="55" t="s">
        <v>52</v>
      </c>
      <c r="C43" s="6"/>
      <c r="D43" s="8"/>
      <c r="H43" s="57" t="s">
        <v>53</v>
      </c>
    </row>
    <row r="44" spans="2:8">
      <c r="B44" s="55" t="s">
        <v>54</v>
      </c>
      <c r="C44" s="6"/>
      <c r="D44" s="8"/>
    </row>
    <row r="45" spans="2:8">
      <c r="B45" s="55" t="s">
        <v>55</v>
      </c>
      <c r="C45" s="6"/>
      <c r="D45" s="8"/>
    </row>
    <row r="46" spans="2:8">
      <c r="B46" s="4"/>
      <c r="C46" s="6"/>
      <c r="D46" s="8"/>
    </row>
    <row r="47" spans="2:8">
      <c r="B47" s="4"/>
      <c r="C47" s="6"/>
      <c r="D47" s="8"/>
    </row>
    <row r="48" spans="2:8">
      <c r="B48" s="54" t="s">
        <v>56</v>
      </c>
      <c r="C48" s="6"/>
      <c r="D48" s="8"/>
    </row>
    <row r="49" spans="2:4">
      <c r="B49" s="55" t="s">
        <v>57</v>
      </c>
      <c r="C49" s="6"/>
      <c r="D49" s="8"/>
    </row>
    <row r="50" spans="2:4">
      <c r="B50" s="55" t="s">
        <v>58</v>
      </c>
      <c r="C50" s="6"/>
      <c r="D50" s="8"/>
    </row>
    <row r="51" spans="2:4">
      <c r="B51" s="4"/>
      <c r="C51" s="6"/>
      <c r="D51" s="8"/>
    </row>
    <row r="52" spans="2:4">
      <c r="B52" s="4"/>
      <c r="C52" s="6"/>
      <c r="D52" s="8"/>
    </row>
    <row r="53" spans="2:4">
      <c r="B53" s="54" t="s">
        <v>59</v>
      </c>
      <c r="C53" s="6"/>
      <c r="D53" s="8"/>
    </row>
    <row r="54" spans="2:4">
      <c r="B54" s="55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4" s="6"/>
      <c r="D54" s="8"/>
    </row>
    <row r="55" spans="2:4">
      <c r="B55" s="55" t="s">
        <v>60</v>
      </c>
    </row>
    <row r="56" spans="2:4">
      <c r="B56" s="55" t="s">
        <v>61</v>
      </c>
      <c r="C56" s="55"/>
    </row>
    <row r="57" spans="2:4">
      <c r="B57" s="68" t="s">
        <v>114</v>
      </c>
      <c r="C57" s="66"/>
      <c r="D57" s="67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62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74</v>
      </c>
    </row>
    <row r="5" spans="1:12">
      <c r="A5" s="55">
        <v>0</v>
      </c>
      <c r="B5" s="55">
        <v>11</v>
      </c>
      <c r="C5" s="55" t="s">
        <v>17</v>
      </c>
      <c r="D5" s="55">
        <v>997</v>
      </c>
      <c r="E5" s="55" t="s">
        <v>75</v>
      </c>
      <c r="F5" s="55" t="s">
        <v>9</v>
      </c>
      <c r="G5" s="55" t="s">
        <v>76</v>
      </c>
      <c r="H5" s="55">
        <v>2</v>
      </c>
      <c r="I5" s="55">
        <v>1</v>
      </c>
      <c r="J5" s="55" t="s">
        <v>75</v>
      </c>
      <c r="K5" s="55">
        <v>26</v>
      </c>
      <c r="L5" s="55">
        <v>26</v>
      </c>
    </row>
    <row r="6" spans="1:12">
      <c r="A6" s="55">
        <v>1</v>
      </c>
      <c r="B6" s="55">
        <v>11</v>
      </c>
      <c r="C6" s="55" t="s">
        <v>17</v>
      </c>
      <c r="D6" s="55">
        <v>997</v>
      </c>
      <c r="E6" s="55" t="s">
        <v>75</v>
      </c>
      <c r="F6" s="55" t="s">
        <v>8</v>
      </c>
      <c r="G6" s="55" t="s">
        <v>76</v>
      </c>
      <c r="H6" s="55">
        <v>2</v>
      </c>
      <c r="I6" s="55">
        <v>1</v>
      </c>
      <c r="J6" s="55" t="s">
        <v>75</v>
      </c>
      <c r="K6" s="55">
        <v>56</v>
      </c>
      <c r="L6" s="55">
        <v>56</v>
      </c>
    </row>
    <row r="7" spans="1:12">
      <c r="A7" s="55">
        <v>2</v>
      </c>
      <c r="B7" s="55">
        <v>11</v>
      </c>
      <c r="C7" s="55" t="s">
        <v>17</v>
      </c>
      <c r="D7" s="55">
        <v>997</v>
      </c>
      <c r="E7" s="55" t="s">
        <v>75</v>
      </c>
      <c r="F7" s="55" t="s">
        <v>77</v>
      </c>
      <c r="G7" s="55" t="s">
        <v>76</v>
      </c>
      <c r="H7" s="55">
        <v>997</v>
      </c>
      <c r="I7" s="55">
        <v>994</v>
      </c>
      <c r="J7" s="55" t="s">
        <v>75</v>
      </c>
      <c r="K7" s="55">
        <v>19</v>
      </c>
      <c r="L7" s="55">
        <v>19</v>
      </c>
    </row>
    <row r="8" spans="1:12">
      <c r="A8" s="55">
        <v>3</v>
      </c>
      <c r="B8" s="55">
        <v>11</v>
      </c>
      <c r="C8" s="55" t="s">
        <v>17</v>
      </c>
      <c r="D8" s="55">
        <v>997</v>
      </c>
      <c r="E8" s="55" t="s">
        <v>75</v>
      </c>
      <c r="F8" s="55" t="s">
        <v>78</v>
      </c>
      <c r="G8" s="55" t="s">
        <v>76</v>
      </c>
      <c r="H8" s="55">
        <v>2</v>
      </c>
      <c r="I8" s="55">
        <v>1</v>
      </c>
      <c r="J8" s="55" t="s">
        <v>75</v>
      </c>
      <c r="K8" s="55">
        <v>14</v>
      </c>
      <c r="L8" s="55">
        <v>14</v>
      </c>
    </row>
    <row r="9" spans="1:12">
      <c r="A9" s="55">
        <v>4</v>
      </c>
      <c r="B9" s="55">
        <v>11</v>
      </c>
      <c r="C9" s="55" t="s">
        <v>17</v>
      </c>
      <c r="D9" s="55">
        <v>997</v>
      </c>
      <c r="E9" s="55" t="s">
        <v>75</v>
      </c>
      <c r="F9" s="55" t="s">
        <v>9</v>
      </c>
      <c r="G9" s="55" t="s">
        <v>76</v>
      </c>
      <c r="H9" s="55">
        <v>2</v>
      </c>
      <c r="I9" s="55">
        <v>994</v>
      </c>
      <c r="J9" s="55" t="s">
        <v>75</v>
      </c>
      <c r="K9" s="55">
        <v>8</v>
      </c>
      <c r="L9" s="55">
        <v>8</v>
      </c>
    </row>
    <row r="10" spans="1:12">
      <c r="A10" s="55">
        <v>5</v>
      </c>
      <c r="B10" s="55">
        <v>11</v>
      </c>
      <c r="C10" s="55" t="s">
        <v>17</v>
      </c>
      <c r="D10" s="55">
        <v>997</v>
      </c>
      <c r="E10" s="55" t="s">
        <v>75</v>
      </c>
      <c r="F10" s="55" t="s">
        <v>8</v>
      </c>
      <c r="G10" s="55" t="s">
        <v>76</v>
      </c>
      <c r="H10" s="55">
        <v>2</v>
      </c>
      <c r="I10" s="55">
        <v>994</v>
      </c>
      <c r="J10" s="55" t="s">
        <v>75</v>
      </c>
      <c r="K10" s="55">
        <v>2</v>
      </c>
      <c r="L10" s="55">
        <v>2</v>
      </c>
    </row>
    <row r="11" spans="1:12">
      <c r="A11" s="55">
        <v>6</v>
      </c>
      <c r="B11" s="55">
        <v>11</v>
      </c>
      <c r="C11" s="55" t="s">
        <v>17</v>
      </c>
      <c r="D11" s="55">
        <v>997</v>
      </c>
      <c r="E11" s="55" t="s">
        <v>75</v>
      </c>
      <c r="F11" s="55" t="s">
        <v>78</v>
      </c>
      <c r="G11" s="55" t="s">
        <v>76</v>
      </c>
      <c r="H11" s="55">
        <v>2</v>
      </c>
      <c r="I11" s="55">
        <v>994</v>
      </c>
      <c r="J11" s="55" t="s">
        <v>75</v>
      </c>
      <c r="K11" s="55">
        <v>1</v>
      </c>
      <c r="L11" s="55">
        <v>1</v>
      </c>
    </row>
    <row r="12" spans="1:12">
      <c r="A12" s="55">
        <v>7</v>
      </c>
      <c r="B12" s="55">
        <v>12</v>
      </c>
      <c r="C12" s="55" t="s">
        <v>79</v>
      </c>
      <c r="D12" s="55">
        <v>123</v>
      </c>
      <c r="E12" s="55" t="s">
        <v>21</v>
      </c>
      <c r="F12" s="55" t="s">
        <v>9</v>
      </c>
      <c r="G12" s="55" t="s">
        <v>76</v>
      </c>
      <c r="H12" s="55">
        <v>2</v>
      </c>
      <c r="I12" s="55">
        <v>994</v>
      </c>
      <c r="J12" s="55" t="s">
        <v>75</v>
      </c>
      <c r="K12" s="55">
        <v>2</v>
      </c>
      <c r="L12" s="55">
        <v>2</v>
      </c>
    </row>
    <row r="13" spans="1:12">
      <c r="A13" s="55">
        <v>8</v>
      </c>
      <c r="B13" s="55">
        <v>12</v>
      </c>
      <c r="C13" s="55" t="s">
        <v>79</v>
      </c>
      <c r="D13" s="55">
        <v>1263</v>
      </c>
      <c r="E13" s="55" t="s">
        <v>25</v>
      </c>
      <c r="F13" s="55" t="s">
        <v>9</v>
      </c>
      <c r="G13" s="55" t="s">
        <v>76</v>
      </c>
      <c r="H13" s="55">
        <v>2</v>
      </c>
      <c r="I13" s="55">
        <v>994</v>
      </c>
      <c r="J13" s="55" t="s">
        <v>75</v>
      </c>
      <c r="K13" s="55">
        <v>1</v>
      </c>
      <c r="L13" s="55">
        <v>1</v>
      </c>
    </row>
    <row r="14" spans="1:12">
      <c r="A14" s="55">
        <v>9</v>
      </c>
      <c r="B14" s="55">
        <v>12</v>
      </c>
      <c r="C14" s="55" t="s">
        <v>79</v>
      </c>
      <c r="D14" s="55">
        <v>1272</v>
      </c>
      <c r="E14" s="55" t="s">
        <v>26</v>
      </c>
      <c r="F14" s="55" t="s">
        <v>9</v>
      </c>
      <c r="G14" s="55" t="s">
        <v>76</v>
      </c>
      <c r="H14" s="55">
        <v>2</v>
      </c>
      <c r="I14" s="55">
        <v>994</v>
      </c>
      <c r="J14" s="55" t="s">
        <v>75</v>
      </c>
      <c r="K14" s="55">
        <v>1</v>
      </c>
      <c r="L14" s="55">
        <v>1</v>
      </c>
    </row>
    <row r="15" spans="1:12">
      <c r="A15" s="55">
        <v>10</v>
      </c>
      <c r="B15" s="55">
        <v>12</v>
      </c>
      <c r="C15" s="55" t="s">
        <v>79</v>
      </c>
      <c r="D15" s="55">
        <v>1252</v>
      </c>
      <c r="E15" s="55" t="s">
        <v>23</v>
      </c>
      <c r="F15" s="55" t="s">
        <v>8</v>
      </c>
      <c r="G15" s="55" t="s">
        <v>76</v>
      </c>
      <c r="H15" s="55">
        <v>2</v>
      </c>
      <c r="I15" s="55">
        <v>1</v>
      </c>
      <c r="J15" s="55" t="s">
        <v>75</v>
      </c>
      <c r="K15" s="55">
        <v>1</v>
      </c>
      <c r="L15" s="55">
        <v>1</v>
      </c>
    </row>
    <row r="16" spans="1:12">
      <c r="A16" s="55">
        <v>11</v>
      </c>
      <c r="B16" s="55">
        <v>12</v>
      </c>
      <c r="C16" s="55" t="s">
        <v>79</v>
      </c>
      <c r="D16" s="55">
        <v>1211</v>
      </c>
      <c r="E16" s="55" t="s">
        <v>27</v>
      </c>
      <c r="F16" s="55" t="s">
        <v>77</v>
      </c>
      <c r="G16" s="55" t="s">
        <v>76</v>
      </c>
      <c r="H16" s="55">
        <v>997</v>
      </c>
      <c r="I16" s="55">
        <v>994</v>
      </c>
      <c r="J16" s="55" t="s">
        <v>75</v>
      </c>
      <c r="K16" s="55">
        <v>1</v>
      </c>
      <c r="L16" s="55">
        <v>1</v>
      </c>
    </row>
    <row r="17" spans="1:12">
      <c r="A17" s="55">
        <v>12</v>
      </c>
      <c r="B17" s="55">
        <v>12</v>
      </c>
      <c r="C17" s="55" t="s">
        <v>79</v>
      </c>
      <c r="D17" s="55">
        <v>122</v>
      </c>
      <c r="E17" s="55" t="s">
        <v>19</v>
      </c>
      <c r="F17" s="55" t="s">
        <v>77</v>
      </c>
      <c r="G17" s="55" t="s">
        <v>76</v>
      </c>
      <c r="H17" s="55">
        <v>997</v>
      </c>
      <c r="I17" s="55">
        <v>994</v>
      </c>
      <c r="J17" s="55" t="s">
        <v>75</v>
      </c>
      <c r="K17" s="55">
        <v>4</v>
      </c>
      <c r="L17" s="55">
        <v>4</v>
      </c>
    </row>
    <row r="18" spans="1:12">
      <c r="A18" s="55">
        <v>13</v>
      </c>
      <c r="B18" s="55">
        <v>12</v>
      </c>
      <c r="C18" s="55" t="s">
        <v>79</v>
      </c>
      <c r="D18" s="55">
        <v>1223</v>
      </c>
      <c r="E18" s="55" t="s">
        <v>20</v>
      </c>
      <c r="F18" s="55" t="s">
        <v>77</v>
      </c>
      <c r="G18" s="55" t="s">
        <v>76</v>
      </c>
      <c r="H18" s="55">
        <v>997</v>
      </c>
      <c r="I18" s="55">
        <v>994</v>
      </c>
      <c r="J18" s="55" t="s">
        <v>75</v>
      </c>
      <c r="K18" s="55">
        <v>2</v>
      </c>
      <c r="L18" s="55">
        <v>2</v>
      </c>
    </row>
    <row r="19" spans="1:12">
      <c r="A19" s="55">
        <v>14</v>
      </c>
      <c r="B19" s="55">
        <v>12</v>
      </c>
      <c r="C19" s="55" t="s">
        <v>79</v>
      </c>
      <c r="D19" s="55">
        <v>123</v>
      </c>
      <c r="E19" s="55" t="s">
        <v>21</v>
      </c>
      <c r="F19" s="55" t="s">
        <v>77</v>
      </c>
      <c r="G19" s="55" t="s">
        <v>76</v>
      </c>
      <c r="H19" s="55">
        <v>997</v>
      </c>
      <c r="I19" s="55">
        <v>994</v>
      </c>
      <c r="J19" s="55" t="s">
        <v>75</v>
      </c>
      <c r="K19" s="55">
        <v>16</v>
      </c>
      <c r="L19" s="55">
        <v>16</v>
      </c>
    </row>
    <row r="20" spans="1:12">
      <c r="A20" s="55">
        <v>15</v>
      </c>
      <c r="B20" s="55">
        <v>12</v>
      </c>
      <c r="C20" s="55" t="s">
        <v>79</v>
      </c>
      <c r="D20" s="55">
        <v>1241</v>
      </c>
      <c r="E20" s="55" t="s">
        <v>28</v>
      </c>
      <c r="F20" s="55" t="s">
        <v>77</v>
      </c>
      <c r="G20" s="55" t="s">
        <v>76</v>
      </c>
      <c r="H20" s="55">
        <v>997</v>
      </c>
      <c r="I20" s="55">
        <v>994</v>
      </c>
      <c r="J20" s="55" t="s">
        <v>75</v>
      </c>
      <c r="K20" s="55">
        <v>1</v>
      </c>
      <c r="L20" s="55">
        <v>1</v>
      </c>
    </row>
    <row r="21" spans="1:12">
      <c r="A21" s="55">
        <v>16</v>
      </c>
      <c r="B21" s="55">
        <v>12</v>
      </c>
      <c r="C21" s="55" t="s">
        <v>79</v>
      </c>
      <c r="D21" s="55">
        <v>1251</v>
      </c>
      <c r="E21" s="55" t="s">
        <v>22</v>
      </c>
      <c r="F21" s="55" t="s">
        <v>77</v>
      </c>
      <c r="G21" s="55" t="s">
        <v>76</v>
      </c>
      <c r="H21" s="55">
        <v>997</v>
      </c>
      <c r="I21" s="55">
        <v>994</v>
      </c>
      <c r="J21" s="55" t="s">
        <v>75</v>
      </c>
      <c r="K21" s="55">
        <v>1</v>
      </c>
      <c r="L21" s="55">
        <v>1</v>
      </c>
    </row>
    <row r="22" spans="1:12">
      <c r="A22" s="55">
        <v>17</v>
      </c>
      <c r="B22" s="55">
        <v>12</v>
      </c>
      <c r="C22" s="55" t="s">
        <v>79</v>
      </c>
      <c r="D22" s="55">
        <v>1262</v>
      </c>
      <c r="E22" s="55" t="s">
        <v>24</v>
      </c>
      <c r="F22" s="55" t="s">
        <v>77</v>
      </c>
      <c r="G22" s="55" t="s">
        <v>76</v>
      </c>
      <c r="H22" s="55">
        <v>997</v>
      </c>
      <c r="I22" s="55">
        <v>994</v>
      </c>
      <c r="J22" s="55" t="s">
        <v>75</v>
      </c>
      <c r="K22" s="55">
        <v>2</v>
      </c>
      <c r="L22" s="55">
        <v>2</v>
      </c>
    </row>
    <row r="23" spans="1:12">
      <c r="A23" s="55">
        <v>18</v>
      </c>
      <c r="B23" s="55">
        <v>12</v>
      </c>
      <c r="C23" s="55" t="s">
        <v>79</v>
      </c>
      <c r="D23" s="55">
        <v>1263</v>
      </c>
      <c r="E23" s="55" t="s">
        <v>25</v>
      </c>
      <c r="F23" s="55" t="s">
        <v>77</v>
      </c>
      <c r="G23" s="55" t="s">
        <v>76</v>
      </c>
      <c r="H23" s="55">
        <v>997</v>
      </c>
      <c r="I23" s="55">
        <v>994</v>
      </c>
      <c r="J23" s="55" t="s">
        <v>75</v>
      </c>
      <c r="K23" s="55">
        <v>23</v>
      </c>
      <c r="L23" s="55">
        <v>23</v>
      </c>
    </row>
    <row r="24" spans="1:12">
      <c r="A24" s="55">
        <v>19</v>
      </c>
      <c r="B24" s="55">
        <v>12</v>
      </c>
      <c r="C24" s="55" t="s">
        <v>79</v>
      </c>
      <c r="D24" s="55">
        <v>1272</v>
      </c>
      <c r="E24" s="55" t="s">
        <v>26</v>
      </c>
      <c r="F24" s="55" t="s">
        <v>77</v>
      </c>
      <c r="G24" s="55" t="s">
        <v>76</v>
      </c>
      <c r="H24" s="55">
        <v>997</v>
      </c>
      <c r="I24" s="55">
        <v>994</v>
      </c>
      <c r="J24" s="55" t="s">
        <v>75</v>
      </c>
      <c r="K24" s="55">
        <v>1</v>
      </c>
      <c r="L24" s="55">
        <v>1</v>
      </c>
    </row>
    <row r="25" spans="1:12">
      <c r="A25" s="55">
        <v>20</v>
      </c>
      <c r="B25" s="55">
        <v>12</v>
      </c>
      <c r="C25" s="55" t="s">
        <v>79</v>
      </c>
      <c r="D25" s="55">
        <v>1211</v>
      </c>
      <c r="E25" s="55" t="s">
        <v>27</v>
      </c>
      <c r="F25" s="55" t="s">
        <v>78</v>
      </c>
      <c r="G25" s="55" t="s">
        <v>76</v>
      </c>
      <c r="H25" s="55">
        <v>2</v>
      </c>
      <c r="I25" s="55">
        <v>994</v>
      </c>
      <c r="J25" s="55" t="s">
        <v>75</v>
      </c>
      <c r="K25" s="55">
        <v>1</v>
      </c>
      <c r="L25" s="55">
        <v>1</v>
      </c>
    </row>
    <row r="26" spans="1:12">
      <c r="A26" s="55">
        <v>21</v>
      </c>
      <c r="B26" s="55">
        <v>12</v>
      </c>
      <c r="C26" s="55" t="s">
        <v>79</v>
      </c>
      <c r="D26" s="55">
        <v>1272</v>
      </c>
      <c r="E26" s="55" t="s">
        <v>26</v>
      </c>
      <c r="F26" s="55" t="s">
        <v>78</v>
      </c>
      <c r="G26" s="55" t="s">
        <v>76</v>
      </c>
      <c r="H26" s="55">
        <v>2</v>
      </c>
      <c r="I26" s="55">
        <v>994</v>
      </c>
      <c r="J26" s="55" t="s">
        <v>75</v>
      </c>
      <c r="K26" s="55">
        <v>1</v>
      </c>
      <c r="L26" s="55">
        <v>1</v>
      </c>
    </row>
    <row r="27" spans="1:12">
      <c r="A27" s="55">
        <v>22</v>
      </c>
      <c r="B27" s="55">
        <v>995</v>
      </c>
      <c r="C27" s="55" t="s">
        <v>29</v>
      </c>
      <c r="D27" s="55">
        <v>997</v>
      </c>
      <c r="E27" s="55" t="s">
        <v>75</v>
      </c>
      <c r="F27" s="55" t="s">
        <v>9</v>
      </c>
      <c r="G27" s="55" t="s">
        <v>76</v>
      </c>
      <c r="H27" s="55">
        <v>2</v>
      </c>
      <c r="I27" s="55">
        <v>994</v>
      </c>
      <c r="J27" s="55" t="s">
        <v>75</v>
      </c>
      <c r="K27" s="55">
        <v>586</v>
      </c>
      <c r="L27" s="55">
        <v>586</v>
      </c>
    </row>
    <row r="28" spans="1:12">
      <c r="A28" s="55">
        <v>23</v>
      </c>
      <c r="B28" s="55">
        <v>995</v>
      </c>
      <c r="C28" s="55" t="s">
        <v>29</v>
      </c>
      <c r="D28" s="55">
        <v>997</v>
      </c>
      <c r="E28" s="55" t="s">
        <v>75</v>
      </c>
      <c r="F28" s="55" t="s">
        <v>8</v>
      </c>
      <c r="G28" s="55" t="s">
        <v>76</v>
      </c>
      <c r="H28" s="55">
        <v>2</v>
      </c>
      <c r="I28" s="55">
        <v>994</v>
      </c>
      <c r="J28" s="55" t="s">
        <v>75</v>
      </c>
      <c r="K28" s="55">
        <v>312</v>
      </c>
      <c r="L28" s="55">
        <v>312</v>
      </c>
    </row>
    <row r="29" spans="1:12">
      <c r="A29" s="55">
        <v>24</v>
      </c>
      <c r="B29" s="55">
        <v>995</v>
      </c>
      <c r="C29" s="55" t="s">
        <v>29</v>
      </c>
      <c r="D29" s="55">
        <v>997</v>
      </c>
      <c r="E29" s="55" t="s">
        <v>75</v>
      </c>
      <c r="F29" s="55" t="s">
        <v>77</v>
      </c>
      <c r="G29" s="55" t="s">
        <v>76</v>
      </c>
      <c r="H29" s="55">
        <v>997</v>
      </c>
      <c r="I29" s="55">
        <v>994</v>
      </c>
      <c r="J29" s="55" t="s">
        <v>75</v>
      </c>
      <c r="K29" s="55">
        <v>5391</v>
      </c>
      <c r="L29" s="55">
        <v>5391</v>
      </c>
    </row>
    <row r="30" spans="1:12">
      <c r="A30" s="55">
        <v>25</v>
      </c>
      <c r="B30" s="55">
        <v>995</v>
      </c>
      <c r="C30" s="55" t="s">
        <v>29</v>
      </c>
      <c r="D30" s="55">
        <v>997</v>
      </c>
      <c r="E30" s="55" t="s">
        <v>75</v>
      </c>
      <c r="F30" s="55" t="s">
        <v>78</v>
      </c>
      <c r="G30" s="55" t="s">
        <v>76</v>
      </c>
      <c r="H30" s="55">
        <v>2</v>
      </c>
      <c r="I30" s="55">
        <v>994</v>
      </c>
      <c r="J30" s="55" t="s">
        <v>75</v>
      </c>
      <c r="K30" s="55">
        <v>177</v>
      </c>
      <c r="L30" s="55">
        <v>177</v>
      </c>
    </row>
    <row r="31" spans="1:12">
      <c r="A31" s="55">
        <v>26</v>
      </c>
      <c r="B31" s="55">
        <v>995</v>
      </c>
      <c r="C31" s="55" t="s">
        <v>29</v>
      </c>
      <c r="D31" s="55">
        <v>997</v>
      </c>
      <c r="E31" s="55" t="s">
        <v>75</v>
      </c>
      <c r="F31" s="55" t="s">
        <v>9</v>
      </c>
      <c r="G31" s="55" t="s">
        <v>76</v>
      </c>
      <c r="H31" s="55">
        <v>2</v>
      </c>
      <c r="I31" s="55">
        <v>994</v>
      </c>
      <c r="J31" s="55" t="s">
        <v>75</v>
      </c>
      <c r="K31" s="55">
        <v>236</v>
      </c>
      <c r="L31" s="55">
        <v>236</v>
      </c>
    </row>
    <row r="32" spans="1:12">
      <c r="A32" s="55">
        <v>27</v>
      </c>
      <c r="B32" s="55">
        <v>995</v>
      </c>
      <c r="C32" s="55" t="s">
        <v>29</v>
      </c>
      <c r="D32" s="55">
        <v>997</v>
      </c>
      <c r="E32" s="55" t="s">
        <v>75</v>
      </c>
      <c r="F32" s="55" t="s">
        <v>8</v>
      </c>
      <c r="G32" s="55" t="s">
        <v>76</v>
      </c>
      <c r="H32" s="55">
        <v>2</v>
      </c>
      <c r="I32" s="55">
        <v>994</v>
      </c>
      <c r="J32" s="55" t="s">
        <v>75</v>
      </c>
      <c r="K32" s="55">
        <v>479</v>
      </c>
      <c r="L32" s="55">
        <v>479</v>
      </c>
    </row>
    <row r="33" spans="1:12">
      <c r="A33" s="55">
        <v>28</v>
      </c>
      <c r="B33" s="55">
        <v>995</v>
      </c>
      <c r="C33" s="55" t="s">
        <v>29</v>
      </c>
      <c r="D33" s="55">
        <v>997</v>
      </c>
      <c r="E33" s="55" t="s">
        <v>75</v>
      </c>
      <c r="F33" s="55" t="s">
        <v>78</v>
      </c>
      <c r="G33" s="55" t="s">
        <v>76</v>
      </c>
      <c r="H33" s="55">
        <v>2</v>
      </c>
      <c r="I33" s="55">
        <v>994</v>
      </c>
      <c r="J33" s="55" t="s">
        <v>75</v>
      </c>
      <c r="K33" s="55">
        <v>54</v>
      </c>
      <c r="L33" s="55">
        <v>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80</v>
      </c>
    </row>
    <row r="3" spans="1:10" ht="38.25">
      <c r="A3" s="58" t="s">
        <v>81</v>
      </c>
      <c r="B3" s="58" t="s">
        <v>82</v>
      </c>
      <c r="C3" s="58" t="s">
        <v>83</v>
      </c>
      <c r="D3" s="58" t="s">
        <v>84</v>
      </c>
      <c r="E3" s="58" t="s">
        <v>85</v>
      </c>
      <c r="F3" s="58" t="s">
        <v>86</v>
      </c>
      <c r="G3" s="58" t="s">
        <v>87</v>
      </c>
      <c r="H3" s="58" t="s">
        <v>88</v>
      </c>
      <c r="I3" s="58" t="s">
        <v>89</v>
      </c>
      <c r="J3" s="58" t="s">
        <v>90</v>
      </c>
    </row>
    <row r="4" spans="1:10" ht="56.25">
      <c r="A4" s="59" t="s">
        <v>91</v>
      </c>
      <c r="B4" s="60" t="s">
        <v>92</v>
      </c>
      <c r="C4" s="60" t="s">
        <v>93</v>
      </c>
      <c r="D4" s="60" t="s">
        <v>94</v>
      </c>
      <c r="E4" s="60" t="s">
        <v>95</v>
      </c>
      <c r="F4" s="60" t="str">
        <f>HYPERLINK("https://www.worldpop.org", "WorldPop (www.worldpop.org)")</f>
        <v>WorldPop (www.worldpop.org)</v>
      </c>
      <c r="G4" s="60" t="s">
        <v>96</v>
      </c>
      <c r="H4" s="60" t="s">
        <v>96</v>
      </c>
      <c r="I4" s="60" t="s">
        <v>96</v>
      </c>
      <c r="J4" s="60" t="s">
        <v>97</v>
      </c>
    </row>
    <row r="5" spans="1:10">
      <c r="A5" s="61" t="s">
        <v>12</v>
      </c>
      <c r="B5" s="62">
        <v>37177</v>
      </c>
      <c r="C5" s="63">
        <v>14070</v>
      </c>
      <c r="D5" s="63">
        <v>27239</v>
      </c>
      <c r="E5" s="63">
        <v>28537</v>
      </c>
      <c r="F5" s="63">
        <v>21261</v>
      </c>
      <c r="G5" s="64">
        <v>25657</v>
      </c>
      <c r="H5" s="64">
        <v>7708</v>
      </c>
      <c r="I5" s="64">
        <v>30</v>
      </c>
      <c r="J5" s="65" t="s">
        <v>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99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100</v>
      </c>
    </row>
    <row r="5" spans="1:12">
      <c r="A5" s="55">
        <v>0</v>
      </c>
      <c r="B5" s="55">
        <v>213</v>
      </c>
      <c r="C5" s="55" t="s">
        <v>101</v>
      </c>
      <c r="D5" s="55">
        <v>2130</v>
      </c>
      <c r="E5" s="55" t="s">
        <v>31</v>
      </c>
      <c r="F5" s="55" t="s">
        <v>77</v>
      </c>
      <c r="G5" s="55" t="s">
        <v>75</v>
      </c>
      <c r="H5" s="55">
        <v>997</v>
      </c>
      <c r="I5" s="55">
        <v>994</v>
      </c>
      <c r="J5" s="55" t="s">
        <v>75</v>
      </c>
      <c r="K5" s="55">
        <v>1</v>
      </c>
      <c r="L5" s="55">
        <v>82.4707577378</v>
      </c>
    </row>
    <row r="6" spans="1:12">
      <c r="A6" s="55">
        <v>1</v>
      </c>
      <c r="B6" s="55">
        <v>213</v>
      </c>
      <c r="C6" s="55" t="s">
        <v>101</v>
      </c>
      <c r="D6" s="55">
        <v>21312</v>
      </c>
      <c r="E6" s="55" t="s">
        <v>33</v>
      </c>
      <c r="F6" s="55" t="s">
        <v>77</v>
      </c>
      <c r="G6" s="55" t="s">
        <v>75</v>
      </c>
      <c r="H6" s="55">
        <v>997</v>
      </c>
      <c r="I6" s="55">
        <v>994</v>
      </c>
      <c r="J6" s="55" t="s">
        <v>75</v>
      </c>
      <c r="K6" s="55">
        <v>1</v>
      </c>
      <c r="L6" s="55">
        <v>1.36592589E-2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102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103</v>
      </c>
    </row>
    <row r="5" spans="1:12">
      <c r="A5" s="55">
        <v>0</v>
      </c>
      <c r="B5" s="55">
        <v>211</v>
      </c>
      <c r="C5" s="55" t="s">
        <v>104</v>
      </c>
      <c r="D5" s="55">
        <v>21122</v>
      </c>
      <c r="E5" s="55" t="s">
        <v>37</v>
      </c>
      <c r="F5" s="55" t="s">
        <v>9</v>
      </c>
      <c r="G5" s="55" t="s">
        <v>75</v>
      </c>
      <c r="H5" s="55">
        <v>2</v>
      </c>
      <c r="I5" s="55">
        <v>994</v>
      </c>
      <c r="J5" s="55" t="s">
        <v>75</v>
      </c>
      <c r="K5" s="55">
        <v>23</v>
      </c>
      <c r="L5" s="55">
        <v>2.9486612460999999</v>
      </c>
    </row>
    <row r="6" spans="1:12">
      <c r="A6" s="55">
        <v>1</v>
      </c>
      <c r="B6" s="55">
        <v>211</v>
      </c>
      <c r="C6" s="55" t="s">
        <v>104</v>
      </c>
      <c r="D6" s="55">
        <v>21124</v>
      </c>
      <c r="E6" s="55" t="s">
        <v>38</v>
      </c>
      <c r="F6" s="55" t="s">
        <v>9</v>
      </c>
      <c r="G6" s="55" t="s">
        <v>75</v>
      </c>
      <c r="H6" s="55">
        <v>2</v>
      </c>
      <c r="I6" s="55">
        <v>994</v>
      </c>
      <c r="J6" s="55" t="s">
        <v>75</v>
      </c>
      <c r="K6" s="55">
        <v>2</v>
      </c>
      <c r="L6" s="55">
        <v>0.37133269229999999</v>
      </c>
    </row>
    <row r="7" spans="1:12">
      <c r="A7" s="55">
        <v>2</v>
      </c>
      <c r="B7" s="55">
        <v>211</v>
      </c>
      <c r="C7" s="55" t="s">
        <v>104</v>
      </c>
      <c r="D7" s="55">
        <v>21120</v>
      </c>
      <c r="E7" s="55" t="s">
        <v>35</v>
      </c>
      <c r="F7" s="55" t="s">
        <v>77</v>
      </c>
      <c r="G7" s="55" t="s">
        <v>75</v>
      </c>
      <c r="H7" s="55">
        <v>2</v>
      </c>
      <c r="I7" s="55">
        <v>994</v>
      </c>
      <c r="J7" s="55" t="s">
        <v>75</v>
      </c>
      <c r="K7" s="55">
        <v>44</v>
      </c>
      <c r="L7" s="55">
        <v>4.5360393526999996</v>
      </c>
    </row>
    <row r="8" spans="1:12">
      <c r="A8" s="55">
        <v>3</v>
      </c>
      <c r="B8" s="55">
        <v>211</v>
      </c>
      <c r="C8" s="55" t="s">
        <v>104</v>
      </c>
      <c r="D8" s="55">
        <v>21121</v>
      </c>
      <c r="E8" s="55" t="s">
        <v>36</v>
      </c>
      <c r="F8" s="55" t="s">
        <v>77</v>
      </c>
      <c r="G8" s="55" t="s">
        <v>75</v>
      </c>
      <c r="H8" s="55">
        <v>2</v>
      </c>
      <c r="I8" s="55">
        <v>994</v>
      </c>
      <c r="J8" s="55" t="s">
        <v>75</v>
      </c>
      <c r="K8" s="55">
        <v>29</v>
      </c>
      <c r="L8" s="55">
        <v>6.1998462756999997</v>
      </c>
    </row>
    <row r="9" spans="1:12">
      <c r="A9" s="55">
        <v>4</v>
      </c>
      <c r="B9" s="55">
        <v>211</v>
      </c>
      <c r="C9" s="55" t="s">
        <v>104</v>
      </c>
      <c r="D9" s="55">
        <v>21122</v>
      </c>
      <c r="E9" s="55" t="s">
        <v>37</v>
      </c>
      <c r="F9" s="55" t="s">
        <v>77</v>
      </c>
      <c r="G9" s="55" t="s">
        <v>75</v>
      </c>
      <c r="H9" s="55">
        <v>2</v>
      </c>
      <c r="I9" s="55">
        <v>994</v>
      </c>
      <c r="J9" s="55" t="s">
        <v>75</v>
      </c>
      <c r="K9" s="55">
        <v>561</v>
      </c>
      <c r="L9" s="55">
        <v>50.709407345199999</v>
      </c>
    </row>
    <row r="10" spans="1:12">
      <c r="A10" s="55">
        <v>5</v>
      </c>
      <c r="B10" s="55">
        <v>211</v>
      </c>
      <c r="C10" s="55" t="s">
        <v>104</v>
      </c>
      <c r="D10" s="55">
        <v>21124</v>
      </c>
      <c r="E10" s="55" t="s">
        <v>38</v>
      </c>
      <c r="F10" s="55" t="s">
        <v>77</v>
      </c>
      <c r="G10" s="55" t="s">
        <v>75</v>
      </c>
      <c r="H10" s="55">
        <v>2</v>
      </c>
      <c r="I10" s="55">
        <v>994</v>
      </c>
      <c r="J10" s="55" t="s">
        <v>75</v>
      </c>
      <c r="K10" s="55">
        <v>17</v>
      </c>
      <c r="L10" s="55">
        <v>2.0126704777</v>
      </c>
    </row>
    <row r="11" spans="1:12">
      <c r="A11" s="55">
        <v>6</v>
      </c>
      <c r="B11" s="55">
        <v>211</v>
      </c>
      <c r="C11" s="55" t="s">
        <v>104</v>
      </c>
      <c r="D11" s="55">
        <v>21120</v>
      </c>
      <c r="E11" s="55" t="s">
        <v>35</v>
      </c>
      <c r="F11" s="55" t="s">
        <v>105</v>
      </c>
      <c r="G11" s="55" t="s">
        <v>75</v>
      </c>
      <c r="H11" s="55">
        <v>2</v>
      </c>
      <c r="I11" s="55">
        <v>994</v>
      </c>
      <c r="J11" s="55" t="s">
        <v>75</v>
      </c>
      <c r="K11" s="55">
        <v>9</v>
      </c>
      <c r="L11" s="55">
        <v>1.0247736245000001</v>
      </c>
    </row>
    <row r="12" spans="1:12">
      <c r="A12" s="55">
        <v>7</v>
      </c>
      <c r="B12" s="55">
        <v>211</v>
      </c>
      <c r="C12" s="55" t="s">
        <v>104</v>
      </c>
      <c r="D12" s="55">
        <v>21121</v>
      </c>
      <c r="E12" s="55" t="s">
        <v>36</v>
      </c>
      <c r="F12" s="55" t="s">
        <v>105</v>
      </c>
      <c r="G12" s="55" t="s">
        <v>75</v>
      </c>
      <c r="H12" s="55">
        <v>2</v>
      </c>
      <c r="I12" s="55">
        <v>994</v>
      </c>
      <c r="J12" s="55" t="s">
        <v>75</v>
      </c>
      <c r="K12" s="55">
        <v>22</v>
      </c>
      <c r="L12" s="55">
        <v>4.0920188314999999</v>
      </c>
    </row>
    <row r="13" spans="1:12">
      <c r="A13" s="55">
        <v>8</v>
      </c>
      <c r="B13" s="55">
        <v>211</v>
      </c>
      <c r="C13" s="55" t="s">
        <v>104</v>
      </c>
      <c r="D13" s="55">
        <v>21122</v>
      </c>
      <c r="E13" s="55" t="s">
        <v>37</v>
      </c>
      <c r="F13" s="55" t="s">
        <v>105</v>
      </c>
      <c r="G13" s="55" t="s">
        <v>75</v>
      </c>
      <c r="H13" s="55">
        <v>2</v>
      </c>
      <c r="I13" s="55">
        <v>994</v>
      </c>
      <c r="J13" s="55" t="s">
        <v>75</v>
      </c>
      <c r="K13" s="55">
        <v>275</v>
      </c>
      <c r="L13" s="55">
        <v>25.1661092487</v>
      </c>
    </row>
    <row r="14" spans="1:12">
      <c r="A14" s="55">
        <v>9</v>
      </c>
      <c r="B14" s="55">
        <v>211</v>
      </c>
      <c r="C14" s="55" t="s">
        <v>104</v>
      </c>
      <c r="D14" s="55">
        <v>21124</v>
      </c>
      <c r="E14" s="55" t="s">
        <v>38</v>
      </c>
      <c r="F14" s="55" t="s">
        <v>105</v>
      </c>
      <c r="G14" s="55" t="s">
        <v>75</v>
      </c>
      <c r="H14" s="55">
        <v>2</v>
      </c>
      <c r="I14" s="55">
        <v>994</v>
      </c>
      <c r="J14" s="55" t="s">
        <v>75</v>
      </c>
      <c r="K14" s="55">
        <v>20</v>
      </c>
      <c r="L14" s="55">
        <v>2.6550136660999999</v>
      </c>
    </row>
    <row r="15" spans="1:12">
      <c r="A15" s="55">
        <v>10</v>
      </c>
      <c r="B15" s="55">
        <v>211</v>
      </c>
      <c r="C15" s="55" t="s">
        <v>104</v>
      </c>
      <c r="D15" s="55">
        <v>21120</v>
      </c>
      <c r="E15" s="55" t="s">
        <v>35</v>
      </c>
      <c r="F15" s="55" t="s">
        <v>78</v>
      </c>
      <c r="G15" s="55" t="s">
        <v>75</v>
      </c>
      <c r="H15" s="55">
        <v>2</v>
      </c>
      <c r="I15" s="55">
        <v>994</v>
      </c>
      <c r="J15" s="55" t="s">
        <v>75</v>
      </c>
      <c r="K15" s="55">
        <v>1</v>
      </c>
      <c r="L15" s="55">
        <v>0.23569081019999999</v>
      </c>
    </row>
    <row r="16" spans="1:12">
      <c r="A16" s="55">
        <v>11</v>
      </c>
      <c r="B16" s="55">
        <v>211</v>
      </c>
      <c r="C16" s="55" t="s">
        <v>104</v>
      </c>
      <c r="D16" s="55">
        <v>21122</v>
      </c>
      <c r="E16" s="55" t="s">
        <v>37</v>
      </c>
      <c r="F16" s="55" t="s">
        <v>78</v>
      </c>
      <c r="G16" s="55" t="s">
        <v>75</v>
      </c>
      <c r="H16" s="55">
        <v>2</v>
      </c>
      <c r="I16" s="55">
        <v>994</v>
      </c>
      <c r="J16" s="55" t="s">
        <v>75</v>
      </c>
      <c r="K16" s="55">
        <v>2</v>
      </c>
      <c r="L16" s="55">
        <v>0.32538411569999998</v>
      </c>
    </row>
    <row r="17" spans="1:12">
      <c r="A17" s="55">
        <v>12</v>
      </c>
      <c r="B17" s="55">
        <v>213</v>
      </c>
      <c r="C17" s="55" t="s">
        <v>101</v>
      </c>
      <c r="D17" s="55">
        <v>2130</v>
      </c>
      <c r="E17" s="55" t="s">
        <v>31</v>
      </c>
      <c r="F17" s="55" t="s">
        <v>77</v>
      </c>
      <c r="G17" s="55" t="s">
        <v>75</v>
      </c>
      <c r="H17" s="55">
        <v>2</v>
      </c>
      <c r="I17" s="55">
        <v>994</v>
      </c>
      <c r="J17" s="55" t="s">
        <v>75</v>
      </c>
      <c r="K17" s="55">
        <v>5</v>
      </c>
      <c r="L17" s="55">
        <v>1.5381307781</v>
      </c>
    </row>
    <row r="18" spans="1:12">
      <c r="A18" s="55">
        <v>13</v>
      </c>
      <c r="B18" s="55">
        <v>213</v>
      </c>
      <c r="C18" s="55" t="s">
        <v>101</v>
      </c>
      <c r="D18" s="55">
        <v>2130</v>
      </c>
      <c r="E18" s="55" t="s">
        <v>31</v>
      </c>
      <c r="F18" s="55" t="s">
        <v>105</v>
      </c>
      <c r="G18" s="55" t="s">
        <v>75</v>
      </c>
      <c r="H18" s="55">
        <v>2</v>
      </c>
      <c r="I18" s="55">
        <v>994</v>
      </c>
      <c r="J18" s="55" t="s">
        <v>75</v>
      </c>
      <c r="K18" s="55">
        <v>8</v>
      </c>
      <c r="L18" s="55">
        <v>1.2614277608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106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100</v>
      </c>
    </row>
    <row r="5" spans="1:12">
      <c r="A5" s="55">
        <v>0</v>
      </c>
      <c r="B5" s="55">
        <v>23</v>
      </c>
      <c r="C5" s="55" t="s">
        <v>107</v>
      </c>
      <c r="D5" s="55">
        <v>2301</v>
      </c>
      <c r="E5" s="55" t="s">
        <v>40</v>
      </c>
      <c r="F5" s="55" t="s">
        <v>77</v>
      </c>
      <c r="G5" s="55" t="s">
        <v>75</v>
      </c>
      <c r="H5" s="55">
        <v>997</v>
      </c>
      <c r="I5" s="55">
        <v>994</v>
      </c>
      <c r="J5" s="55" t="s">
        <v>75</v>
      </c>
      <c r="K5" s="55">
        <v>1</v>
      </c>
      <c r="L5" s="55">
        <v>4.2691218470000001</v>
      </c>
    </row>
    <row r="6" spans="1:12">
      <c r="A6" s="55">
        <v>1</v>
      </c>
      <c r="B6" s="55">
        <v>23</v>
      </c>
      <c r="C6" s="55" t="s">
        <v>107</v>
      </c>
      <c r="D6" s="55">
        <v>2302</v>
      </c>
      <c r="E6" s="55" t="s">
        <v>41</v>
      </c>
      <c r="F6" s="55" t="s">
        <v>77</v>
      </c>
      <c r="G6" s="55" t="s">
        <v>75</v>
      </c>
      <c r="H6" s="55">
        <v>997</v>
      </c>
      <c r="I6" s="55">
        <v>994</v>
      </c>
      <c r="J6" s="55" t="s">
        <v>75</v>
      </c>
      <c r="K6" s="55">
        <v>1</v>
      </c>
      <c r="L6" s="55">
        <v>2.4789592900000001</v>
      </c>
    </row>
    <row r="7" spans="1:12">
      <c r="A7" s="55">
        <v>2</v>
      </c>
      <c r="B7" s="55">
        <v>24</v>
      </c>
      <c r="C7" s="55" t="s">
        <v>108</v>
      </c>
      <c r="D7" s="55">
        <v>241</v>
      </c>
      <c r="E7" s="55" t="s">
        <v>42</v>
      </c>
      <c r="F7" s="55" t="s">
        <v>9</v>
      </c>
      <c r="G7" s="55" t="s">
        <v>75</v>
      </c>
      <c r="H7" s="55">
        <v>2</v>
      </c>
      <c r="I7" s="55">
        <v>994</v>
      </c>
      <c r="J7" s="55" t="s">
        <v>75</v>
      </c>
      <c r="K7" s="55">
        <v>1</v>
      </c>
      <c r="L7" s="55">
        <v>0.16728218659999999</v>
      </c>
    </row>
    <row r="8" spans="1:12">
      <c r="A8" s="55">
        <v>3</v>
      </c>
      <c r="B8" s="55">
        <v>24</v>
      </c>
      <c r="C8" s="55" t="s">
        <v>108</v>
      </c>
      <c r="D8" s="55">
        <v>241</v>
      </c>
      <c r="E8" s="55" t="s">
        <v>42</v>
      </c>
      <c r="F8" s="55" t="s">
        <v>77</v>
      </c>
      <c r="G8" s="55" t="s">
        <v>75</v>
      </c>
      <c r="H8" s="55">
        <v>997</v>
      </c>
      <c r="I8" s="55">
        <v>994</v>
      </c>
      <c r="J8" s="55" t="s">
        <v>75</v>
      </c>
      <c r="K8" s="55">
        <v>16</v>
      </c>
      <c r="L8" s="55">
        <v>9.9955531427000004</v>
      </c>
    </row>
    <row r="9" spans="1:12">
      <c r="A9" s="55">
        <v>4</v>
      </c>
      <c r="B9" s="55">
        <v>24</v>
      </c>
      <c r="C9" s="55" t="s">
        <v>108</v>
      </c>
      <c r="D9" s="55">
        <v>242</v>
      </c>
      <c r="E9" s="55" t="s">
        <v>43</v>
      </c>
      <c r="F9" s="55" t="s">
        <v>77</v>
      </c>
      <c r="G9" s="55" t="s">
        <v>75</v>
      </c>
      <c r="H9" s="55">
        <v>997</v>
      </c>
      <c r="I9" s="55">
        <v>994</v>
      </c>
      <c r="J9" s="55" t="s">
        <v>75</v>
      </c>
      <c r="K9" s="55">
        <v>1</v>
      </c>
      <c r="L9" s="55">
        <v>0.80732720170000005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109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100</v>
      </c>
    </row>
    <row r="5" spans="1:12">
      <c r="A5" s="55">
        <v>0</v>
      </c>
      <c r="B5" s="55">
        <v>2</v>
      </c>
      <c r="C5" s="55" t="s">
        <v>110</v>
      </c>
      <c r="D5" s="55">
        <v>997</v>
      </c>
      <c r="E5" s="55" t="s">
        <v>75</v>
      </c>
      <c r="F5" s="55" t="s">
        <v>111</v>
      </c>
      <c r="G5" s="55" t="s">
        <v>75</v>
      </c>
      <c r="H5" s="55">
        <v>997</v>
      </c>
      <c r="I5" s="55">
        <v>982</v>
      </c>
      <c r="J5" s="55" t="s">
        <v>75</v>
      </c>
      <c r="K5" s="55">
        <v>2</v>
      </c>
      <c r="L5" s="55">
        <v>3.5438738665999998</v>
      </c>
    </row>
    <row r="6" spans="1:12">
      <c r="A6" s="55">
        <v>1</v>
      </c>
      <c r="B6" s="55">
        <v>3</v>
      </c>
      <c r="C6" s="55" t="s">
        <v>112</v>
      </c>
      <c r="D6" s="55">
        <v>997</v>
      </c>
      <c r="E6" s="55" t="s">
        <v>75</v>
      </c>
      <c r="F6" s="55" t="s">
        <v>111</v>
      </c>
      <c r="G6" s="55" t="s">
        <v>75</v>
      </c>
      <c r="H6" s="55">
        <v>997</v>
      </c>
      <c r="I6" s="55">
        <v>982</v>
      </c>
      <c r="J6" s="55" t="s">
        <v>75</v>
      </c>
      <c r="K6" s="55">
        <v>106</v>
      </c>
      <c r="L6" s="55">
        <v>530.38518114399994</v>
      </c>
    </row>
    <row r="7" spans="1:12">
      <c r="A7" s="55">
        <v>2</v>
      </c>
      <c r="B7" s="55">
        <v>4</v>
      </c>
      <c r="C7" s="55" t="s">
        <v>113</v>
      </c>
      <c r="D7" s="55">
        <v>997</v>
      </c>
      <c r="E7" s="55" t="s">
        <v>75</v>
      </c>
      <c r="F7" s="55" t="s">
        <v>111</v>
      </c>
      <c r="G7" s="55" t="s">
        <v>75</v>
      </c>
      <c r="H7" s="55">
        <v>997</v>
      </c>
      <c r="I7" s="55">
        <v>982</v>
      </c>
      <c r="J7" s="55" t="s">
        <v>75</v>
      </c>
      <c r="K7" s="55">
        <v>21</v>
      </c>
      <c r="L7" s="55">
        <v>104.752560651</v>
      </c>
    </row>
    <row r="8" spans="1:12">
      <c r="A8" s="55">
        <v>3</v>
      </c>
      <c r="B8" s="55">
        <v>998</v>
      </c>
      <c r="C8" s="55" t="s">
        <v>45</v>
      </c>
      <c r="D8" s="55">
        <v>998</v>
      </c>
      <c r="E8" s="55" t="s">
        <v>45</v>
      </c>
      <c r="F8" s="55" t="s">
        <v>111</v>
      </c>
      <c r="G8" s="55" t="s">
        <v>75</v>
      </c>
      <c r="H8" s="55">
        <v>997</v>
      </c>
      <c r="I8" s="55">
        <v>982</v>
      </c>
      <c r="J8" s="55" t="s">
        <v>75</v>
      </c>
      <c r="K8" s="55">
        <v>23</v>
      </c>
      <c r="L8" s="55">
        <v>391.00862947000002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2024-12-15T20:32:29Z</dcterms:modified>
</cp:coreProperties>
</file>