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E:\local-activations\EMSR780\03MAPS\output\EMSR780\AOI07\GRA_PRODUCT\FCT\EMSR780_AOI07_GRA_PRODUCT_v1\20241218_gra\"/>
    </mc:Choice>
  </mc:AlternateContent>
  <xr:revisionPtr revIDLastSave="0" documentId="13_ncr:1_{0065D001-9BF4-4DCE-8C9E-DE183FAFAAB8}" xr6:coauthVersionLast="47" xr6:coauthVersionMax="47" xr10:uidLastSave="{00000000-0000-0000-0000-000000000000}"/>
  <bookViews>
    <workbookView xWindow="-120" yWindow="-120" windowWidth="30960" windowHeight="16800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L_m_v1_aoi" sheetId="5" r:id="rId5"/>
    <sheet name="_facilitiesA_m_v1_aoi" sheetId="6" r:id="rId6"/>
    <sheet name="_facilitiesL_v1_aoi" sheetId="7" r:id="rId7"/>
    <sheet name="_naturalLandUseA_v1_aoi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B33" i="2"/>
  <c r="B32" i="2"/>
</calcChain>
</file>

<file path=xl/sharedStrings.xml><?xml version="1.0" encoding="utf-8"?>
<sst xmlns="http://schemas.openxmlformats.org/spreadsheetml/2006/main" count="374" uniqueCount="115">
  <si>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</si>
  <si>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</si>
  <si>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</si>
  <si>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</si>
  <si>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</si>
  <si>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EMSR780 AOI: 07 Bandrele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</si>
  <si>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</si>
  <si>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</si>
  <si>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</si>
  <si>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</si>
  <si>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</si>
  <si>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</si>
  <si>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</si>
  <si>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</si>
  <si>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</si>
  <si>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</si>
  <si>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</si>
  <si>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</si>
  <si>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No.</t>
  </si>
  <si>
    <t>Office buildings</t>
  </si>
  <si>
    <t>Wholesale and retail trade buildings</t>
  </si>
  <si>
    <t>School, university and research buildings</t>
  </si>
  <si>
    <t>Hospital or institutional care buildings</t>
  </si>
  <si>
    <t>Other non-residential buildings</t>
  </si>
  <si>
    <t>Non-residential farm buildings</t>
  </si>
  <si>
    <t>Unclassified</t>
  </si>
  <si>
    <t>Transportation</t>
  </si>
  <si>
    <t>Primary Road</t>
  </si>
  <si>
    <t>km</t>
  </si>
  <si>
    <t>Local Road</t>
  </si>
  <si>
    <t>Cart Track</t>
  </si>
  <si>
    <t>Facilities</t>
  </si>
  <si>
    <t>Settling Basin</t>
  </si>
  <si>
    <t>ha</t>
  </si>
  <si>
    <t>Sport and recreation constructions</t>
  </si>
  <si>
    <t>Long-distance pipelines, communication and electricity lines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</si>
  <si>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</si>
  <si>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</si>
  <si>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</si>
  <si>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</si>
  <si>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</si>
  <si>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</si>
  <si>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</si>
  <si>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</si>
  <si>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</si>
  <si>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</si>
  <si>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</si>
  <si>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</si>
  <si>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</si>
  <si>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</si>
  <si>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</si>
  <si>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</si>
  <si>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</si>
  <si>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</si>
  <si>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</si>
  <si>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</si>
  <si>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 xml:space="preserve">Inset maps: JRC 2013, Natural Earth 2012, GeoNames 2015. 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</si>
  <si>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</si>
  <si>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</si>
  <si>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</si>
  <si>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</si>
  <si>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</si>
  <si>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</si>
  <si>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</si>
  <si>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</si>
  <si>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</si>
  <si>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</si>
  <si>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</si>
  <si>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</si>
  <si>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</si>
  <si>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Non-residential Buildings</t>
  </si>
  <si>
    <t>Building point</t>
  </si>
  <si>
    <t>Not Applicable</t>
  </si>
  <si>
    <t>Possibly damaged</t>
  </si>
  <si>
    <t>No visible damage</t>
  </si>
  <si>
    <t>AOI: 07 Bandrele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</si>
  <si>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</si>
  <si>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</si>
  <si>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</si>
  <si>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</si>
  <si>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</si>
  <si>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</si>
  <si>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</si>
  <si>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</si>
  <si>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</si>
  <si>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</si>
  <si>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</si>
  <si>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</si>
  <si>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</si>
  <si>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</si>
  <si>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</si>
  <si>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</si>
  <si>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</si>
  <si>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</si>
  <si>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_transportationL_m_v1_aoi</t>
  </si>
  <si>
    <t>Length</t>
  </si>
  <si>
    <t>Highways, Streets and Roads</t>
  </si>
  <si>
    <t>_facilitiesA_m_v1_aoi</t>
  </si>
  <si>
    <t>Area</t>
  </si>
  <si>
    <t>Other Civil Engineering Works</t>
  </si>
  <si>
    <t>Harbours, waterways, dams and other waterworks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</si>
  <si>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</si>
  <si>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</si>
  <si>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</si>
  <si>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</si>
  <si>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</si>
  <si>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</si>
  <si>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</si>
  <si>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</si>
  <si>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</si>
  <si>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</si>
  <si>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 xml:space="preserve">Base  Vector  Layers: OpenStreetMap  © OpenStreetMap contributors  (2024), Wikimapia.org, GeoNames  2015, </t>
  </si>
  <si>
    <t>Global Administrative Areas (2012), refined by the producer, Copernicus Global Land Service: Land Cover (2019).</t>
  </si>
  <si>
    <t>Digital Elevation Model: FABDEM (ForestAndBuildingsremovedCopernicusDEM) removes building and tree height biases from the Copernicus GLO 30</t>
  </si>
  <si>
    <t>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</si>
</sst>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0" fillId="0" borderId="5" xfId="0" applyBorder="1"/>
    <xf numFmtId="0" fontId="0" fillId="0" borderId="6" xfId="0" applyBorder="1"/>
    <xf numFmtId="0" fontId="13" fillId="0" borderId="7" xfId="0" applyFont="1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right" vertical="center" wrapText="1"/>
    </xf>
    <xf numFmtId="166" fontId="13" fillId="0" borderId="8" xfId="0" applyNumberFormat="1" applyFont="1" applyBorder="1" applyAlignment="1">
      <alignment horizontal="center" vertical="center" wrapText="1"/>
    </xf>
    <xf numFmtId="166" fontId="13" fillId="0" borderId="0" xfId="0" applyNumberFormat="1" applyFont="1" applyAlignment="1">
      <alignment horizontal="left" vertical="center"/>
    </xf>
    <xf numFmtId="166" fontId="13" fillId="0" borderId="0" xfId="0" applyNumberFormat="1" applyFont="1"/>
    <xf numFmtId="0" fontId="9" fillId="0" borderId="8" xfId="0" applyFont="1" applyBorder="1" applyAlignment="1">
      <alignment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9" fillId="0" borderId="9" xfId="0" applyFont="1" applyBorder="1" applyAlignment="1">
      <alignment horizontal="right" vertical="center" wrapText="1"/>
    </xf>
    <xf numFmtId="165" fontId="13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9" fillId="0" borderId="10" xfId="0" applyFont="1" applyBorder="1" applyAlignment="1">
      <alignment horizontal="right" vertical="center" wrapText="1"/>
    </xf>
    <xf numFmtId="165" fontId="13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3" fillId="0" borderId="9" xfId="0" applyNumberFormat="1" applyFont="1" applyBorder="1" applyAlignment="1">
      <alignment horizontal="center" vertical="center" wrapText="1"/>
    </xf>
    <xf numFmtId="166" fontId="13" fillId="0" borderId="10" xfId="0" applyNumberFormat="1" applyFont="1" applyBorder="1" applyAlignment="1">
      <alignment horizontal="center" vertical="center" wrapText="1"/>
    </xf>
    <xf numFmtId="0" fontId="9" fillId="0" borderId="8" xfId="0" applyFont="1" applyBorder="1"/>
    <xf numFmtId="0" fontId="10" fillId="0" borderId="8" xfId="0" applyFont="1" applyBorder="1" applyAlignment="1">
      <alignment vertical="center"/>
    </xf>
    <xf numFmtId="0" fontId="0" fillId="0" borderId="9" xfId="0" applyBorder="1"/>
    <xf numFmtId="0" fontId="10" fillId="0" borderId="9" xfId="0" applyFont="1" applyBorder="1" applyAlignment="1">
      <alignment vertical="center"/>
    </xf>
    <xf numFmtId="0" fontId="0" fillId="0" borderId="10" xfId="0" applyBorder="1"/>
    <xf numFmtId="0" fontId="10" fillId="0" borderId="10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11" xfId="0" applyFont="1" applyFill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2" fillId="0" borderId="11" xfId="0" applyFont="1" applyBorder="1"/>
    <xf numFmtId="0" fontId="0" fillId="5" borderId="11" xfId="0" applyFill="1" applyBorder="1"/>
    <xf numFmtId="0" fontId="0" fillId="0" borderId="11" xfId="0" applyBorder="1"/>
    <xf numFmtId="0" fontId="0" fillId="6" borderId="11" xfId="0" applyFill="1" applyBorder="1"/>
    <xf numFmtId="0" fontId="0" fillId="7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  <xf numFmtId="0" fontId="0" fillId="0" borderId="0" xfId="0"/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/>
    </xf>
    <xf numFmtId="0" fontId="13" fillId="0" borderId="0" xfId="0" applyFont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3"/>
  <sheetViews>
    <sheetView showGridLines="0" tabSelected="1" zoomScale="70" zoomScaleNormal="70" workbookViewId="0"/>
  </sheetViews>
  <sheetFormatPr defaultColWidth="9.140625" defaultRowHeight="1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12"/>
      <c r="B1" s="31" t="s">
        <v>5</v>
      </c>
    </row>
    <row r="3" spans="1:11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>
      <c r="B4" s="11"/>
      <c r="C4" s="69" t="s">
        <v>7</v>
      </c>
      <c r="D4" s="68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>
      <c r="B5" s="16" t="s">
        <v>13</v>
      </c>
      <c r="C5" s="17" t="s">
        <v>14</v>
      </c>
      <c r="D5" s="17"/>
      <c r="E5" s="66"/>
      <c r="F5" s="67"/>
      <c r="G5" s="68"/>
      <c r="H5" s="54" t="s">
        <v>15</v>
      </c>
      <c r="I5" s="53">
        <v>7700</v>
      </c>
      <c r="J5" s="2"/>
      <c r="K5" s="2"/>
    </row>
    <row r="6" spans="1:11">
      <c r="B6" s="28" t="s">
        <v>16</v>
      </c>
      <c r="C6" s="33" t="s">
        <v>17</v>
      </c>
      <c r="D6" s="29" t="s">
        <v>18</v>
      </c>
      <c r="E6" s="34">
        <v>4</v>
      </c>
      <c r="F6" s="34">
        <v>20</v>
      </c>
      <c r="G6" s="34">
        <v>12</v>
      </c>
      <c r="H6" s="34">
        <v>36</v>
      </c>
      <c r="I6" s="34">
        <v>480</v>
      </c>
    </row>
    <row r="7" spans="1:11">
      <c r="B7" s="35"/>
      <c r="C7" s="36" t="s">
        <v>19</v>
      </c>
      <c r="D7" s="37" t="s">
        <v>18</v>
      </c>
      <c r="E7" s="38">
        <v>0</v>
      </c>
      <c r="F7" s="38">
        <v>0</v>
      </c>
      <c r="G7" s="38">
        <v>0</v>
      </c>
      <c r="H7" s="38">
        <v>0</v>
      </c>
      <c r="I7" s="38">
        <v>1</v>
      </c>
    </row>
    <row r="8" spans="1:11">
      <c r="B8" s="35"/>
      <c r="C8" s="36" t="s">
        <v>20</v>
      </c>
      <c r="D8" s="37" t="s">
        <v>18</v>
      </c>
      <c r="E8" s="38">
        <v>0</v>
      </c>
      <c r="F8" s="38">
        <v>0</v>
      </c>
      <c r="G8" s="38">
        <v>1</v>
      </c>
      <c r="H8" s="38">
        <v>1</v>
      </c>
      <c r="I8" s="38">
        <v>7</v>
      </c>
    </row>
    <row r="9" spans="1:11">
      <c r="B9" s="35"/>
      <c r="C9" s="36" t="s">
        <v>21</v>
      </c>
      <c r="D9" s="37" t="s">
        <v>18</v>
      </c>
      <c r="E9" s="38">
        <v>0</v>
      </c>
      <c r="F9" s="38">
        <v>0</v>
      </c>
      <c r="G9" s="38">
        <v>1</v>
      </c>
      <c r="H9" s="38">
        <v>1</v>
      </c>
      <c r="I9" s="38">
        <v>21</v>
      </c>
    </row>
    <row r="10" spans="1:11">
      <c r="B10" s="35"/>
      <c r="C10" s="36" t="s">
        <v>22</v>
      </c>
      <c r="D10" s="37" t="s">
        <v>18</v>
      </c>
      <c r="E10" s="38">
        <v>0</v>
      </c>
      <c r="F10" s="38">
        <v>0</v>
      </c>
      <c r="G10" s="38">
        <v>0</v>
      </c>
      <c r="H10" s="38">
        <v>0</v>
      </c>
      <c r="I10" s="38">
        <v>1</v>
      </c>
    </row>
    <row r="11" spans="1:11">
      <c r="B11" s="35"/>
      <c r="C11" s="36" t="s">
        <v>23</v>
      </c>
      <c r="D11" s="37" t="s">
        <v>18</v>
      </c>
      <c r="E11" s="38">
        <v>11</v>
      </c>
      <c r="F11" s="38">
        <v>7</v>
      </c>
      <c r="G11" s="38">
        <v>0</v>
      </c>
      <c r="H11" s="38">
        <v>18</v>
      </c>
      <c r="I11" s="38">
        <v>18</v>
      </c>
    </row>
    <row r="12" spans="1:11">
      <c r="B12" s="35"/>
      <c r="C12" s="39" t="s">
        <v>24</v>
      </c>
      <c r="D12" s="37" t="s">
        <v>18</v>
      </c>
      <c r="E12" s="38">
        <v>1</v>
      </c>
      <c r="F12" s="38">
        <v>0</v>
      </c>
      <c r="G12" s="38">
        <v>0</v>
      </c>
      <c r="H12" s="38">
        <v>1</v>
      </c>
      <c r="I12" s="38">
        <v>1</v>
      </c>
    </row>
    <row r="13" spans="1:11">
      <c r="B13" s="40"/>
      <c r="C13" s="41" t="s">
        <v>25</v>
      </c>
      <c r="D13" s="42" t="s">
        <v>18</v>
      </c>
      <c r="E13" s="43">
        <v>190</v>
      </c>
      <c r="F13" s="43">
        <v>152</v>
      </c>
      <c r="G13" s="43">
        <v>313</v>
      </c>
      <c r="H13" s="43">
        <v>655</v>
      </c>
      <c r="I13" s="43">
        <v>1843</v>
      </c>
    </row>
    <row r="14" spans="1:11">
      <c r="B14" s="28" t="s">
        <v>26</v>
      </c>
      <c r="C14" s="44" t="s">
        <v>27</v>
      </c>
      <c r="D14" s="29" t="s">
        <v>28</v>
      </c>
      <c r="E14" s="30">
        <v>0</v>
      </c>
      <c r="F14" s="30">
        <v>0</v>
      </c>
      <c r="G14" s="30">
        <v>0</v>
      </c>
      <c r="H14" s="30">
        <v>0</v>
      </c>
      <c r="I14" s="30">
        <v>6.7573928541999999</v>
      </c>
    </row>
    <row r="15" spans="1:11">
      <c r="B15" s="35"/>
      <c r="C15" s="36" t="s">
        <v>29</v>
      </c>
      <c r="D15" s="37" t="s">
        <v>28</v>
      </c>
      <c r="E15" s="45">
        <v>0</v>
      </c>
      <c r="F15" s="45">
        <v>4.6265975799999998E-2</v>
      </c>
      <c r="G15" s="45">
        <v>0</v>
      </c>
      <c r="H15" s="45">
        <v>4.6265975799999998E-2</v>
      </c>
      <c r="I15" s="45">
        <v>19.7957488865</v>
      </c>
    </row>
    <row r="16" spans="1:11">
      <c r="B16" s="40"/>
      <c r="C16" s="41" t="s">
        <v>30</v>
      </c>
      <c r="D16" s="42" t="s">
        <v>28</v>
      </c>
      <c r="E16" s="46">
        <v>0</v>
      </c>
      <c r="F16" s="46">
        <v>0</v>
      </c>
      <c r="G16" s="46">
        <v>0</v>
      </c>
      <c r="H16" s="46">
        <v>0</v>
      </c>
      <c r="I16" s="46">
        <v>5.1245796500000003</v>
      </c>
    </row>
    <row r="17" spans="1:10">
      <c r="B17" s="28" t="s">
        <v>31</v>
      </c>
      <c r="C17" s="44" t="s">
        <v>32</v>
      </c>
      <c r="D17" s="29" t="s">
        <v>33</v>
      </c>
      <c r="E17" s="30">
        <v>0</v>
      </c>
      <c r="F17" s="30">
        <v>0</v>
      </c>
      <c r="G17" s="30">
        <v>0</v>
      </c>
      <c r="H17" s="30">
        <v>0</v>
      </c>
      <c r="I17" s="30">
        <v>0.78026403389999999</v>
      </c>
    </row>
    <row r="18" spans="1:10">
      <c r="B18" s="35"/>
      <c r="C18" s="36" t="s">
        <v>34</v>
      </c>
      <c r="D18" s="37" t="s">
        <v>33</v>
      </c>
      <c r="E18" s="45">
        <v>0</v>
      </c>
      <c r="F18" s="45">
        <v>0.72515414160000002</v>
      </c>
      <c r="G18" s="45">
        <v>0.86354001069999997</v>
      </c>
      <c r="H18" s="45">
        <v>1.5886941523</v>
      </c>
      <c r="I18" s="45">
        <v>2.2228471015000002</v>
      </c>
    </row>
    <row r="19" spans="1:10">
      <c r="B19" s="40"/>
      <c r="C19" s="41" t="s">
        <v>35</v>
      </c>
      <c r="D19" s="42" t="s">
        <v>28</v>
      </c>
      <c r="E19" s="46">
        <v>0</v>
      </c>
      <c r="F19" s="46">
        <v>0</v>
      </c>
      <c r="G19" s="46">
        <v>0</v>
      </c>
      <c r="H19" s="46">
        <v>0</v>
      </c>
      <c r="I19" s="46">
        <v>0.75255987339999997</v>
      </c>
    </row>
    <row r="20" spans="1:10">
      <c r="B20" s="47" t="s">
        <v>36</v>
      </c>
      <c r="C20" s="48" t="s">
        <v>37</v>
      </c>
      <c r="D20" s="29" t="s">
        <v>33</v>
      </c>
      <c r="E20" s="30">
        <v>0</v>
      </c>
      <c r="F20" s="30">
        <v>0</v>
      </c>
      <c r="G20" s="30">
        <v>0</v>
      </c>
      <c r="H20" s="30">
        <v>0</v>
      </c>
      <c r="I20" s="30">
        <v>3.5419417598999998</v>
      </c>
    </row>
    <row r="21" spans="1:10">
      <c r="B21" s="49"/>
      <c r="C21" s="50" t="s">
        <v>38</v>
      </c>
      <c r="D21" s="37" t="s">
        <v>33</v>
      </c>
      <c r="E21" s="45">
        <v>0</v>
      </c>
      <c r="F21" s="45">
        <v>0</v>
      </c>
      <c r="G21" s="45">
        <v>0</v>
      </c>
      <c r="H21" s="45">
        <v>0</v>
      </c>
      <c r="I21" s="45">
        <v>425.13315440600002</v>
      </c>
    </row>
    <row r="22" spans="1:10">
      <c r="B22" s="49"/>
      <c r="C22" s="50" t="s">
        <v>39</v>
      </c>
      <c r="D22" s="37" t="s">
        <v>33</v>
      </c>
      <c r="E22" s="45">
        <v>0</v>
      </c>
      <c r="F22" s="45">
        <v>0</v>
      </c>
      <c r="G22" s="45">
        <v>0</v>
      </c>
      <c r="H22" s="45">
        <v>0</v>
      </c>
      <c r="I22" s="45">
        <v>42.502406839700001</v>
      </c>
    </row>
    <row r="23" spans="1:10">
      <c r="B23" s="49"/>
      <c r="C23" s="50" t="s">
        <v>40</v>
      </c>
      <c r="D23" s="37" t="s">
        <v>33</v>
      </c>
      <c r="E23" s="45">
        <v>0</v>
      </c>
      <c r="F23" s="45">
        <v>0</v>
      </c>
      <c r="G23" s="45">
        <v>0</v>
      </c>
      <c r="H23" s="45">
        <v>0</v>
      </c>
      <c r="I23" s="45">
        <v>40.277367392000002</v>
      </c>
    </row>
    <row r="24" spans="1:10">
      <c r="B24" s="51"/>
      <c r="C24" s="52" t="s">
        <v>41</v>
      </c>
      <c r="D24" s="42" t="s">
        <v>33</v>
      </c>
      <c r="E24" s="46">
        <v>0</v>
      </c>
      <c r="F24" s="46">
        <v>0</v>
      </c>
      <c r="G24" s="46">
        <v>0</v>
      </c>
      <c r="H24" s="46">
        <v>0</v>
      </c>
      <c r="I24" s="46">
        <v>126.354692343</v>
      </c>
    </row>
    <row r="25" spans="1:10">
      <c r="A25" s="22"/>
      <c r="B25" s="3"/>
      <c r="C25" s="5"/>
      <c r="D25" s="4"/>
      <c r="J25" s="23"/>
    </row>
    <row r="26" spans="1:10">
      <c r="A26" s="22"/>
      <c r="B26" s="21" t="s">
        <v>42</v>
      </c>
      <c r="C26" s="5"/>
      <c r="D26" s="4"/>
      <c r="J26" s="23"/>
    </row>
    <row r="27" spans="1:10">
      <c r="A27" s="22"/>
      <c r="B27" s="24" t="s">
        <v>43</v>
      </c>
      <c r="C27" s="25"/>
      <c r="D27" s="26"/>
      <c r="E27" s="27"/>
      <c r="F27" s="27"/>
      <c r="G27" s="27"/>
      <c r="H27" s="27"/>
      <c r="I27" s="27"/>
      <c r="J27" s="23"/>
    </row>
    <row r="28" spans="1:10">
      <c r="B28" s="3"/>
      <c r="C28" s="5"/>
      <c r="D28" s="4"/>
    </row>
    <row r="29" spans="1:10">
      <c r="B29" s="3"/>
      <c r="C29" s="5"/>
      <c r="D29" s="4"/>
    </row>
    <row r="30" spans="1:10">
      <c r="B30" s="55" t="s">
        <v>44</v>
      </c>
      <c r="C30" s="5"/>
      <c r="D30" s="4"/>
    </row>
    <row r="31" spans="1:10">
      <c r="B31" s="21" t="s">
        <v>45</v>
      </c>
      <c r="C31" s="5"/>
      <c r="D31" s="4"/>
    </row>
    <row r="32" spans="1:10">
      <c r="B32" s="56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2" s="5"/>
      <c r="D32" s="4"/>
    </row>
    <row r="33" spans="2:8">
      <c r="B33" s="21" t="str">
        <f>CONCATENATE(CHAR(169)," European Union / Copernicus Emergency Management Service")</f>
        <v>© European Union / Copernicus Emergency Management Service</v>
      </c>
      <c r="C33" s="5"/>
      <c r="D33" s="4"/>
    </row>
    <row r="34" spans="2:8">
      <c r="B34" s="3"/>
      <c r="C34" s="5"/>
      <c r="D34" s="4"/>
    </row>
    <row r="35" spans="2:8">
      <c r="B35" s="3"/>
      <c r="C35" s="5"/>
      <c r="D35" s="4"/>
    </row>
    <row r="36" spans="2:8">
      <c r="B36" s="55" t="s">
        <v>46</v>
      </c>
      <c r="C36" s="5"/>
      <c r="D36" s="4"/>
    </row>
    <row r="37" spans="2:8">
      <c r="B37" s="21" t="s">
        <v>47</v>
      </c>
      <c r="C37" s="5"/>
      <c r="D37" s="4"/>
    </row>
    <row r="38" spans="2:8">
      <c r="B38" s="21" t="s">
        <v>48</v>
      </c>
      <c r="C38" s="6"/>
      <c r="D38" s="4"/>
      <c r="H38" s="57" t="s">
        <v>49</v>
      </c>
    </row>
    <row r="39" spans="2:8">
      <c r="B39" s="21" t="s">
        <v>50</v>
      </c>
      <c r="C39" s="6"/>
      <c r="D39" s="4"/>
    </row>
    <row r="40" spans="2:8">
      <c r="B40" s="21" t="s">
        <v>51</v>
      </c>
      <c r="C40" s="6"/>
      <c r="D40" s="4"/>
    </row>
    <row r="41" spans="2:8">
      <c r="B41" s="3"/>
      <c r="C41" s="6"/>
      <c r="D41" s="4"/>
    </row>
    <row r="42" spans="2:8">
      <c r="B42" s="3"/>
      <c r="C42" s="6"/>
      <c r="D42" s="4"/>
    </row>
    <row r="43" spans="2:8">
      <c r="B43" s="55" t="s">
        <v>52</v>
      </c>
      <c r="C43" s="6"/>
      <c r="D43" s="4"/>
    </row>
    <row r="44" spans="2:8">
      <c r="B44" s="21" t="s">
        <v>53</v>
      </c>
      <c r="C44" s="6"/>
      <c r="D44" s="4"/>
    </row>
    <row r="45" spans="2:8">
      <c r="B45" s="21" t="s">
        <v>54</v>
      </c>
      <c r="C45" s="6"/>
      <c r="D45" s="4"/>
    </row>
    <row r="46" spans="2:8">
      <c r="B46" s="3"/>
      <c r="C46" s="6"/>
      <c r="D46" s="4"/>
    </row>
    <row r="47" spans="2:8">
      <c r="B47" s="3"/>
      <c r="C47" s="6"/>
      <c r="D47" s="4"/>
    </row>
    <row r="48" spans="2:8">
      <c r="B48" s="55" t="s">
        <v>55</v>
      </c>
      <c r="C48" s="6"/>
      <c r="D48" s="4"/>
    </row>
    <row r="49" spans="2:4">
      <c r="B49" s="73" t="s">
        <v>111</v>
      </c>
      <c r="C49" s="72"/>
      <c r="D49" s="71"/>
    </row>
    <row r="50" spans="2:4">
      <c r="B50" s="73" t="s">
        <v>112</v>
      </c>
      <c r="C50" s="70"/>
      <c r="D50" s="70"/>
    </row>
    <row r="51" spans="2:4">
      <c r="B51" s="73" t="s">
        <v>56</v>
      </c>
      <c r="C51" s="70"/>
      <c r="D51" s="70"/>
    </row>
    <row r="52" spans="2:4">
      <c r="B52" s="74" t="s">
        <v>113</v>
      </c>
      <c r="C52" s="70"/>
      <c r="D52" s="70"/>
    </row>
    <row r="53" spans="2:4">
      <c r="B53" s="74" t="s">
        <v>114</v>
      </c>
      <c r="C53" s="70"/>
      <c r="D53" s="70"/>
    </row>
  </sheetData>
  <mergeCells count="2">
    <mergeCell ref="E5:G5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2" t="s">
        <v>5</v>
      </c>
    </row>
    <row r="2" spans="1:12">
      <c r="B2" s="32" t="s">
        <v>57</v>
      </c>
    </row>
    <row r="4" spans="1:12">
      <c r="A4" s="20" t="s">
        <v>58</v>
      </c>
      <c r="B4" s="20" t="s">
        <v>59</v>
      </c>
      <c r="C4" s="20" t="s">
        <v>60</v>
      </c>
      <c r="D4" s="20" t="s">
        <v>61</v>
      </c>
      <c r="E4" s="20" t="s">
        <v>62</v>
      </c>
      <c r="F4" s="20" t="s">
        <v>63</v>
      </c>
      <c r="G4" s="20" t="s">
        <v>64</v>
      </c>
      <c r="H4" s="20" t="s">
        <v>65</v>
      </c>
      <c r="I4" s="20" t="s">
        <v>66</v>
      </c>
      <c r="J4" s="20" t="s">
        <v>67</v>
      </c>
      <c r="K4" s="20" t="s">
        <v>68</v>
      </c>
      <c r="L4" s="20" t="s">
        <v>69</v>
      </c>
    </row>
    <row r="5" spans="1:12">
      <c r="A5" s="21">
        <v>0</v>
      </c>
      <c r="B5" s="21">
        <v>12</v>
      </c>
      <c r="C5" s="21" t="s">
        <v>70</v>
      </c>
      <c r="D5" s="21">
        <v>127</v>
      </c>
      <c r="E5" s="21" t="s">
        <v>23</v>
      </c>
      <c r="F5" s="21" t="s">
        <v>9</v>
      </c>
      <c r="G5" s="21" t="s">
        <v>71</v>
      </c>
      <c r="H5" s="21">
        <v>2</v>
      </c>
      <c r="I5" s="21">
        <v>1</v>
      </c>
      <c r="J5" s="21" t="s">
        <v>72</v>
      </c>
      <c r="K5" s="21">
        <v>7</v>
      </c>
      <c r="L5" s="21">
        <v>7</v>
      </c>
    </row>
    <row r="6" spans="1:12">
      <c r="A6" s="21">
        <v>1</v>
      </c>
      <c r="B6" s="21">
        <v>995</v>
      </c>
      <c r="C6" s="21" t="s">
        <v>25</v>
      </c>
      <c r="D6" s="21">
        <v>997</v>
      </c>
      <c r="E6" s="21" t="s">
        <v>72</v>
      </c>
      <c r="F6" s="21" t="s">
        <v>9</v>
      </c>
      <c r="G6" s="21" t="s">
        <v>71</v>
      </c>
      <c r="H6" s="21">
        <v>2</v>
      </c>
      <c r="I6" s="21">
        <v>1</v>
      </c>
      <c r="J6" s="21" t="s">
        <v>72</v>
      </c>
      <c r="K6" s="21">
        <v>5</v>
      </c>
      <c r="L6" s="21">
        <v>5</v>
      </c>
    </row>
    <row r="7" spans="1:12">
      <c r="A7" s="21">
        <v>2</v>
      </c>
      <c r="B7" s="21">
        <v>995</v>
      </c>
      <c r="C7" s="21" t="s">
        <v>25</v>
      </c>
      <c r="D7" s="21">
        <v>997</v>
      </c>
      <c r="E7" s="21" t="s">
        <v>72</v>
      </c>
      <c r="F7" s="21" t="s">
        <v>9</v>
      </c>
      <c r="G7" s="21" t="s">
        <v>71</v>
      </c>
      <c r="H7" s="21">
        <v>2</v>
      </c>
      <c r="I7" s="21">
        <v>2</v>
      </c>
      <c r="J7" s="21" t="s">
        <v>72</v>
      </c>
      <c r="K7" s="21">
        <v>2</v>
      </c>
      <c r="L7" s="21">
        <v>2</v>
      </c>
    </row>
    <row r="8" spans="1:12">
      <c r="A8" s="21">
        <v>3</v>
      </c>
      <c r="B8" s="21">
        <v>11</v>
      </c>
      <c r="C8" s="21" t="s">
        <v>17</v>
      </c>
      <c r="D8" s="21">
        <v>997</v>
      </c>
      <c r="E8" s="21" t="s">
        <v>72</v>
      </c>
      <c r="F8" s="21" t="s">
        <v>9</v>
      </c>
      <c r="G8" s="21" t="s">
        <v>71</v>
      </c>
      <c r="H8" s="21">
        <v>2</v>
      </c>
      <c r="I8" s="21">
        <v>994</v>
      </c>
      <c r="J8" s="21" t="s">
        <v>72</v>
      </c>
      <c r="K8" s="21">
        <v>20</v>
      </c>
      <c r="L8" s="21">
        <v>20</v>
      </c>
    </row>
    <row r="9" spans="1:12">
      <c r="A9" s="21">
        <v>4</v>
      </c>
      <c r="B9" s="21">
        <v>995</v>
      </c>
      <c r="C9" s="21" t="s">
        <v>25</v>
      </c>
      <c r="D9" s="21">
        <v>997</v>
      </c>
      <c r="E9" s="21" t="s">
        <v>72</v>
      </c>
      <c r="F9" s="21" t="s">
        <v>9</v>
      </c>
      <c r="G9" s="21" t="s">
        <v>71</v>
      </c>
      <c r="H9" s="21">
        <v>2</v>
      </c>
      <c r="I9" s="21">
        <v>994</v>
      </c>
      <c r="J9" s="21" t="s">
        <v>72</v>
      </c>
      <c r="K9" s="21">
        <v>145</v>
      </c>
      <c r="L9" s="21">
        <v>145</v>
      </c>
    </row>
    <row r="10" spans="1:12">
      <c r="A10" s="21">
        <v>5</v>
      </c>
      <c r="B10" s="21">
        <v>12</v>
      </c>
      <c r="C10" s="21" t="s">
        <v>70</v>
      </c>
      <c r="D10" s="21">
        <v>127</v>
      </c>
      <c r="E10" s="21" t="s">
        <v>23</v>
      </c>
      <c r="F10" s="21" t="s">
        <v>8</v>
      </c>
      <c r="G10" s="21" t="s">
        <v>71</v>
      </c>
      <c r="H10" s="21">
        <v>2</v>
      </c>
      <c r="I10" s="21">
        <v>1</v>
      </c>
      <c r="J10" s="21" t="s">
        <v>72</v>
      </c>
      <c r="K10" s="21">
        <v>11</v>
      </c>
      <c r="L10" s="21">
        <v>11</v>
      </c>
    </row>
    <row r="11" spans="1:12">
      <c r="A11" s="21">
        <v>6</v>
      </c>
      <c r="B11" s="21">
        <v>12</v>
      </c>
      <c r="C11" s="21" t="s">
        <v>70</v>
      </c>
      <c r="D11" s="21">
        <v>1271</v>
      </c>
      <c r="E11" s="21" t="s">
        <v>24</v>
      </c>
      <c r="F11" s="21" t="s">
        <v>8</v>
      </c>
      <c r="G11" s="21" t="s">
        <v>71</v>
      </c>
      <c r="H11" s="21">
        <v>2</v>
      </c>
      <c r="I11" s="21">
        <v>1</v>
      </c>
      <c r="J11" s="21" t="s">
        <v>72</v>
      </c>
      <c r="K11" s="21">
        <v>1</v>
      </c>
      <c r="L11" s="21">
        <v>1</v>
      </c>
    </row>
    <row r="12" spans="1:12">
      <c r="A12" s="21">
        <v>7</v>
      </c>
      <c r="B12" s="21">
        <v>11</v>
      </c>
      <c r="C12" s="21" t="s">
        <v>17</v>
      </c>
      <c r="D12" s="21">
        <v>997</v>
      </c>
      <c r="E12" s="21" t="s">
        <v>72</v>
      </c>
      <c r="F12" s="21" t="s">
        <v>8</v>
      </c>
      <c r="G12" s="21" t="s">
        <v>71</v>
      </c>
      <c r="H12" s="21">
        <v>2</v>
      </c>
      <c r="I12" s="21">
        <v>1</v>
      </c>
      <c r="J12" s="21" t="s">
        <v>72</v>
      </c>
      <c r="K12" s="21">
        <v>1</v>
      </c>
      <c r="L12" s="21">
        <v>1</v>
      </c>
    </row>
    <row r="13" spans="1:12">
      <c r="A13" s="21">
        <v>8</v>
      </c>
      <c r="B13" s="21">
        <v>995</v>
      </c>
      <c r="C13" s="21" t="s">
        <v>25</v>
      </c>
      <c r="D13" s="21">
        <v>997</v>
      </c>
      <c r="E13" s="21" t="s">
        <v>72</v>
      </c>
      <c r="F13" s="21" t="s">
        <v>8</v>
      </c>
      <c r="G13" s="21" t="s">
        <v>71</v>
      </c>
      <c r="H13" s="21">
        <v>2</v>
      </c>
      <c r="I13" s="21">
        <v>1</v>
      </c>
      <c r="J13" s="21" t="s">
        <v>72</v>
      </c>
      <c r="K13" s="21">
        <v>10</v>
      </c>
      <c r="L13" s="21">
        <v>10</v>
      </c>
    </row>
    <row r="14" spans="1:12">
      <c r="A14" s="21">
        <v>9</v>
      </c>
      <c r="B14" s="21">
        <v>995</v>
      </c>
      <c r="C14" s="21" t="s">
        <v>25</v>
      </c>
      <c r="D14" s="21">
        <v>997</v>
      </c>
      <c r="E14" s="21" t="s">
        <v>72</v>
      </c>
      <c r="F14" s="21" t="s">
        <v>8</v>
      </c>
      <c r="G14" s="21" t="s">
        <v>71</v>
      </c>
      <c r="H14" s="21">
        <v>2</v>
      </c>
      <c r="I14" s="21">
        <v>2</v>
      </c>
      <c r="J14" s="21" t="s">
        <v>72</v>
      </c>
      <c r="K14" s="21">
        <v>1</v>
      </c>
      <c r="L14" s="21">
        <v>1</v>
      </c>
    </row>
    <row r="15" spans="1:12">
      <c r="A15" s="21">
        <v>10</v>
      </c>
      <c r="B15" s="21">
        <v>11</v>
      </c>
      <c r="C15" s="21" t="s">
        <v>17</v>
      </c>
      <c r="D15" s="21">
        <v>997</v>
      </c>
      <c r="E15" s="21" t="s">
        <v>72</v>
      </c>
      <c r="F15" s="21" t="s">
        <v>8</v>
      </c>
      <c r="G15" s="21" t="s">
        <v>71</v>
      </c>
      <c r="H15" s="21">
        <v>2</v>
      </c>
      <c r="I15" s="21">
        <v>994</v>
      </c>
      <c r="J15" s="21" t="s">
        <v>72</v>
      </c>
      <c r="K15" s="21">
        <v>3</v>
      </c>
      <c r="L15" s="21">
        <v>3</v>
      </c>
    </row>
    <row r="16" spans="1:12">
      <c r="A16" s="21">
        <v>11</v>
      </c>
      <c r="B16" s="21">
        <v>995</v>
      </c>
      <c r="C16" s="21" t="s">
        <v>25</v>
      </c>
      <c r="D16" s="21">
        <v>997</v>
      </c>
      <c r="E16" s="21" t="s">
        <v>72</v>
      </c>
      <c r="F16" s="21" t="s">
        <v>8</v>
      </c>
      <c r="G16" s="21" t="s">
        <v>71</v>
      </c>
      <c r="H16" s="21">
        <v>2</v>
      </c>
      <c r="I16" s="21">
        <v>994</v>
      </c>
      <c r="J16" s="21" t="s">
        <v>72</v>
      </c>
      <c r="K16" s="21">
        <v>179</v>
      </c>
      <c r="L16" s="21">
        <v>179</v>
      </c>
    </row>
    <row r="17" spans="1:12">
      <c r="A17" s="21">
        <v>12</v>
      </c>
      <c r="B17" s="21">
        <v>11</v>
      </c>
      <c r="C17" s="21" t="s">
        <v>17</v>
      </c>
      <c r="D17" s="21">
        <v>997</v>
      </c>
      <c r="E17" s="21" t="s">
        <v>72</v>
      </c>
      <c r="F17" s="21" t="s">
        <v>73</v>
      </c>
      <c r="G17" s="21" t="s">
        <v>71</v>
      </c>
      <c r="H17" s="21">
        <v>2</v>
      </c>
      <c r="I17" s="21">
        <v>1</v>
      </c>
      <c r="J17" s="21" t="s">
        <v>72</v>
      </c>
      <c r="K17" s="21">
        <v>1</v>
      </c>
      <c r="L17" s="21">
        <v>1</v>
      </c>
    </row>
    <row r="18" spans="1:12">
      <c r="A18" s="21">
        <v>13</v>
      </c>
      <c r="B18" s="21">
        <v>995</v>
      </c>
      <c r="C18" s="21" t="s">
        <v>25</v>
      </c>
      <c r="D18" s="21">
        <v>997</v>
      </c>
      <c r="E18" s="21" t="s">
        <v>72</v>
      </c>
      <c r="F18" s="21" t="s">
        <v>73</v>
      </c>
      <c r="G18" s="21" t="s">
        <v>71</v>
      </c>
      <c r="H18" s="21">
        <v>2</v>
      </c>
      <c r="I18" s="21">
        <v>1</v>
      </c>
      <c r="J18" s="21" t="s">
        <v>72</v>
      </c>
      <c r="K18" s="21">
        <v>4</v>
      </c>
      <c r="L18" s="21">
        <v>4</v>
      </c>
    </row>
    <row r="19" spans="1:12">
      <c r="A19" s="21">
        <v>14</v>
      </c>
      <c r="B19" s="21">
        <v>995</v>
      </c>
      <c r="C19" s="21" t="s">
        <v>25</v>
      </c>
      <c r="D19" s="21">
        <v>997</v>
      </c>
      <c r="E19" s="21" t="s">
        <v>72</v>
      </c>
      <c r="F19" s="21" t="s">
        <v>73</v>
      </c>
      <c r="G19" s="21" t="s">
        <v>71</v>
      </c>
      <c r="H19" s="21">
        <v>2</v>
      </c>
      <c r="I19" s="21">
        <v>2</v>
      </c>
      <c r="J19" s="21" t="s">
        <v>72</v>
      </c>
      <c r="K19" s="21">
        <v>25</v>
      </c>
      <c r="L19" s="21">
        <v>25</v>
      </c>
    </row>
    <row r="20" spans="1:12">
      <c r="A20" s="21">
        <v>15</v>
      </c>
      <c r="B20" s="21">
        <v>12</v>
      </c>
      <c r="C20" s="21" t="s">
        <v>70</v>
      </c>
      <c r="D20" s="21">
        <v>123</v>
      </c>
      <c r="E20" s="21" t="s">
        <v>20</v>
      </c>
      <c r="F20" s="21" t="s">
        <v>73</v>
      </c>
      <c r="G20" s="21" t="s">
        <v>71</v>
      </c>
      <c r="H20" s="21">
        <v>2</v>
      </c>
      <c r="I20" s="21">
        <v>994</v>
      </c>
      <c r="J20" s="21" t="s">
        <v>72</v>
      </c>
      <c r="K20" s="21">
        <v>1</v>
      </c>
      <c r="L20" s="21">
        <v>1</v>
      </c>
    </row>
    <row r="21" spans="1:12">
      <c r="A21" s="21">
        <v>16</v>
      </c>
      <c r="B21" s="21">
        <v>12</v>
      </c>
      <c r="C21" s="21" t="s">
        <v>70</v>
      </c>
      <c r="D21" s="21">
        <v>1263</v>
      </c>
      <c r="E21" s="21" t="s">
        <v>21</v>
      </c>
      <c r="F21" s="21" t="s">
        <v>73</v>
      </c>
      <c r="G21" s="21" t="s">
        <v>71</v>
      </c>
      <c r="H21" s="21">
        <v>2</v>
      </c>
      <c r="I21" s="21">
        <v>994</v>
      </c>
      <c r="J21" s="21" t="s">
        <v>72</v>
      </c>
      <c r="K21" s="21">
        <v>1</v>
      </c>
      <c r="L21" s="21">
        <v>1</v>
      </c>
    </row>
    <row r="22" spans="1:12">
      <c r="A22" s="21">
        <v>17</v>
      </c>
      <c r="B22" s="21">
        <v>11</v>
      </c>
      <c r="C22" s="21" t="s">
        <v>17</v>
      </c>
      <c r="D22" s="21">
        <v>997</v>
      </c>
      <c r="E22" s="21" t="s">
        <v>72</v>
      </c>
      <c r="F22" s="21" t="s">
        <v>73</v>
      </c>
      <c r="G22" s="21" t="s">
        <v>71</v>
      </c>
      <c r="H22" s="21">
        <v>2</v>
      </c>
      <c r="I22" s="21">
        <v>994</v>
      </c>
      <c r="J22" s="21" t="s">
        <v>72</v>
      </c>
      <c r="K22" s="21">
        <v>11</v>
      </c>
      <c r="L22" s="21">
        <v>11</v>
      </c>
    </row>
    <row r="23" spans="1:12">
      <c r="A23" s="21">
        <v>18</v>
      </c>
      <c r="B23" s="21">
        <v>995</v>
      </c>
      <c r="C23" s="21" t="s">
        <v>25</v>
      </c>
      <c r="D23" s="21">
        <v>997</v>
      </c>
      <c r="E23" s="21" t="s">
        <v>72</v>
      </c>
      <c r="F23" s="21" t="s">
        <v>73</v>
      </c>
      <c r="G23" s="21" t="s">
        <v>71</v>
      </c>
      <c r="H23" s="21">
        <v>2</v>
      </c>
      <c r="I23" s="21">
        <v>994</v>
      </c>
      <c r="J23" s="21" t="s">
        <v>72</v>
      </c>
      <c r="K23" s="21">
        <v>284</v>
      </c>
      <c r="L23" s="21">
        <v>284</v>
      </c>
    </row>
    <row r="24" spans="1:12">
      <c r="A24" s="21">
        <v>19</v>
      </c>
      <c r="B24" s="21">
        <v>995</v>
      </c>
      <c r="C24" s="21" t="s">
        <v>25</v>
      </c>
      <c r="D24" s="21">
        <v>997</v>
      </c>
      <c r="E24" s="21" t="s">
        <v>72</v>
      </c>
      <c r="F24" s="21" t="s">
        <v>74</v>
      </c>
      <c r="G24" s="21" t="s">
        <v>71</v>
      </c>
      <c r="H24" s="21">
        <v>997</v>
      </c>
      <c r="I24" s="21">
        <v>1</v>
      </c>
      <c r="J24" s="21" t="s">
        <v>72</v>
      </c>
      <c r="K24" s="21">
        <v>3</v>
      </c>
      <c r="L24" s="21">
        <v>3</v>
      </c>
    </row>
    <row r="25" spans="1:12">
      <c r="A25" s="21">
        <v>20</v>
      </c>
      <c r="B25" s="21">
        <v>995</v>
      </c>
      <c r="C25" s="21" t="s">
        <v>25</v>
      </c>
      <c r="D25" s="21">
        <v>997</v>
      </c>
      <c r="E25" s="21" t="s">
        <v>72</v>
      </c>
      <c r="F25" s="21" t="s">
        <v>74</v>
      </c>
      <c r="G25" s="21" t="s">
        <v>71</v>
      </c>
      <c r="H25" s="21">
        <v>997</v>
      </c>
      <c r="I25" s="21">
        <v>2</v>
      </c>
      <c r="J25" s="21" t="s">
        <v>72</v>
      </c>
      <c r="K25" s="21">
        <v>2</v>
      </c>
      <c r="L25" s="21">
        <v>2</v>
      </c>
    </row>
    <row r="26" spans="1:12">
      <c r="A26" s="21">
        <v>21</v>
      </c>
      <c r="B26" s="21">
        <v>12</v>
      </c>
      <c r="C26" s="21" t="s">
        <v>70</v>
      </c>
      <c r="D26" s="21">
        <v>122</v>
      </c>
      <c r="E26" s="21" t="s">
        <v>19</v>
      </c>
      <c r="F26" s="21" t="s">
        <v>74</v>
      </c>
      <c r="G26" s="21" t="s">
        <v>71</v>
      </c>
      <c r="H26" s="21">
        <v>997</v>
      </c>
      <c r="I26" s="21">
        <v>994</v>
      </c>
      <c r="J26" s="21" t="s">
        <v>72</v>
      </c>
      <c r="K26" s="21">
        <v>1</v>
      </c>
      <c r="L26" s="21">
        <v>1</v>
      </c>
    </row>
    <row r="27" spans="1:12">
      <c r="A27" s="21">
        <v>22</v>
      </c>
      <c r="B27" s="21">
        <v>12</v>
      </c>
      <c r="C27" s="21" t="s">
        <v>70</v>
      </c>
      <c r="D27" s="21">
        <v>123</v>
      </c>
      <c r="E27" s="21" t="s">
        <v>20</v>
      </c>
      <c r="F27" s="21" t="s">
        <v>74</v>
      </c>
      <c r="G27" s="21" t="s">
        <v>71</v>
      </c>
      <c r="H27" s="21">
        <v>997</v>
      </c>
      <c r="I27" s="21">
        <v>994</v>
      </c>
      <c r="J27" s="21" t="s">
        <v>72</v>
      </c>
      <c r="K27" s="21">
        <v>6</v>
      </c>
      <c r="L27" s="21">
        <v>6</v>
      </c>
    </row>
    <row r="28" spans="1:12">
      <c r="A28" s="21">
        <v>23</v>
      </c>
      <c r="B28" s="21">
        <v>12</v>
      </c>
      <c r="C28" s="21" t="s">
        <v>70</v>
      </c>
      <c r="D28" s="21">
        <v>1263</v>
      </c>
      <c r="E28" s="21" t="s">
        <v>21</v>
      </c>
      <c r="F28" s="21" t="s">
        <v>74</v>
      </c>
      <c r="G28" s="21" t="s">
        <v>71</v>
      </c>
      <c r="H28" s="21">
        <v>997</v>
      </c>
      <c r="I28" s="21">
        <v>994</v>
      </c>
      <c r="J28" s="21" t="s">
        <v>72</v>
      </c>
      <c r="K28" s="21">
        <v>20</v>
      </c>
      <c r="L28" s="21">
        <v>20</v>
      </c>
    </row>
    <row r="29" spans="1:12">
      <c r="A29" s="21">
        <v>24</v>
      </c>
      <c r="B29" s="21">
        <v>12</v>
      </c>
      <c r="C29" s="21" t="s">
        <v>70</v>
      </c>
      <c r="D29" s="21">
        <v>1264</v>
      </c>
      <c r="E29" s="21" t="s">
        <v>22</v>
      </c>
      <c r="F29" s="21" t="s">
        <v>74</v>
      </c>
      <c r="G29" s="21" t="s">
        <v>71</v>
      </c>
      <c r="H29" s="21">
        <v>997</v>
      </c>
      <c r="I29" s="21">
        <v>994</v>
      </c>
      <c r="J29" s="21" t="s">
        <v>72</v>
      </c>
      <c r="K29" s="21">
        <v>1</v>
      </c>
      <c r="L29" s="21">
        <v>1</v>
      </c>
    </row>
    <row r="30" spans="1:12">
      <c r="A30" s="21">
        <v>25</v>
      </c>
      <c r="B30" s="21">
        <v>11</v>
      </c>
      <c r="C30" s="21" t="s">
        <v>17</v>
      </c>
      <c r="D30" s="21">
        <v>997</v>
      </c>
      <c r="E30" s="21" t="s">
        <v>72</v>
      </c>
      <c r="F30" s="21" t="s">
        <v>74</v>
      </c>
      <c r="G30" s="21" t="s">
        <v>71</v>
      </c>
      <c r="H30" s="21">
        <v>997</v>
      </c>
      <c r="I30" s="21">
        <v>994</v>
      </c>
      <c r="J30" s="21" t="s">
        <v>72</v>
      </c>
      <c r="K30" s="21">
        <v>444</v>
      </c>
      <c r="L30" s="21">
        <v>444</v>
      </c>
    </row>
    <row r="31" spans="1:12">
      <c r="A31" s="21">
        <v>26</v>
      </c>
      <c r="B31" s="21">
        <v>995</v>
      </c>
      <c r="C31" s="21" t="s">
        <v>25</v>
      </c>
      <c r="D31" s="21">
        <v>997</v>
      </c>
      <c r="E31" s="21" t="s">
        <v>72</v>
      </c>
      <c r="F31" s="21" t="s">
        <v>74</v>
      </c>
      <c r="G31" s="21" t="s">
        <v>71</v>
      </c>
      <c r="H31" s="21">
        <v>997</v>
      </c>
      <c r="I31" s="21">
        <v>994</v>
      </c>
      <c r="J31" s="21" t="s">
        <v>72</v>
      </c>
      <c r="K31" s="21">
        <v>1183</v>
      </c>
      <c r="L31" s="21">
        <v>1183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20" customWidth="1"/>
  </cols>
  <sheetData>
    <row r="1" spans="1:10">
      <c r="A1" t="s">
        <v>75</v>
      </c>
    </row>
    <row r="3" spans="1:10" ht="38.25">
      <c r="A3" s="58" t="s">
        <v>76</v>
      </c>
      <c r="B3" s="58" t="s">
        <v>77</v>
      </c>
      <c r="C3" s="58" t="s">
        <v>78</v>
      </c>
      <c r="D3" s="58" t="s">
        <v>79</v>
      </c>
      <c r="E3" s="58" t="s">
        <v>80</v>
      </c>
      <c r="F3" s="58" t="s">
        <v>81</v>
      </c>
      <c r="G3" s="58" t="s">
        <v>82</v>
      </c>
      <c r="H3" s="58" t="s">
        <v>83</v>
      </c>
      <c r="I3" s="58" t="s">
        <v>84</v>
      </c>
      <c r="J3" s="58" t="s">
        <v>85</v>
      </c>
    </row>
    <row r="4" spans="1:10" ht="56.25">
      <c r="A4" s="59" t="s">
        <v>86</v>
      </c>
      <c r="B4" s="60" t="s">
        <v>87</v>
      </c>
      <c r="C4" s="60" t="s">
        <v>88</v>
      </c>
      <c r="D4" s="60" t="s">
        <v>89</v>
      </c>
      <c r="E4" s="60" t="s">
        <v>90</v>
      </c>
      <c r="F4" s="60" t="str">
        <f>HYPERLINK("https://www.worldpop.org", "WorldPop (www.worldpop.org)")</f>
        <v>WorldPop (www.worldpop.org)</v>
      </c>
      <c r="G4" s="60" t="s">
        <v>91</v>
      </c>
      <c r="H4" s="60" t="s">
        <v>91</v>
      </c>
      <c r="I4" s="60" t="s">
        <v>91</v>
      </c>
      <c r="J4" s="60" t="s">
        <v>92</v>
      </c>
    </row>
    <row r="5" spans="1:10">
      <c r="A5" s="61" t="s">
        <v>12</v>
      </c>
      <c r="B5" s="62">
        <v>7667</v>
      </c>
      <c r="C5" s="63">
        <v>1441</v>
      </c>
      <c r="D5" s="63">
        <v>7254</v>
      </c>
      <c r="E5" s="63">
        <v>5760</v>
      </c>
      <c r="F5" s="63">
        <v>2782</v>
      </c>
      <c r="G5" s="64">
        <v>4981</v>
      </c>
      <c r="H5" s="64">
        <v>2464</v>
      </c>
      <c r="I5" s="64">
        <v>49.5</v>
      </c>
      <c r="J5" s="65" t="s">
        <v>93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2" t="s">
        <v>5</v>
      </c>
    </row>
    <row r="2" spans="1:12">
      <c r="B2" s="32" t="s">
        <v>94</v>
      </c>
    </row>
    <row r="4" spans="1:12">
      <c r="A4" s="20" t="s">
        <v>58</v>
      </c>
      <c r="B4" s="20" t="s">
        <v>59</v>
      </c>
      <c r="C4" s="20" t="s">
        <v>60</v>
      </c>
      <c r="D4" s="20" t="s">
        <v>61</v>
      </c>
      <c r="E4" s="20" t="s">
        <v>62</v>
      </c>
      <c r="F4" s="20" t="s">
        <v>63</v>
      </c>
      <c r="G4" s="20" t="s">
        <v>64</v>
      </c>
      <c r="H4" s="20" t="s">
        <v>65</v>
      </c>
      <c r="I4" s="20" t="s">
        <v>66</v>
      </c>
      <c r="J4" s="20" t="s">
        <v>67</v>
      </c>
      <c r="K4" s="20" t="s">
        <v>68</v>
      </c>
      <c r="L4" s="20" t="s">
        <v>95</v>
      </c>
    </row>
    <row r="5" spans="1:12">
      <c r="A5" s="21">
        <v>0</v>
      </c>
      <c r="B5" s="21">
        <v>211</v>
      </c>
      <c r="C5" s="21" t="s">
        <v>96</v>
      </c>
      <c r="D5" s="21">
        <v>21122</v>
      </c>
      <c r="E5" s="21" t="s">
        <v>29</v>
      </c>
      <c r="F5" s="21" t="s">
        <v>9</v>
      </c>
      <c r="G5" s="21" t="s">
        <v>72</v>
      </c>
      <c r="H5" s="21">
        <v>2</v>
      </c>
      <c r="I5" s="21">
        <v>994</v>
      </c>
      <c r="J5" s="21" t="s">
        <v>72</v>
      </c>
      <c r="K5" s="21">
        <v>1</v>
      </c>
      <c r="L5" s="21">
        <v>4.6265975799999998E-2</v>
      </c>
    </row>
    <row r="6" spans="1:12">
      <c r="A6" s="21">
        <v>1</v>
      </c>
      <c r="B6" s="21">
        <v>211</v>
      </c>
      <c r="C6" s="21" t="s">
        <v>96</v>
      </c>
      <c r="D6" s="21">
        <v>21120</v>
      </c>
      <c r="E6" s="21" t="s">
        <v>27</v>
      </c>
      <c r="F6" s="21" t="s">
        <v>74</v>
      </c>
      <c r="G6" s="21" t="s">
        <v>72</v>
      </c>
      <c r="H6" s="21">
        <v>2</v>
      </c>
      <c r="I6" s="21">
        <v>994</v>
      </c>
      <c r="J6" s="21" t="s">
        <v>72</v>
      </c>
      <c r="K6" s="21">
        <v>20</v>
      </c>
      <c r="L6" s="21">
        <v>6.7573928541999999</v>
      </c>
    </row>
    <row r="7" spans="1:12">
      <c r="A7" s="21">
        <v>2</v>
      </c>
      <c r="B7" s="21">
        <v>211</v>
      </c>
      <c r="C7" s="21" t="s">
        <v>96</v>
      </c>
      <c r="D7" s="21">
        <v>21122</v>
      </c>
      <c r="E7" s="21" t="s">
        <v>29</v>
      </c>
      <c r="F7" s="21" t="s">
        <v>74</v>
      </c>
      <c r="G7" s="21" t="s">
        <v>72</v>
      </c>
      <c r="H7" s="21">
        <v>2</v>
      </c>
      <c r="I7" s="21">
        <v>994</v>
      </c>
      <c r="J7" s="21" t="s">
        <v>72</v>
      </c>
      <c r="K7" s="21">
        <v>189</v>
      </c>
      <c r="L7" s="21">
        <v>19.749482910699999</v>
      </c>
    </row>
    <row r="8" spans="1:12">
      <c r="A8" s="21">
        <v>3</v>
      </c>
      <c r="B8" s="21">
        <v>211</v>
      </c>
      <c r="C8" s="21" t="s">
        <v>96</v>
      </c>
      <c r="D8" s="21">
        <v>21124</v>
      </c>
      <c r="E8" s="21" t="s">
        <v>30</v>
      </c>
      <c r="F8" s="21" t="s">
        <v>74</v>
      </c>
      <c r="G8" s="21" t="s">
        <v>72</v>
      </c>
      <c r="H8" s="21">
        <v>2</v>
      </c>
      <c r="I8" s="21">
        <v>994</v>
      </c>
      <c r="J8" s="21" t="s">
        <v>72</v>
      </c>
      <c r="K8" s="21">
        <v>28</v>
      </c>
      <c r="L8" s="21">
        <v>5.1245796500000003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2" t="s">
        <v>5</v>
      </c>
    </row>
    <row r="2" spans="1:12">
      <c r="B2" s="32" t="s">
        <v>97</v>
      </c>
    </row>
    <row r="4" spans="1:12">
      <c r="A4" s="20" t="s">
        <v>58</v>
      </c>
      <c r="B4" s="20" t="s">
        <v>59</v>
      </c>
      <c r="C4" s="20" t="s">
        <v>60</v>
      </c>
      <c r="D4" s="20" t="s">
        <v>61</v>
      </c>
      <c r="E4" s="20" t="s">
        <v>62</v>
      </c>
      <c r="F4" s="20" t="s">
        <v>63</v>
      </c>
      <c r="G4" s="20" t="s">
        <v>64</v>
      </c>
      <c r="H4" s="20" t="s">
        <v>65</v>
      </c>
      <c r="I4" s="20" t="s">
        <v>66</v>
      </c>
      <c r="J4" s="20" t="s">
        <v>67</v>
      </c>
      <c r="K4" s="20" t="s">
        <v>68</v>
      </c>
      <c r="L4" s="20" t="s">
        <v>98</v>
      </c>
    </row>
    <row r="5" spans="1:12">
      <c r="A5" s="21">
        <v>0</v>
      </c>
      <c r="B5" s="21">
        <v>24</v>
      </c>
      <c r="C5" s="21" t="s">
        <v>99</v>
      </c>
      <c r="D5" s="21">
        <v>241</v>
      </c>
      <c r="E5" s="21" t="s">
        <v>34</v>
      </c>
      <c r="F5" s="21" t="s">
        <v>9</v>
      </c>
      <c r="G5" s="21" t="s">
        <v>72</v>
      </c>
      <c r="H5" s="21">
        <v>2</v>
      </c>
      <c r="I5" s="21">
        <v>994</v>
      </c>
      <c r="J5" s="21" t="s">
        <v>72</v>
      </c>
      <c r="K5" s="21">
        <v>1</v>
      </c>
      <c r="L5" s="21">
        <v>0.72515414160000002</v>
      </c>
    </row>
    <row r="6" spans="1:12">
      <c r="A6" s="21">
        <v>1</v>
      </c>
      <c r="B6" s="21">
        <v>24</v>
      </c>
      <c r="C6" s="21" t="s">
        <v>99</v>
      </c>
      <c r="D6" s="21">
        <v>241</v>
      </c>
      <c r="E6" s="21" t="s">
        <v>34</v>
      </c>
      <c r="F6" s="21" t="s">
        <v>73</v>
      </c>
      <c r="G6" s="21" t="s">
        <v>72</v>
      </c>
      <c r="H6" s="21">
        <v>2</v>
      </c>
      <c r="I6" s="21">
        <v>994</v>
      </c>
      <c r="J6" s="21" t="s">
        <v>72</v>
      </c>
      <c r="K6" s="21">
        <v>1</v>
      </c>
      <c r="L6" s="21">
        <v>0.86354001069999997</v>
      </c>
    </row>
    <row r="7" spans="1:12">
      <c r="A7" s="21">
        <v>2</v>
      </c>
      <c r="B7" s="21">
        <v>215</v>
      </c>
      <c r="C7" s="21" t="s">
        <v>100</v>
      </c>
      <c r="D7" s="21">
        <v>21512</v>
      </c>
      <c r="E7" s="21" t="s">
        <v>32</v>
      </c>
      <c r="F7" s="21" t="s">
        <v>74</v>
      </c>
      <c r="G7" s="21" t="s">
        <v>72</v>
      </c>
      <c r="H7" s="21">
        <v>997</v>
      </c>
      <c r="I7" s="21">
        <v>994</v>
      </c>
      <c r="J7" s="21" t="s">
        <v>72</v>
      </c>
      <c r="K7" s="21">
        <v>1</v>
      </c>
      <c r="L7" s="21">
        <v>0.78026403389999999</v>
      </c>
    </row>
    <row r="8" spans="1:12">
      <c r="A8" s="21">
        <v>3</v>
      </c>
      <c r="B8" s="21">
        <v>24</v>
      </c>
      <c r="C8" s="21" t="s">
        <v>99</v>
      </c>
      <c r="D8" s="21">
        <v>241</v>
      </c>
      <c r="E8" s="21" t="s">
        <v>34</v>
      </c>
      <c r="F8" s="21" t="s">
        <v>74</v>
      </c>
      <c r="G8" s="21" t="s">
        <v>72</v>
      </c>
      <c r="H8" s="21">
        <v>997</v>
      </c>
      <c r="I8" s="21">
        <v>994</v>
      </c>
      <c r="J8" s="21" t="s">
        <v>72</v>
      </c>
      <c r="K8" s="21">
        <v>3</v>
      </c>
      <c r="L8" s="21">
        <v>0.63415294919999998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2" t="s">
        <v>5</v>
      </c>
    </row>
    <row r="2" spans="1:12">
      <c r="B2" s="32" t="s">
        <v>101</v>
      </c>
    </row>
    <row r="4" spans="1:12">
      <c r="A4" s="20" t="s">
        <v>58</v>
      </c>
      <c r="B4" s="20" t="s">
        <v>59</v>
      </c>
      <c r="C4" s="20" t="s">
        <v>60</v>
      </c>
      <c r="D4" s="20" t="s">
        <v>61</v>
      </c>
      <c r="E4" s="20" t="s">
        <v>62</v>
      </c>
      <c r="F4" s="20" t="s">
        <v>63</v>
      </c>
      <c r="G4" s="20" t="s">
        <v>64</v>
      </c>
      <c r="H4" s="20" t="s">
        <v>65</v>
      </c>
      <c r="I4" s="20" t="s">
        <v>66</v>
      </c>
      <c r="J4" s="20" t="s">
        <v>67</v>
      </c>
      <c r="K4" s="20" t="s">
        <v>68</v>
      </c>
      <c r="L4" s="20" t="s">
        <v>95</v>
      </c>
    </row>
    <row r="5" spans="1:12">
      <c r="A5" s="21">
        <v>0</v>
      </c>
      <c r="B5" s="21">
        <v>22</v>
      </c>
      <c r="C5" s="21" t="s">
        <v>102</v>
      </c>
      <c r="D5" s="21">
        <v>221</v>
      </c>
      <c r="E5" s="21" t="s">
        <v>35</v>
      </c>
      <c r="F5" s="21" t="s">
        <v>74</v>
      </c>
      <c r="G5" s="21" t="s">
        <v>72</v>
      </c>
      <c r="H5" s="21">
        <v>997</v>
      </c>
      <c r="I5" s="21">
        <v>994</v>
      </c>
      <c r="J5" s="21" t="s">
        <v>72</v>
      </c>
      <c r="K5" s="21">
        <v>1</v>
      </c>
      <c r="L5" s="21">
        <v>0.75255987339999997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2" t="s">
        <v>5</v>
      </c>
    </row>
    <row r="2" spans="1:12">
      <c r="B2" s="32" t="s">
        <v>103</v>
      </c>
    </row>
    <row r="4" spans="1:12">
      <c r="A4" s="20" t="s">
        <v>58</v>
      </c>
      <c r="B4" s="20" t="s">
        <v>59</v>
      </c>
      <c r="C4" s="20" t="s">
        <v>60</v>
      </c>
      <c r="D4" s="20" t="s">
        <v>61</v>
      </c>
      <c r="E4" s="20" t="s">
        <v>62</v>
      </c>
      <c r="F4" s="20" t="s">
        <v>63</v>
      </c>
      <c r="G4" s="20" t="s">
        <v>64</v>
      </c>
      <c r="H4" s="20" t="s">
        <v>65</v>
      </c>
      <c r="I4" s="20" t="s">
        <v>66</v>
      </c>
      <c r="J4" s="20" t="s">
        <v>67</v>
      </c>
      <c r="K4" s="20" t="s">
        <v>68</v>
      </c>
      <c r="L4" s="20" t="s">
        <v>98</v>
      </c>
    </row>
    <row r="5" spans="1:12">
      <c r="A5" s="21">
        <v>0</v>
      </c>
      <c r="B5" s="21">
        <v>2</v>
      </c>
      <c r="C5" s="21" t="s">
        <v>104</v>
      </c>
      <c r="D5" s="21">
        <v>24</v>
      </c>
      <c r="E5" s="21" t="s">
        <v>105</v>
      </c>
      <c r="F5" s="21" t="s">
        <v>106</v>
      </c>
      <c r="G5" s="21" t="s">
        <v>72</v>
      </c>
      <c r="H5" s="21">
        <v>997</v>
      </c>
      <c r="I5" s="21">
        <v>982</v>
      </c>
      <c r="J5" s="21" t="s">
        <v>72</v>
      </c>
      <c r="K5" s="21">
        <v>3</v>
      </c>
      <c r="L5" s="21">
        <v>3.5419417598999998</v>
      </c>
    </row>
    <row r="6" spans="1:12">
      <c r="A6" s="21">
        <v>1</v>
      </c>
      <c r="B6" s="21">
        <v>3</v>
      </c>
      <c r="C6" s="21" t="s">
        <v>107</v>
      </c>
      <c r="D6" s="21">
        <v>31</v>
      </c>
      <c r="E6" s="21" t="s">
        <v>108</v>
      </c>
      <c r="F6" s="21" t="s">
        <v>106</v>
      </c>
      <c r="G6" s="21" t="s">
        <v>72</v>
      </c>
      <c r="H6" s="21">
        <v>997</v>
      </c>
      <c r="I6" s="21">
        <v>982</v>
      </c>
      <c r="J6" s="21" t="s">
        <v>72</v>
      </c>
      <c r="K6" s="21">
        <v>79</v>
      </c>
      <c r="L6" s="21">
        <v>425.13315440600002</v>
      </c>
    </row>
    <row r="7" spans="1:12">
      <c r="A7" s="21">
        <v>2</v>
      </c>
      <c r="B7" s="21">
        <v>3</v>
      </c>
      <c r="C7" s="21" t="s">
        <v>107</v>
      </c>
      <c r="D7" s="21">
        <v>32</v>
      </c>
      <c r="E7" s="21" t="s">
        <v>39</v>
      </c>
      <c r="F7" s="21" t="s">
        <v>106</v>
      </c>
      <c r="G7" s="21" t="s">
        <v>72</v>
      </c>
      <c r="H7" s="21">
        <v>997</v>
      </c>
      <c r="I7" s="21">
        <v>982</v>
      </c>
      <c r="J7" s="21" t="s">
        <v>72</v>
      </c>
      <c r="K7" s="21">
        <v>10</v>
      </c>
      <c r="L7" s="21">
        <v>42.502406839700001</v>
      </c>
    </row>
    <row r="8" spans="1:12">
      <c r="A8" s="21">
        <v>3</v>
      </c>
      <c r="B8" s="21">
        <v>4</v>
      </c>
      <c r="C8" s="21" t="s">
        <v>109</v>
      </c>
      <c r="D8" s="21">
        <v>41</v>
      </c>
      <c r="E8" s="21" t="s">
        <v>110</v>
      </c>
      <c r="F8" s="21" t="s">
        <v>106</v>
      </c>
      <c r="G8" s="21" t="s">
        <v>72</v>
      </c>
      <c r="H8" s="21">
        <v>997</v>
      </c>
      <c r="I8" s="21">
        <v>982</v>
      </c>
      <c r="J8" s="21" t="s">
        <v>72</v>
      </c>
      <c r="K8" s="21">
        <v>15</v>
      </c>
      <c r="L8" s="21">
        <v>40.277367392000002</v>
      </c>
    </row>
    <row r="9" spans="1:12">
      <c r="A9" s="21">
        <v>4</v>
      </c>
      <c r="B9" s="21">
        <v>998</v>
      </c>
      <c r="C9" s="21" t="s">
        <v>41</v>
      </c>
      <c r="D9" s="21">
        <v>998</v>
      </c>
      <c r="E9" s="21" t="s">
        <v>41</v>
      </c>
      <c r="F9" s="21" t="s">
        <v>106</v>
      </c>
      <c r="G9" s="21" t="s">
        <v>72</v>
      </c>
      <c r="H9" s="21">
        <v>997</v>
      </c>
      <c r="I9" s="21">
        <v>982</v>
      </c>
      <c r="J9" s="21" t="s">
        <v>72</v>
      </c>
      <c r="K9" s="21">
        <v>6</v>
      </c>
      <c r="L9" s="21">
        <v>126.354692343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Info_Grading</vt:lpstr>
      <vt:lpstr>Grading</vt:lpstr>
      <vt:lpstr>_builtUpP_m_v1_aoi</vt:lpstr>
      <vt:lpstr>Pop_Statistics</vt:lpstr>
      <vt:lpstr>_transportationL_m_v1_aoi</vt:lpstr>
      <vt:lpstr>_facilitiesA_m_v1_aoi</vt:lpstr>
      <vt:lpstr>_facilitiesL_v1_aoi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2024-12-18T17:32:42Z</dcterms:modified>
</cp:coreProperties>
</file>