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Alberto\EMSR780-AOI-08-DEMBENI\03MAPS\output\EMSR780\AOI08\GRA_PRODUCT\EMSR780_AOI08_GRA_PRODUCT_v1\"/>
    </mc:Choice>
  </mc:AlternateContent>
  <xr:revisionPtr revIDLastSave="0" documentId="13_ncr:1_{21E1FC62-79D8-4484-81D5-397BBD5738A0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2" l="1"/>
  <c r="F4" i="3"/>
  <c r="B52" i="2"/>
  <c r="B35" i="2"/>
  <c r="B34" i="2"/>
</calcChain>
</file>

<file path=xl/sharedStrings.xml><?xml version="1.0" encoding="utf-8"?>
<sst xmlns="http://schemas.openxmlformats.org/spreadsheetml/2006/main" count="578" uniqueCount="127">
  <si>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</si>
  <si>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</si>
  <si>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</si>
  <si>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</si>
  <si>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</si>
  <si>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EMSR780 AOI: 08 Dembeni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</si>
  <si>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</si>
  <si>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</si>
  <si>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</si>
  <si>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</si>
  <si>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</si>
  <si>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</si>
  <si>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</si>
  <si>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</si>
  <si>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</si>
  <si>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</si>
  <si>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</si>
  <si>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</si>
  <si>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</si>
  <si>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</si>
  <si>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</si>
  <si>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Institutional</t>
  </si>
  <si>
    <t>Wholesale and retail trade buildings</t>
  </si>
  <si>
    <t>School, university and research buildings</t>
  </si>
  <si>
    <t>Other non-residential buildings</t>
  </si>
  <si>
    <t>Non-residential farm buildings</t>
  </si>
  <si>
    <t>Buildings used as places of worship and for religious activities</t>
  </si>
  <si>
    <t>Transportation</t>
  </si>
  <si>
    <t>Primary Road</t>
  </si>
  <si>
    <t>km</t>
  </si>
  <si>
    <t>Local Road</t>
  </si>
  <si>
    <t>Cart Track</t>
  </si>
  <si>
    <t>Facilities</t>
  </si>
  <si>
    <t>Settling Basin</t>
  </si>
  <si>
    <t>Constructions for mining or extraction</t>
  </si>
  <si>
    <t>Sport and recreation constructions</t>
  </si>
  <si>
    <t>Long-distance pipelines, communication and electricity lines</t>
  </si>
  <si>
    <t>Land use</t>
  </si>
  <si>
    <t xml:space="preserve">Forests </t>
  </si>
  <si>
    <t>Shrub and/or herbaceous vegetation association</t>
  </si>
  <si>
    <t xml:space="preserve">Heterogeneous agricultural areas </t>
  </si>
  <si>
    <t>Other</t>
  </si>
  <si>
    <t xml:space="preserve">Inland wetlands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</si>
  <si>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</si>
  <si>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</si>
  <si>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</si>
  <si>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</si>
  <si>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</si>
  <si>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</si>
  <si>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</si>
  <si>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</si>
  <si>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</si>
  <si>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</si>
  <si>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</si>
  <si>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</si>
  <si>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</si>
  <si>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</si>
  <si>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08 Dembeni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</si>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</sst>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" fillId="0" borderId="0" xfId="0" applyFont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>
      <selection activeCell="B1" sqref="B1"/>
    </sheetView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18" t="s">
        <v>1</v>
      </c>
    </row>
    <row r="5" spans="2:2" ht="15.75" customHeight="1" x14ac:dyDescent="0.25">
      <c r="B5" s="18" t="s">
        <v>2</v>
      </c>
    </row>
    <row r="6" spans="2:2" ht="15.75" customHeight="1" x14ac:dyDescent="0.25">
      <c r="B6" s="18"/>
    </row>
    <row r="7" spans="2:2" ht="15.75" customHeight="1" x14ac:dyDescent="0.25">
      <c r="B7" s="18" t="s">
        <v>3</v>
      </c>
    </row>
    <row r="8" spans="2:2" ht="15.75" customHeight="1" x14ac:dyDescent="0.25">
      <c r="B8" s="18"/>
    </row>
    <row r="9" spans="2:2" ht="30.75" customHeight="1" x14ac:dyDescent="0.25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3"/>
  <sheetViews>
    <sheetView showGridLines="0" tabSelected="1" zoomScale="70" zoomScaleNormal="70" workbookViewId="0">
      <selection activeCell="N33" sqref="N33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2"/>
      <c r="B1" s="34" t="s">
        <v>5</v>
      </c>
    </row>
    <row r="3" spans="1:11" ht="15.75" x14ac:dyDescent="0.3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">
      <c r="B4" s="11"/>
      <c r="C4" s="76" t="s">
        <v>7</v>
      </c>
      <c r="D4" s="75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25">
      <c r="B5" s="22" t="s">
        <v>13</v>
      </c>
      <c r="C5" s="22"/>
      <c r="D5" s="23" t="s">
        <v>14</v>
      </c>
      <c r="E5" s="70"/>
      <c r="F5" s="71"/>
      <c r="G5" s="72"/>
      <c r="H5" s="22"/>
      <c r="I5" s="24">
        <v>162.083258207</v>
      </c>
    </row>
    <row r="6" spans="1:11" ht="15.75" x14ac:dyDescent="0.3">
      <c r="B6" s="16" t="s">
        <v>15</v>
      </c>
      <c r="C6" s="17" t="s">
        <v>16</v>
      </c>
      <c r="D6" s="17"/>
      <c r="E6" s="73"/>
      <c r="F6" s="74"/>
      <c r="G6" s="75"/>
      <c r="H6" s="57" t="s">
        <v>126</v>
      </c>
      <c r="I6" s="57">
        <v>16000</v>
      </c>
      <c r="J6" s="2"/>
      <c r="K6" s="2"/>
    </row>
    <row r="7" spans="1:11" x14ac:dyDescent="0.25">
      <c r="B7" s="31" t="s">
        <v>17</v>
      </c>
      <c r="C7" s="36" t="s">
        <v>18</v>
      </c>
      <c r="D7" s="32" t="s">
        <v>19</v>
      </c>
      <c r="E7" s="37">
        <v>786</v>
      </c>
      <c r="F7" s="37">
        <v>526</v>
      </c>
      <c r="G7" s="37">
        <v>445</v>
      </c>
      <c r="H7" s="37">
        <v>1757</v>
      </c>
      <c r="I7" s="37">
        <v>5126</v>
      </c>
    </row>
    <row r="8" spans="1:11" x14ac:dyDescent="0.25">
      <c r="B8" s="38"/>
      <c r="C8" s="39" t="s">
        <v>20</v>
      </c>
      <c r="D8" s="40" t="s">
        <v>19</v>
      </c>
      <c r="E8" s="41">
        <v>0</v>
      </c>
      <c r="F8" s="41">
        <v>0</v>
      </c>
      <c r="G8" s="41">
        <v>0</v>
      </c>
      <c r="H8" s="41">
        <v>0</v>
      </c>
      <c r="I8" s="41">
        <v>2</v>
      </c>
    </row>
    <row r="9" spans="1:11" x14ac:dyDescent="0.25">
      <c r="B9" s="38"/>
      <c r="C9" s="42" t="s">
        <v>21</v>
      </c>
      <c r="D9" s="40" t="s">
        <v>19</v>
      </c>
      <c r="E9" s="41">
        <v>0</v>
      </c>
      <c r="F9" s="41">
        <v>0</v>
      </c>
      <c r="G9" s="41">
        <v>0</v>
      </c>
      <c r="H9" s="41">
        <v>0</v>
      </c>
      <c r="I9" s="41">
        <v>1</v>
      </c>
    </row>
    <row r="10" spans="1:11" x14ac:dyDescent="0.25">
      <c r="B10" s="38"/>
      <c r="C10" s="39" t="s">
        <v>22</v>
      </c>
      <c r="D10" s="40" t="s">
        <v>19</v>
      </c>
      <c r="E10" s="41">
        <v>0</v>
      </c>
      <c r="F10" s="41">
        <v>1</v>
      </c>
      <c r="G10" s="41">
        <v>0</v>
      </c>
      <c r="H10" s="41">
        <v>1</v>
      </c>
      <c r="I10" s="41">
        <v>3</v>
      </c>
    </row>
    <row r="11" spans="1:11" x14ac:dyDescent="0.25">
      <c r="B11" s="38"/>
      <c r="C11" s="39" t="s">
        <v>23</v>
      </c>
      <c r="D11" s="40" t="s">
        <v>19</v>
      </c>
      <c r="E11" s="41">
        <v>0</v>
      </c>
      <c r="F11" s="41">
        <v>0</v>
      </c>
      <c r="G11" s="41">
        <v>0</v>
      </c>
      <c r="H11" s="41">
        <v>0</v>
      </c>
      <c r="I11" s="41">
        <v>2</v>
      </c>
    </row>
    <row r="12" spans="1:11" x14ac:dyDescent="0.25">
      <c r="B12" s="38"/>
      <c r="C12" s="39" t="s">
        <v>24</v>
      </c>
      <c r="D12" s="40" t="s">
        <v>19</v>
      </c>
      <c r="E12" s="41">
        <v>34</v>
      </c>
      <c r="F12" s="41">
        <v>4</v>
      </c>
      <c r="G12" s="41">
        <v>3</v>
      </c>
      <c r="H12" s="41">
        <v>41</v>
      </c>
      <c r="I12" s="41">
        <v>108</v>
      </c>
    </row>
    <row r="13" spans="1:11" x14ac:dyDescent="0.25">
      <c r="B13" s="38"/>
      <c r="C13" s="42" t="s">
        <v>25</v>
      </c>
      <c r="D13" s="40" t="s">
        <v>19</v>
      </c>
      <c r="E13" s="41">
        <v>3</v>
      </c>
      <c r="F13" s="41">
        <v>0</v>
      </c>
      <c r="G13" s="41">
        <v>0</v>
      </c>
      <c r="H13" s="41">
        <v>3</v>
      </c>
      <c r="I13" s="41">
        <v>3</v>
      </c>
    </row>
    <row r="14" spans="1:11" x14ac:dyDescent="0.25">
      <c r="B14" s="43"/>
      <c r="C14" s="44" t="s">
        <v>26</v>
      </c>
      <c r="D14" s="45" t="s">
        <v>19</v>
      </c>
      <c r="E14" s="46">
        <v>0</v>
      </c>
      <c r="F14" s="46">
        <v>1</v>
      </c>
      <c r="G14" s="46">
        <v>0</v>
      </c>
      <c r="H14" s="46">
        <v>1</v>
      </c>
      <c r="I14" s="46">
        <v>4</v>
      </c>
    </row>
    <row r="15" spans="1:11" x14ac:dyDescent="0.25">
      <c r="B15" s="31" t="s">
        <v>27</v>
      </c>
      <c r="C15" s="47" t="s">
        <v>28</v>
      </c>
      <c r="D15" s="32" t="s">
        <v>29</v>
      </c>
      <c r="E15" s="33">
        <v>0</v>
      </c>
      <c r="F15" s="33">
        <v>0</v>
      </c>
      <c r="G15" s="33">
        <v>0</v>
      </c>
      <c r="H15" s="33">
        <v>0</v>
      </c>
      <c r="I15" s="33">
        <v>13.026402189500001</v>
      </c>
    </row>
    <row r="16" spans="1:11" x14ac:dyDescent="0.25">
      <c r="B16" s="38"/>
      <c r="C16" s="39" t="s">
        <v>30</v>
      </c>
      <c r="D16" s="40" t="s">
        <v>29</v>
      </c>
      <c r="E16" s="48">
        <v>0</v>
      </c>
      <c r="F16" s="48">
        <v>2.5983080499999998E-2</v>
      </c>
      <c r="G16" s="48">
        <v>0</v>
      </c>
      <c r="H16" s="48">
        <v>2.5983080499999998E-2</v>
      </c>
      <c r="I16" s="48">
        <v>39.152908981400003</v>
      </c>
    </row>
    <row r="17" spans="1:10" x14ac:dyDescent="0.25">
      <c r="B17" s="43"/>
      <c r="C17" s="49" t="s">
        <v>31</v>
      </c>
      <c r="D17" s="45" t="s">
        <v>29</v>
      </c>
      <c r="E17" s="50">
        <v>0</v>
      </c>
      <c r="F17" s="50">
        <v>0</v>
      </c>
      <c r="G17" s="50">
        <v>0</v>
      </c>
      <c r="H17" s="50">
        <v>0</v>
      </c>
      <c r="I17" s="50">
        <v>26.3751811182</v>
      </c>
    </row>
    <row r="18" spans="1:10" x14ac:dyDescent="0.25">
      <c r="B18" s="31" t="s">
        <v>32</v>
      </c>
      <c r="C18" s="47" t="s">
        <v>33</v>
      </c>
      <c r="D18" s="32" t="s">
        <v>14</v>
      </c>
      <c r="E18" s="33">
        <v>0</v>
      </c>
      <c r="F18" s="33">
        <v>0</v>
      </c>
      <c r="G18" s="33">
        <v>0</v>
      </c>
      <c r="H18" s="33">
        <v>0</v>
      </c>
      <c r="I18" s="33">
        <v>0.4229996922</v>
      </c>
    </row>
    <row r="19" spans="1:10" x14ac:dyDescent="0.25">
      <c r="B19" s="38"/>
      <c r="C19" s="39" t="s">
        <v>34</v>
      </c>
      <c r="D19" s="40" t="s">
        <v>14</v>
      </c>
      <c r="E19" s="48">
        <v>0</v>
      </c>
      <c r="F19" s="48">
        <v>0</v>
      </c>
      <c r="G19" s="48">
        <v>3.7985433252999998</v>
      </c>
      <c r="H19" s="48">
        <v>3.7985433252999998</v>
      </c>
      <c r="I19" s="48">
        <v>5.8941819434999996</v>
      </c>
    </row>
    <row r="20" spans="1:10" x14ac:dyDescent="0.25">
      <c r="B20" s="38"/>
      <c r="C20" s="39" t="s">
        <v>35</v>
      </c>
      <c r="D20" s="40" t="s">
        <v>14</v>
      </c>
      <c r="E20" s="48">
        <v>0.66414123400000002</v>
      </c>
      <c r="F20" s="48">
        <v>2.1719742786</v>
      </c>
      <c r="G20" s="48">
        <v>0.75583449530000002</v>
      </c>
      <c r="H20" s="48">
        <v>3.5919500079</v>
      </c>
      <c r="I20" s="48">
        <v>7.3008572169000008</v>
      </c>
    </row>
    <row r="21" spans="1:10" x14ac:dyDescent="0.25">
      <c r="B21" s="43"/>
      <c r="C21" s="49" t="s">
        <v>36</v>
      </c>
      <c r="D21" s="45" t="s">
        <v>29</v>
      </c>
      <c r="E21" s="50">
        <v>0</v>
      </c>
      <c r="F21" s="50">
        <v>0</v>
      </c>
      <c r="G21" s="50">
        <v>0</v>
      </c>
      <c r="H21" s="50">
        <v>0</v>
      </c>
      <c r="I21" s="50">
        <v>2.8326342951000001</v>
      </c>
    </row>
    <row r="22" spans="1:10" x14ac:dyDescent="0.25">
      <c r="B22" s="51" t="s">
        <v>37</v>
      </c>
      <c r="C22" s="52" t="s">
        <v>38</v>
      </c>
      <c r="D22" s="32" t="s">
        <v>14</v>
      </c>
      <c r="E22" s="33"/>
      <c r="F22" s="33"/>
      <c r="G22" s="33"/>
      <c r="H22" s="33">
        <v>148.058029226</v>
      </c>
      <c r="I22" s="33">
        <v>1269.20884142</v>
      </c>
    </row>
    <row r="23" spans="1:10" x14ac:dyDescent="0.25">
      <c r="B23" s="53"/>
      <c r="C23" s="54" t="s">
        <v>39</v>
      </c>
      <c r="D23" s="40" t="s">
        <v>14</v>
      </c>
      <c r="E23" s="48"/>
      <c r="F23" s="48"/>
      <c r="G23" s="48"/>
      <c r="H23" s="48">
        <v>6.9542084515999996</v>
      </c>
      <c r="I23" s="48">
        <v>46.057816592800002</v>
      </c>
    </row>
    <row r="24" spans="1:10" x14ac:dyDescent="0.25">
      <c r="B24" s="53"/>
      <c r="C24" s="54" t="s">
        <v>40</v>
      </c>
      <c r="D24" s="40" t="s">
        <v>14</v>
      </c>
      <c r="E24" s="48"/>
      <c r="F24" s="48"/>
      <c r="G24" s="48"/>
      <c r="H24" s="48">
        <v>4.5455304237999998</v>
      </c>
      <c r="I24" s="48">
        <v>27.161622736399998</v>
      </c>
    </row>
    <row r="25" spans="1:10" x14ac:dyDescent="0.25">
      <c r="B25" s="53"/>
      <c r="C25" s="54" t="s">
        <v>41</v>
      </c>
      <c r="D25" s="40" t="s">
        <v>14</v>
      </c>
      <c r="E25" s="48"/>
      <c r="F25" s="48"/>
      <c r="G25" s="48"/>
      <c r="H25" s="48">
        <v>1.5689517141</v>
      </c>
      <c r="I25" s="48">
        <v>164.37764549400001</v>
      </c>
    </row>
    <row r="26" spans="1:10" x14ac:dyDescent="0.25">
      <c r="B26" s="55"/>
      <c r="C26" s="56" t="s">
        <v>42</v>
      </c>
      <c r="D26" s="45" t="s">
        <v>14</v>
      </c>
      <c r="E26" s="50"/>
      <c r="F26" s="50"/>
      <c r="G26" s="50"/>
      <c r="H26" s="50">
        <v>0.9565375264</v>
      </c>
      <c r="I26" s="50">
        <v>42.515441021100003</v>
      </c>
    </row>
    <row r="27" spans="1:10" x14ac:dyDescent="0.25">
      <c r="A27" s="25"/>
      <c r="B27" s="3"/>
      <c r="C27" s="5"/>
      <c r="D27" s="4"/>
      <c r="E27" s="21"/>
      <c r="F27" s="21"/>
      <c r="G27" s="21"/>
      <c r="J27" s="26"/>
    </row>
    <row r="28" spans="1:10" x14ac:dyDescent="0.25">
      <c r="A28" s="25"/>
      <c r="B28" s="21" t="s">
        <v>43</v>
      </c>
      <c r="C28" s="5"/>
      <c r="D28" s="4"/>
      <c r="E28" s="21"/>
      <c r="F28" s="21"/>
      <c r="G28" s="21"/>
      <c r="J28" s="26"/>
    </row>
    <row r="29" spans="1:10" x14ac:dyDescent="0.25">
      <c r="A29" s="25"/>
      <c r="B29" s="27" t="s">
        <v>44</v>
      </c>
      <c r="C29" s="28"/>
      <c r="D29" s="29"/>
      <c r="E29" s="27"/>
      <c r="F29" s="27"/>
      <c r="G29" s="27"/>
      <c r="H29" s="30"/>
      <c r="I29" s="30"/>
      <c r="J29" s="26"/>
    </row>
    <row r="30" spans="1:10" x14ac:dyDescent="0.25">
      <c r="B30" s="3"/>
      <c r="C30" s="5"/>
      <c r="D30" s="4"/>
      <c r="E30" s="21"/>
      <c r="F30" s="21"/>
      <c r="G30" s="21"/>
    </row>
    <row r="31" spans="1:10" x14ac:dyDescent="0.25">
      <c r="B31" s="3"/>
      <c r="C31" s="5"/>
      <c r="D31" s="4"/>
      <c r="E31" s="21"/>
      <c r="F31" s="21"/>
      <c r="G31" s="21"/>
    </row>
    <row r="32" spans="1:10" x14ac:dyDescent="0.25">
      <c r="B32" s="58" t="s">
        <v>45</v>
      </c>
      <c r="C32" s="5"/>
      <c r="D32" s="4"/>
      <c r="E32" s="21"/>
      <c r="F32" s="21"/>
      <c r="G32" s="21"/>
    </row>
    <row r="33" spans="2:8" x14ac:dyDescent="0.25">
      <c r="B33" s="21" t="s">
        <v>46</v>
      </c>
      <c r="C33" s="5"/>
      <c r="D33" s="4"/>
      <c r="E33" s="21"/>
      <c r="F33" s="21"/>
      <c r="G33" s="21"/>
    </row>
    <row r="34" spans="2:8" x14ac:dyDescent="0.25">
      <c r="B34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4" s="5"/>
      <c r="D34" s="4"/>
      <c r="E34" s="21"/>
      <c r="F34" s="21"/>
      <c r="G34" s="21"/>
    </row>
    <row r="35" spans="2:8" x14ac:dyDescent="0.25">
      <c r="B35" s="21" t="str">
        <f>CONCATENATE(CHAR(169)," European Union / Copernicus Emergency Management Service")</f>
        <v>© European Union / Copernicus Emergency Management Service</v>
      </c>
      <c r="C35" s="5"/>
      <c r="D35" s="4"/>
      <c r="E35" s="21"/>
      <c r="F35" s="21"/>
      <c r="G35" s="21"/>
    </row>
    <row r="36" spans="2:8" x14ac:dyDescent="0.25">
      <c r="B36" s="3"/>
      <c r="C36" s="5"/>
      <c r="D36" s="4"/>
      <c r="E36" s="21"/>
      <c r="F36" s="21"/>
      <c r="G36" s="21"/>
    </row>
    <row r="37" spans="2:8" x14ac:dyDescent="0.25">
      <c r="B37" s="3"/>
      <c r="C37" s="5"/>
      <c r="D37" s="4"/>
      <c r="E37" s="21"/>
      <c r="F37" s="21"/>
      <c r="G37" s="21"/>
    </row>
    <row r="38" spans="2:8" x14ac:dyDescent="0.25">
      <c r="B38" s="58" t="s">
        <v>47</v>
      </c>
      <c r="C38" s="5"/>
      <c r="D38" s="4"/>
      <c r="E38" s="21"/>
      <c r="F38" s="21"/>
      <c r="G38" s="21"/>
    </row>
    <row r="39" spans="2:8" x14ac:dyDescent="0.25">
      <c r="B39" s="21" t="s">
        <v>48</v>
      </c>
      <c r="C39" s="5"/>
      <c r="D39" s="4"/>
      <c r="E39" s="21"/>
      <c r="F39" s="21"/>
      <c r="G39" s="21"/>
    </row>
    <row r="40" spans="2:8" x14ac:dyDescent="0.25">
      <c r="B40" s="21" t="s">
        <v>49</v>
      </c>
      <c r="C40" s="6"/>
      <c r="D40" s="4"/>
      <c r="E40" s="21"/>
      <c r="F40" s="21"/>
      <c r="G40" s="21"/>
      <c r="H40" s="60" t="s">
        <v>50</v>
      </c>
    </row>
    <row r="41" spans="2:8" x14ac:dyDescent="0.25">
      <c r="B41" s="21" t="s">
        <v>51</v>
      </c>
      <c r="C41" s="6"/>
      <c r="D41" s="4"/>
      <c r="E41" s="21"/>
      <c r="F41" s="21"/>
      <c r="G41" s="21"/>
    </row>
    <row r="42" spans="2:8" x14ac:dyDescent="0.25">
      <c r="B42" s="21" t="s">
        <v>52</v>
      </c>
      <c r="C42" s="6"/>
      <c r="D42" s="4"/>
      <c r="E42" s="21"/>
      <c r="F42" s="21"/>
      <c r="G42" s="21"/>
    </row>
    <row r="43" spans="2:8" x14ac:dyDescent="0.25">
      <c r="B43" s="3"/>
      <c r="C43" s="6"/>
      <c r="D43" s="4"/>
      <c r="E43" s="21"/>
      <c r="F43" s="21"/>
      <c r="G43" s="21"/>
    </row>
    <row r="44" spans="2:8" x14ac:dyDescent="0.25">
      <c r="B44" s="3"/>
      <c r="C44" s="6"/>
      <c r="D44" s="4"/>
      <c r="E44" s="21"/>
      <c r="F44" s="21"/>
      <c r="G44" s="21"/>
    </row>
    <row r="45" spans="2:8" x14ac:dyDescent="0.25">
      <c r="B45" s="58" t="s">
        <v>53</v>
      </c>
      <c r="C45" s="6"/>
      <c r="D45" s="4"/>
      <c r="E45" s="21"/>
      <c r="F45" s="21"/>
      <c r="G45" s="21"/>
    </row>
    <row r="46" spans="2:8" x14ac:dyDescent="0.25">
      <c r="B46" s="21" t="s">
        <v>54</v>
      </c>
      <c r="C46" s="6"/>
      <c r="D46" s="4"/>
      <c r="E46" s="21"/>
      <c r="F46" s="21"/>
      <c r="G46" s="21"/>
    </row>
    <row r="47" spans="2:8" x14ac:dyDescent="0.25">
      <c r="B47" s="21" t="s">
        <v>55</v>
      </c>
      <c r="C47" s="6"/>
      <c r="D47" s="4"/>
      <c r="E47" s="21"/>
      <c r="F47" s="21"/>
      <c r="G47" s="21"/>
    </row>
    <row r="48" spans="2:8" x14ac:dyDescent="0.25">
      <c r="B48" s="3"/>
      <c r="C48" s="6"/>
      <c r="D48" s="4"/>
      <c r="E48" s="21"/>
      <c r="F48" s="21"/>
      <c r="G48" s="21"/>
    </row>
    <row r="49" spans="2:7" x14ac:dyDescent="0.25">
      <c r="B49" s="3"/>
      <c r="C49" s="6"/>
      <c r="D49" s="4"/>
      <c r="E49" s="21"/>
      <c r="F49" s="21"/>
      <c r="G49" s="21"/>
    </row>
    <row r="50" spans="2:7" x14ac:dyDescent="0.25">
      <c r="B50" s="58" t="s">
        <v>56</v>
      </c>
      <c r="C50" s="6"/>
      <c r="D50" s="4"/>
      <c r="E50" s="21"/>
      <c r="F50" s="21"/>
      <c r="G50" s="21"/>
    </row>
    <row r="51" spans="2:7" x14ac:dyDescent="0.25">
      <c r="B51" s="21" t="str">
        <f>CONCATENATE("Base  Vector  Layers: OpenStreetMap  ", CHAR(169)," OpenStreetMap contributors  (2024), Wikimapia.org, GeoNames  2015, Corine Land Cover (CLC) 2018, EuroBoundaryMap 2017 ",CHAR(169),"EuroGeographics.")</f>
        <v>Base  Vector  Layers: OpenStreetMap  © OpenStreetMap contributors  (2024), Wikimapia.org, GeoNames  2015, Corine Land Cover (CLC) 2018, EuroBoundaryMap 2017 ©EuroGeographics.</v>
      </c>
      <c r="C51" s="6"/>
      <c r="D51" s="4"/>
      <c r="E51" s="21"/>
      <c r="F51" s="21"/>
      <c r="G51" s="21"/>
    </row>
    <row r="52" spans="2:7" x14ac:dyDescent="0.25">
      <c r="B52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3" spans="2:7" x14ac:dyDescent="0.25">
      <c r="B53" s="69" t="s">
        <v>125</v>
      </c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"/>
  <sheetViews>
    <sheetView workbookViewId="0">
      <selection activeCell="F18" sqref="F18"/>
    </sheetView>
  </sheetViews>
  <sheetFormatPr baseColWidth="10" defaultColWidth="9.140625" defaultRowHeight="15" x14ac:dyDescent="0.25"/>
  <cols>
    <col min="1" max="10" width="19" customWidth="1"/>
  </cols>
  <sheetData>
    <row r="1" spans="1:10" x14ac:dyDescent="0.25">
      <c r="A1" t="s">
        <v>57</v>
      </c>
    </row>
    <row r="3" spans="1:10" ht="38.25" x14ac:dyDescent="0.25">
      <c r="A3" s="61" t="s">
        <v>58</v>
      </c>
      <c r="B3" s="61" t="s">
        <v>59</v>
      </c>
      <c r="C3" s="61" t="s">
        <v>60</v>
      </c>
      <c r="D3" s="61" t="s">
        <v>61</v>
      </c>
      <c r="E3" s="61" t="s">
        <v>62</v>
      </c>
      <c r="F3" s="61" t="s">
        <v>63</v>
      </c>
      <c r="G3" s="61" t="s">
        <v>64</v>
      </c>
      <c r="H3" s="61" t="s">
        <v>65</v>
      </c>
      <c r="I3" s="61" t="s">
        <v>66</v>
      </c>
      <c r="J3" s="61" t="s">
        <v>67</v>
      </c>
    </row>
    <row r="4" spans="1:10" ht="56.25" x14ac:dyDescent="0.25">
      <c r="A4" s="62" t="s">
        <v>68</v>
      </c>
      <c r="B4" s="63" t="s">
        <v>69</v>
      </c>
      <c r="C4" s="63" t="s">
        <v>70</v>
      </c>
      <c r="D4" s="63" t="s">
        <v>71</v>
      </c>
      <c r="E4" s="63" t="s">
        <v>72</v>
      </c>
      <c r="F4" s="63" t="str">
        <f>HYPERLINK("https://www.worldpop.org", "WorldPop (www.worldpop.org)")</f>
        <v>WorldPop (www.worldpop.org)</v>
      </c>
      <c r="G4" s="63" t="s">
        <v>73</v>
      </c>
      <c r="H4" s="63" t="s">
        <v>73</v>
      </c>
      <c r="I4" s="63" t="s">
        <v>73</v>
      </c>
      <c r="J4" s="63" t="s">
        <v>74</v>
      </c>
    </row>
    <row r="5" spans="1:10" x14ac:dyDescent="0.25">
      <c r="A5" s="64" t="s">
        <v>12</v>
      </c>
      <c r="B5" s="65">
        <v>15633</v>
      </c>
      <c r="C5" s="66">
        <v>4694</v>
      </c>
      <c r="D5" s="66">
        <v>13381</v>
      </c>
      <c r="E5" s="66">
        <v>14391</v>
      </c>
      <c r="F5" s="66">
        <v>8069</v>
      </c>
      <c r="G5" s="67">
        <v>11234</v>
      </c>
      <c r="H5" s="67">
        <v>4165</v>
      </c>
      <c r="I5" s="67">
        <v>37.1</v>
      </c>
      <c r="J5" s="68" t="s">
        <v>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>
      <selection activeCell="C23" sqref="C23"/>
    </sheetView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5" t="s">
        <v>5</v>
      </c>
    </row>
    <row r="2" spans="1:8" x14ac:dyDescent="0.25">
      <c r="B2" s="35" t="s">
        <v>76</v>
      </c>
    </row>
    <row r="4" spans="1:8" x14ac:dyDescent="0.25">
      <c r="A4" s="20" t="s">
        <v>77</v>
      </c>
      <c r="B4" s="20" t="s">
        <v>78</v>
      </c>
      <c r="C4" s="20" t="s">
        <v>79</v>
      </c>
      <c r="D4" s="20" t="s">
        <v>80</v>
      </c>
      <c r="E4" s="20" t="s">
        <v>81</v>
      </c>
      <c r="F4" s="20" t="s">
        <v>82</v>
      </c>
      <c r="G4" s="20" t="s">
        <v>83</v>
      </c>
      <c r="H4" s="20" t="s">
        <v>84</v>
      </c>
    </row>
    <row r="5" spans="1:8" x14ac:dyDescent="0.25">
      <c r="A5" s="21">
        <v>0</v>
      </c>
      <c r="B5" s="21" t="s">
        <v>85</v>
      </c>
      <c r="C5" s="21" t="s">
        <v>86</v>
      </c>
      <c r="D5" s="21" t="s">
        <v>87</v>
      </c>
      <c r="E5" s="21" t="s">
        <v>13</v>
      </c>
      <c r="F5" s="21">
        <v>2</v>
      </c>
      <c r="G5" s="21">
        <v>183</v>
      </c>
      <c r="H5" s="21">
        <v>162.083258207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6"/>
  <sheetViews>
    <sheetView workbookViewId="0">
      <selection activeCell="G32" sqref="G32"/>
    </sheetView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8" width="17.42578125" customWidth="1"/>
    <col min="9" max="9" width="10" customWidth="1"/>
    <col min="10" max="10" width="30" customWidth="1"/>
    <col min="11" max="11" width="10" customWidth="1"/>
  </cols>
  <sheetData>
    <row r="1" spans="1:12" x14ac:dyDescent="0.25">
      <c r="B1" s="35" t="s">
        <v>5</v>
      </c>
    </row>
    <row r="2" spans="1:12" x14ac:dyDescent="0.25">
      <c r="B2" s="35" t="s">
        <v>88</v>
      </c>
    </row>
    <row r="4" spans="1:12" x14ac:dyDescent="0.25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96</v>
      </c>
    </row>
    <row r="5" spans="1:12" x14ac:dyDescent="0.25">
      <c r="A5" s="21">
        <v>0</v>
      </c>
      <c r="B5" s="21">
        <v>12</v>
      </c>
      <c r="C5" s="21" t="s">
        <v>97</v>
      </c>
      <c r="D5" s="21">
        <v>127</v>
      </c>
      <c r="E5" s="21" t="s">
        <v>24</v>
      </c>
      <c r="F5" s="21" t="s">
        <v>9</v>
      </c>
      <c r="G5" s="21" t="s">
        <v>98</v>
      </c>
      <c r="H5" s="21">
        <v>2</v>
      </c>
      <c r="I5" s="21">
        <v>1</v>
      </c>
      <c r="J5" s="21" t="s">
        <v>99</v>
      </c>
      <c r="K5" s="21">
        <v>4</v>
      </c>
      <c r="L5" s="21">
        <v>4</v>
      </c>
    </row>
    <row r="6" spans="1:12" x14ac:dyDescent="0.25">
      <c r="A6" s="21">
        <v>1</v>
      </c>
      <c r="B6" s="21">
        <v>12</v>
      </c>
      <c r="C6" s="21" t="s">
        <v>97</v>
      </c>
      <c r="D6" s="21">
        <v>127</v>
      </c>
      <c r="E6" s="21" t="s">
        <v>24</v>
      </c>
      <c r="F6" s="21" t="s">
        <v>8</v>
      </c>
      <c r="G6" s="21" t="s">
        <v>98</v>
      </c>
      <c r="H6" s="21">
        <v>2</v>
      </c>
      <c r="I6" s="21">
        <v>1</v>
      </c>
      <c r="J6" s="21" t="s">
        <v>99</v>
      </c>
      <c r="K6" s="21">
        <v>32</v>
      </c>
      <c r="L6" s="21">
        <v>32</v>
      </c>
    </row>
    <row r="7" spans="1:12" x14ac:dyDescent="0.25">
      <c r="A7" s="21">
        <v>2</v>
      </c>
      <c r="B7" s="21">
        <v>12</v>
      </c>
      <c r="C7" s="21" t="s">
        <v>97</v>
      </c>
      <c r="D7" s="21">
        <v>127</v>
      </c>
      <c r="E7" s="21" t="s">
        <v>24</v>
      </c>
      <c r="F7" s="21" t="s">
        <v>100</v>
      </c>
      <c r="G7" s="21" t="s">
        <v>98</v>
      </c>
      <c r="H7" s="21">
        <v>997</v>
      </c>
      <c r="I7" s="21">
        <v>1</v>
      </c>
      <c r="J7" s="21" t="s">
        <v>99</v>
      </c>
      <c r="K7" s="21">
        <v>38</v>
      </c>
      <c r="L7" s="21">
        <v>38</v>
      </c>
    </row>
    <row r="8" spans="1:12" x14ac:dyDescent="0.25">
      <c r="A8" s="21">
        <v>3</v>
      </c>
      <c r="B8" s="21">
        <v>12</v>
      </c>
      <c r="C8" s="21" t="s">
        <v>97</v>
      </c>
      <c r="D8" s="21">
        <v>127</v>
      </c>
      <c r="E8" s="21" t="s">
        <v>24</v>
      </c>
      <c r="F8" s="21" t="s">
        <v>101</v>
      </c>
      <c r="G8" s="21" t="s">
        <v>98</v>
      </c>
      <c r="H8" s="21">
        <v>2</v>
      </c>
      <c r="I8" s="21">
        <v>1</v>
      </c>
      <c r="J8" s="21" t="s">
        <v>99</v>
      </c>
      <c r="K8" s="21">
        <v>3</v>
      </c>
      <c r="L8" s="21">
        <v>3</v>
      </c>
    </row>
    <row r="9" spans="1:12" x14ac:dyDescent="0.25">
      <c r="A9" s="21">
        <v>4</v>
      </c>
      <c r="B9" s="21">
        <v>11</v>
      </c>
      <c r="C9" s="21" t="s">
        <v>18</v>
      </c>
      <c r="D9" s="21">
        <v>997</v>
      </c>
      <c r="E9" s="21" t="s">
        <v>99</v>
      </c>
      <c r="F9" s="21" t="s">
        <v>9</v>
      </c>
      <c r="G9" s="21" t="s">
        <v>98</v>
      </c>
      <c r="H9" s="21">
        <v>2</v>
      </c>
      <c r="I9" s="21">
        <v>1</v>
      </c>
      <c r="J9" s="21" t="s">
        <v>99</v>
      </c>
      <c r="K9" s="21">
        <v>31</v>
      </c>
      <c r="L9" s="21">
        <v>31</v>
      </c>
    </row>
    <row r="10" spans="1:12" x14ac:dyDescent="0.25">
      <c r="A10" s="21">
        <v>5</v>
      </c>
      <c r="B10" s="21">
        <v>11</v>
      </c>
      <c r="C10" s="21" t="s">
        <v>18</v>
      </c>
      <c r="D10" s="21">
        <v>997</v>
      </c>
      <c r="E10" s="21" t="s">
        <v>99</v>
      </c>
      <c r="F10" s="21" t="s">
        <v>8</v>
      </c>
      <c r="G10" s="21" t="s">
        <v>98</v>
      </c>
      <c r="H10" s="21">
        <v>2</v>
      </c>
      <c r="I10" s="21">
        <v>1</v>
      </c>
      <c r="J10" s="21" t="s">
        <v>99</v>
      </c>
      <c r="K10" s="21">
        <v>65</v>
      </c>
      <c r="L10" s="21">
        <v>65</v>
      </c>
    </row>
    <row r="11" spans="1:12" x14ac:dyDescent="0.25">
      <c r="A11" s="21">
        <v>6</v>
      </c>
      <c r="B11" s="21">
        <v>11</v>
      </c>
      <c r="C11" s="21" t="s">
        <v>18</v>
      </c>
      <c r="D11" s="21">
        <v>997</v>
      </c>
      <c r="E11" s="21" t="s">
        <v>99</v>
      </c>
      <c r="F11" s="21" t="s">
        <v>100</v>
      </c>
      <c r="G11" s="21" t="s">
        <v>98</v>
      </c>
      <c r="H11" s="21">
        <v>997</v>
      </c>
      <c r="I11" s="21">
        <v>1</v>
      </c>
      <c r="J11" s="21" t="s">
        <v>99</v>
      </c>
      <c r="K11" s="21">
        <v>37</v>
      </c>
      <c r="L11" s="21">
        <v>37</v>
      </c>
    </row>
    <row r="12" spans="1:12" x14ac:dyDescent="0.25">
      <c r="A12" s="21">
        <v>7</v>
      </c>
      <c r="B12" s="21">
        <v>11</v>
      </c>
      <c r="C12" s="21" t="s">
        <v>18</v>
      </c>
      <c r="D12" s="21">
        <v>997</v>
      </c>
      <c r="E12" s="21" t="s">
        <v>99</v>
      </c>
      <c r="F12" s="21" t="s">
        <v>101</v>
      </c>
      <c r="G12" s="21" t="s">
        <v>98</v>
      </c>
      <c r="H12" s="21">
        <v>2</v>
      </c>
      <c r="I12" s="21">
        <v>1</v>
      </c>
      <c r="J12" s="21" t="s">
        <v>99</v>
      </c>
      <c r="K12" s="21">
        <v>53</v>
      </c>
      <c r="L12" s="21">
        <v>53</v>
      </c>
    </row>
    <row r="13" spans="1:12" x14ac:dyDescent="0.25">
      <c r="A13" s="21">
        <v>8</v>
      </c>
      <c r="B13" s="21">
        <v>12</v>
      </c>
      <c r="C13" s="21" t="s">
        <v>97</v>
      </c>
      <c r="D13" s="21">
        <v>122</v>
      </c>
      <c r="E13" s="21" t="s">
        <v>20</v>
      </c>
      <c r="F13" s="21" t="s">
        <v>100</v>
      </c>
      <c r="G13" s="21" t="s">
        <v>98</v>
      </c>
      <c r="H13" s="21">
        <v>997</v>
      </c>
      <c r="I13" s="21">
        <v>994</v>
      </c>
      <c r="J13" s="21" t="s">
        <v>99</v>
      </c>
      <c r="K13" s="21">
        <v>2</v>
      </c>
      <c r="L13" s="21">
        <v>2</v>
      </c>
    </row>
    <row r="14" spans="1:12" x14ac:dyDescent="0.25">
      <c r="A14" s="21">
        <v>9</v>
      </c>
      <c r="B14" s="21">
        <v>12</v>
      </c>
      <c r="C14" s="21" t="s">
        <v>97</v>
      </c>
      <c r="D14" s="21">
        <v>1221</v>
      </c>
      <c r="E14" s="21" t="s">
        <v>21</v>
      </c>
      <c r="F14" s="21" t="s">
        <v>100</v>
      </c>
      <c r="G14" s="21" t="s">
        <v>98</v>
      </c>
      <c r="H14" s="21">
        <v>997</v>
      </c>
      <c r="I14" s="21">
        <v>994</v>
      </c>
      <c r="J14" s="21" t="s">
        <v>99</v>
      </c>
      <c r="K14" s="21">
        <v>1</v>
      </c>
      <c r="L14" s="21">
        <v>1</v>
      </c>
    </row>
    <row r="15" spans="1:12" x14ac:dyDescent="0.25">
      <c r="A15" s="21">
        <v>10</v>
      </c>
      <c r="B15" s="21">
        <v>12</v>
      </c>
      <c r="C15" s="21" t="s">
        <v>97</v>
      </c>
      <c r="D15" s="21">
        <v>123</v>
      </c>
      <c r="E15" s="21" t="s">
        <v>22</v>
      </c>
      <c r="F15" s="21" t="s">
        <v>9</v>
      </c>
      <c r="G15" s="21" t="s">
        <v>98</v>
      </c>
      <c r="H15" s="21">
        <v>2</v>
      </c>
      <c r="I15" s="21">
        <v>994</v>
      </c>
      <c r="J15" s="21" t="s">
        <v>99</v>
      </c>
      <c r="K15" s="21">
        <v>1</v>
      </c>
      <c r="L15" s="21">
        <v>1</v>
      </c>
    </row>
    <row r="16" spans="1:12" x14ac:dyDescent="0.25">
      <c r="A16" s="21">
        <v>11</v>
      </c>
      <c r="B16" s="21">
        <v>12</v>
      </c>
      <c r="C16" s="21" t="s">
        <v>97</v>
      </c>
      <c r="D16" s="21">
        <v>123</v>
      </c>
      <c r="E16" s="21" t="s">
        <v>22</v>
      </c>
      <c r="F16" s="21" t="s">
        <v>100</v>
      </c>
      <c r="G16" s="21" t="s">
        <v>98</v>
      </c>
      <c r="H16" s="21">
        <v>997</v>
      </c>
      <c r="I16" s="21">
        <v>994</v>
      </c>
      <c r="J16" s="21" t="s">
        <v>99</v>
      </c>
      <c r="K16" s="21">
        <v>2</v>
      </c>
      <c r="L16" s="21">
        <v>2</v>
      </c>
    </row>
    <row r="17" spans="1:12" x14ac:dyDescent="0.25">
      <c r="A17" s="21">
        <v>12</v>
      </c>
      <c r="B17" s="21">
        <v>12</v>
      </c>
      <c r="C17" s="21" t="s">
        <v>97</v>
      </c>
      <c r="D17" s="21">
        <v>1263</v>
      </c>
      <c r="E17" s="21" t="s">
        <v>23</v>
      </c>
      <c r="F17" s="21" t="s">
        <v>100</v>
      </c>
      <c r="G17" s="21" t="s">
        <v>98</v>
      </c>
      <c r="H17" s="21">
        <v>997</v>
      </c>
      <c r="I17" s="21">
        <v>994</v>
      </c>
      <c r="J17" s="21" t="s">
        <v>99</v>
      </c>
      <c r="K17" s="21">
        <v>2</v>
      </c>
      <c r="L17" s="21">
        <v>2</v>
      </c>
    </row>
    <row r="18" spans="1:12" x14ac:dyDescent="0.25">
      <c r="A18" s="21">
        <v>13</v>
      </c>
      <c r="B18" s="21">
        <v>12</v>
      </c>
      <c r="C18" s="21" t="s">
        <v>97</v>
      </c>
      <c r="D18" s="21">
        <v>127</v>
      </c>
      <c r="E18" s="21" t="s">
        <v>24</v>
      </c>
      <c r="F18" s="21" t="s">
        <v>8</v>
      </c>
      <c r="G18" s="21" t="s">
        <v>98</v>
      </c>
      <c r="H18" s="21">
        <v>2</v>
      </c>
      <c r="I18" s="21">
        <v>994</v>
      </c>
      <c r="J18" s="21" t="s">
        <v>99</v>
      </c>
      <c r="K18" s="21">
        <v>2</v>
      </c>
      <c r="L18" s="21">
        <v>2</v>
      </c>
    </row>
    <row r="19" spans="1:12" x14ac:dyDescent="0.25">
      <c r="A19" s="21">
        <v>14</v>
      </c>
      <c r="B19" s="21">
        <v>12</v>
      </c>
      <c r="C19" s="21" t="s">
        <v>97</v>
      </c>
      <c r="D19" s="21">
        <v>127</v>
      </c>
      <c r="E19" s="21" t="s">
        <v>24</v>
      </c>
      <c r="F19" s="21" t="s">
        <v>100</v>
      </c>
      <c r="G19" s="21" t="s">
        <v>98</v>
      </c>
      <c r="H19" s="21">
        <v>997</v>
      </c>
      <c r="I19" s="21">
        <v>994</v>
      </c>
      <c r="J19" s="21" t="s">
        <v>99</v>
      </c>
      <c r="K19" s="21">
        <v>29</v>
      </c>
      <c r="L19" s="21">
        <v>29</v>
      </c>
    </row>
    <row r="20" spans="1:12" x14ac:dyDescent="0.25">
      <c r="A20" s="21">
        <v>15</v>
      </c>
      <c r="B20" s="21">
        <v>12</v>
      </c>
      <c r="C20" s="21" t="s">
        <v>97</v>
      </c>
      <c r="D20" s="21">
        <v>1271</v>
      </c>
      <c r="E20" s="21" t="s">
        <v>25</v>
      </c>
      <c r="F20" s="21" t="s">
        <v>8</v>
      </c>
      <c r="G20" s="21" t="s">
        <v>98</v>
      </c>
      <c r="H20" s="21">
        <v>2</v>
      </c>
      <c r="I20" s="21">
        <v>994</v>
      </c>
      <c r="J20" s="21" t="s">
        <v>99</v>
      </c>
      <c r="K20" s="21">
        <v>3</v>
      </c>
      <c r="L20" s="21">
        <v>3</v>
      </c>
    </row>
    <row r="21" spans="1:12" x14ac:dyDescent="0.25">
      <c r="A21" s="21">
        <v>16</v>
      </c>
      <c r="B21" s="21">
        <v>12</v>
      </c>
      <c r="C21" s="21" t="s">
        <v>97</v>
      </c>
      <c r="D21" s="21">
        <v>1272</v>
      </c>
      <c r="E21" s="21" t="s">
        <v>26</v>
      </c>
      <c r="F21" s="21" t="s">
        <v>9</v>
      </c>
      <c r="G21" s="21" t="s">
        <v>98</v>
      </c>
      <c r="H21" s="21">
        <v>2</v>
      </c>
      <c r="I21" s="21">
        <v>994</v>
      </c>
      <c r="J21" s="21" t="s">
        <v>99</v>
      </c>
      <c r="K21" s="21">
        <v>1</v>
      </c>
      <c r="L21" s="21">
        <v>1</v>
      </c>
    </row>
    <row r="22" spans="1:12" x14ac:dyDescent="0.25">
      <c r="A22" s="21">
        <v>17</v>
      </c>
      <c r="B22" s="21">
        <v>12</v>
      </c>
      <c r="C22" s="21" t="s">
        <v>97</v>
      </c>
      <c r="D22" s="21">
        <v>1272</v>
      </c>
      <c r="E22" s="21" t="s">
        <v>26</v>
      </c>
      <c r="F22" s="21" t="s">
        <v>100</v>
      </c>
      <c r="G22" s="21" t="s">
        <v>98</v>
      </c>
      <c r="H22" s="21">
        <v>997</v>
      </c>
      <c r="I22" s="21">
        <v>994</v>
      </c>
      <c r="J22" s="21" t="s">
        <v>99</v>
      </c>
      <c r="K22" s="21">
        <v>3</v>
      </c>
      <c r="L22" s="21">
        <v>3</v>
      </c>
    </row>
    <row r="23" spans="1:12" x14ac:dyDescent="0.25">
      <c r="A23" s="21">
        <v>18</v>
      </c>
      <c r="B23" s="21">
        <v>11</v>
      </c>
      <c r="C23" s="21" t="s">
        <v>18</v>
      </c>
      <c r="D23" s="21">
        <v>997</v>
      </c>
      <c r="E23" s="21" t="s">
        <v>99</v>
      </c>
      <c r="F23" s="21" t="s">
        <v>9</v>
      </c>
      <c r="G23" s="21" t="s">
        <v>98</v>
      </c>
      <c r="H23" s="21">
        <v>2</v>
      </c>
      <c r="I23" s="21">
        <v>994</v>
      </c>
      <c r="J23" s="21" t="s">
        <v>99</v>
      </c>
      <c r="K23" s="21">
        <v>495</v>
      </c>
      <c r="L23" s="21">
        <v>495</v>
      </c>
    </row>
    <row r="24" spans="1:12" x14ac:dyDescent="0.25">
      <c r="A24" s="21">
        <v>19</v>
      </c>
      <c r="B24" s="21">
        <v>11</v>
      </c>
      <c r="C24" s="21" t="s">
        <v>18</v>
      </c>
      <c r="D24" s="21">
        <v>997</v>
      </c>
      <c r="E24" s="21" t="s">
        <v>99</v>
      </c>
      <c r="F24" s="21" t="s">
        <v>8</v>
      </c>
      <c r="G24" s="21" t="s">
        <v>98</v>
      </c>
      <c r="H24" s="21">
        <v>2</v>
      </c>
      <c r="I24" s="21">
        <v>994</v>
      </c>
      <c r="J24" s="21" t="s">
        <v>99</v>
      </c>
      <c r="K24" s="21">
        <v>721</v>
      </c>
      <c r="L24" s="21">
        <v>721</v>
      </c>
    </row>
    <row r="25" spans="1:12" x14ac:dyDescent="0.25">
      <c r="A25" s="21">
        <v>20</v>
      </c>
      <c r="B25" s="21">
        <v>11</v>
      </c>
      <c r="C25" s="21" t="s">
        <v>18</v>
      </c>
      <c r="D25" s="21">
        <v>997</v>
      </c>
      <c r="E25" s="21" t="s">
        <v>99</v>
      </c>
      <c r="F25" s="21" t="s">
        <v>100</v>
      </c>
      <c r="G25" s="21" t="s">
        <v>98</v>
      </c>
      <c r="H25" s="21">
        <v>997</v>
      </c>
      <c r="I25" s="21">
        <v>994</v>
      </c>
      <c r="J25" s="21" t="s">
        <v>99</v>
      </c>
      <c r="K25" s="21">
        <v>3332</v>
      </c>
      <c r="L25" s="21">
        <v>3332</v>
      </c>
    </row>
    <row r="26" spans="1:12" x14ac:dyDescent="0.25">
      <c r="A26" s="21">
        <v>21</v>
      </c>
      <c r="B26" s="21">
        <v>11</v>
      </c>
      <c r="C26" s="21" t="s">
        <v>18</v>
      </c>
      <c r="D26" s="21">
        <v>997</v>
      </c>
      <c r="E26" s="21" t="s">
        <v>99</v>
      </c>
      <c r="F26" s="21" t="s">
        <v>101</v>
      </c>
      <c r="G26" s="21" t="s">
        <v>98</v>
      </c>
      <c r="H26" s="21">
        <v>2</v>
      </c>
      <c r="I26" s="21">
        <v>994</v>
      </c>
      <c r="J26" s="21" t="s">
        <v>99</v>
      </c>
      <c r="K26" s="21">
        <v>392</v>
      </c>
      <c r="L26" s="21">
        <v>392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5</v>
      </c>
    </row>
    <row r="2" spans="1:12" x14ac:dyDescent="0.25">
      <c r="B2" s="35" t="s">
        <v>102</v>
      </c>
    </row>
    <row r="4" spans="1:12" x14ac:dyDescent="0.25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96</v>
      </c>
    </row>
    <row r="5" spans="1:12" x14ac:dyDescent="0.25">
      <c r="A5" s="21">
        <v>0</v>
      </c>
      <c r="B5" s="21">
        <v>12</v>
      </c>
      <c r="C5" s="21" t="s">
        <v>97</v>
      </c>
      <c r="D5" s="21">
        <v>127</v>
      </c>
      <c r="E5" s="21" t="s">
        <v>24</v>
      </c>
      <c r="F5" s="21" t="s">
        <v>8</v>
      </c>
      <c r="G5" s="21" t="s">
        <v>98</v>
      </c>
      <c r="H5" s="21">
        <v>2</v>
      </c>
      <c r="I5" s="21">
        <v>1</v>
      </c>
      <c r="J5" s="21" t="s">
        <v>99</v>
      </c>
      <c r="K5" s="21">
        <v>13</v>
      </c>
      <c r="L5" s="21">
        <v>13</v>
      </c>
    </row>
    <row r="6" spans="1:12" x14ac:dyDescent="0.25">
      <c r="A6" s="21">
        <v>1</v>
      </c>
      <c r="B6" s="21">
        <v>12</v>
      </c>
      <c r="C6" s="21" t="s">
        <v>97</v>
      </c>
      <c r="D6" s="21">
        <v>127</v>
      </c>
      <c r="E6" s="21" t="s">
        <v>24</v>
      </c>
      <c r="F6" s="21" t="s">
        <v>101</v>
      </c>
      <c r="G6" s="21" t="s">
        <v>98</v>
      </c>
      <c r="H6" s="21">
        <v>2</v>
      </c>
      <c r="I6" s="21">
        <v>1</v>
      </c>
      <c r="J6" s="21" t="s">
        <v>99</v>
      </c>
      <c r="K6" s="21">
        <v>2</v>
      </c>
      <c r="L6" s="21">
        <v>2</v>
      </c>
    </row>
    <row r="7" spans="1:12" x14ac:dyDescent="0.25">
      <c r="A7" s="21">
        <v>2</v>
      </c>
      <c r="B7" s="21">
        <v>11</v>
      </c>
      <c r="C7" s="21" t="s">
        <v>18</v>
      </c>
      <c r="D7" s="21">
        <v>997</v>
      </c>
      <c r="E7" s="21" t="s">
        <v>99</v>
      </c>
      <c r="F7" s="21" t="s">
        <v>9</v>
      </c>
      <c r="G7" s="21" t="s">
        <v>98</v>
      </c>
      <c r="H7" s="21">
        <v>2</v>
      </c>
      <c r="I7" s="21">
        <v>1</v>
      </c>
      <c r="J7" s="21" t="s">
        <v>99</v>
      </c>
      <c r="K7" s="21">
        <v>17</v>
      </c>
      <c r="L7" s="21">
        <v>17</v>
      </c>
    </row>
    <row r="8" spans="1:12" x14ac:dyDescent="0.25">
      <c r="A8" s="21">
        <v>3</v>
      </c>
      <c r="B8" s="21">
        <v>11</v>
      </c>
      <c r="C8" s="21" t="s">
        <v>18</v>
      </c>
      <c r="D8" s="21">
        <v>997</v>
      </c>
      <c r="E8" s="21" t="s">
        <v>99</v>
      </c>
      <c r="F8" s="21" t="s">
        <v>8</v>
      </c>
      <c r="G8" s="21" t="s">
        <v>98</v>
      </c>
      <c r="H8" s="21">
        <v>2</v>
      </c>
      <c r="I8" s="21">
        <v>1</v>
      </c>
      <c r="J8" s="21" t="s">
        <v>99</v>
      </c>
      <c r="K8" s="21">
        <v>51</v>
      </c>
      <c r="L8" s="21">
        <v>51</v>
      </c>
    </row>
    <row r="9" spans="1:12" x14ac:dyDescent="0.25">
      <c r="A9" s="21">
        <v>4</v>
      </c>
      <c r="B9" s="21">
        <v>11</v>
      </c>
      <c r="C9" s="21" t="s">
        <v>18</v>
      </c>
      <c r="D9" s="21">
        <v>997</v>
      </c>
      <c r="E9" s="21" t="s">
        <v>99</v>
      </c>
      <c r="F9" s="21" t="s">
        <v>101</v>
      </c>
      <c r="G9" s="21" t="s">
        <v>98</v>
      </c>
      <c r="H9" s="21">
        <v>2</v>
      </c>
      <c r="I9" s="21">
        <v>1</v>
      </c>
      <c r="J9" s="21" t="s">
        <v>99</v>
      </c>
      <c r="K9" s="21">
        <v>34</v>
      </c>
      <c r="L9" s="21">
        <v>34</v>
      </c>
    </row>
    <row r="10" spans="1:12" x14ac:dyDescent="0.25">
      <c r="A10" s="21">
        <v>5</v>
      </c>
      <c r="B10" s="21">
        <v>12</v>
      </c>
      <c r="C10" s="21" t="s">
        <v>97</v>
      </c>
      <c r="D10" s="21">
        <v>123</v>
      </c>
      <c r="E10" s="21" t="s">
        <v>22</v>
      </c>
      <c r="F10" s="21" t="s">
        <v>9</v>
      </c>
      <c r="G10" s="21" t="s">
        <v>98</v>
      </c>
      <c r="H10" s="21">
        <v>2</v>
      </c>
      <c r="I10" s="21">
        <v>994</v>
      </c>
      <c r="J10" s="21" t="s">
        <v>99</v>
      </c>
      <c r="K10" s="21">
        <v>1</v>
      </c>
      <c r="L10" s="21">
        <v>1</v>
      </c>
    </row>
    <row r="11" spans="1:12" x14ac:dyDescent="0.25">
      <c r="A11" s="21">
        <v>6</v>
      </c>
      <c r="B11" s="21">
        <v>11</v>
      </c>
      <c r="C11" s="21" t="s">
        <v>18</v>
      </c>
      <c r="D11" s="21">
        <v>997</v>
      </c>
      <c r="E11" s="21" t="s">
        <v>99</v>
      </c>
      <c r="F11" s="21" t="s">
        <v>9</v>
      </c>
      <c r="G11" s="21" t="s">
        <v>98</v>
      </c>
      <c r="H11" s="21">
        <v>2</v>
      </c>
      <c r="I11" s="21">
        <v>994</v>
      </c>
      <c r="J11" s="21" t="s">
        <v>99</v>
      </c>
      <c r="K11" s="21">
        <v>151</v>
      </c>
      <c r="L11" s="21">
        <v>151</v>
      </c>
    </row>
    <row r="12" spans="1:12" x14ac:dyDescent="0.25">
      <c r="A12" s="21">
        <v>7</v>
      </c>
      <c r="B12" s="21">
        <v>11</v>
      </c>
      <c r="C12" s="21" t="s">
        <v>18</v>
      </c>
      <c r="D12" s="21">
        <v>997</v>
      </c>
      <c r="E12" s="21" t="s">
        <v>99</v>
      </c>
      <c r="F12" s="21" t="s">
        <v>8</v>
      </c>
      <c r="G12" s="21" t="s">
        <v>98</v>
      </c>
      <c r="H12" s="21">
        <v>2</v>
      </c>
      <c r="I12" s="21">
        <v>994</v>
      </c>
      <c r="J12" s="21" t="s">
        <v>99</v>
      </c>
      <c r="K12" s="21">
        <v>265</v>
      </c>
      <c r="L12" s="21">
        <v>265</v>
      </c>
    </row>
    <row r="13" spans="1:12" x14ac:dyDescent="0.25">
      <c r="A13" s="21">
        <v>8</v>
      </c>
      <c r="B13" s="21">
        <v>11</v>
      </c>
      <c r="C13" s="21" t="s">
        <v>18</v>
      </c>
      <c r="D13" s="21">
        <v>997</v>
      </c>
      <c r="E13" s="21" t="s">
        <v>99</v>
      </c>
      <c r="F13" s="21" t="s">
        <v>101</v>
      </c>
      <c r="G13" s="21" t="s">
        <v>98</v>
      </c>
      <c r="H13" s="21">
        <v>2</v>
      </c>
      <c r="I13" s="21">
        <v>994</v>
      </c>
      <c r="J13" s="21" t="s">
        <v>99</v>
      </c>
      <c r="K13" s="21">
        <v>255</v>
      </c>
      <c r="L13" s="21">
        <v>255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5</v>
      </c>
    </row>
    <row r="2" spans="1:12" x14ac:dyDescent="0.25">
      <c r="B2" s="35" t="s">
        <v>103</v>
      </c>
    </row>
    <row r="4" spans="1:12" x14ac:dyDescent="0.25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104</v>
      </c>
    </row>
    <row r="5" spans="1:12" x14ac:dyDescent="0.25">
      <c r="A5" s="21">
        <v>0</v>
      </c>
      <c r="B5" s="21">
        <v>211</v>
      </c>
      <c r="C5" s="21" t="s">
        <v>105</v>
      </c>
      <c r="D5" s="21">
        <v>21120</v>
      </c>
      <c r="E5" s="21" t="s">
        <v>28</v>
      </c>
      <c r="F5" s="21" t="s">
        <v>100</v>
      </c>
      <c r="G5" s="21" t="s">
        <v>99</v>
      </c>
      <c r="H5" s="21">
        <v>2</v>
      </c>
      <c r="I5" s="21">
        <v>994</v>
      </c>
      <c r="J5" s="21" t="s">
        <v>99</v>
      </c>
      <c r="K5" s="21">
        <v>47</v>
      </c>
      <c r="L5" s="21">
        <v>10.993123282599999</v>
      </c>
    </row>
    <row r="6" spans="1:12" x14ac:dyDescent="0.25">
      <c r="A6" s="21">
        <v>1</v>
      </c>
      <c r="B6" s="21">
        <v>211</v>
      </c>
      <c r="C6" s="21" t="s">
        <v>105</v>
      </c>
      <c r="D6" s="21">
        <v>21120</v>
      </c>
      <c r="E6" s="21" t="s">
        <v>28</v>
      </c>
      <c r="F6" s="21" t="s">
        <v>106</v>
      </c>
      <c r="G6" s="21" t="s">
        <v>99</v>
      </c>
      <c r="H6" s="21">
        <v>2</v>
      </c>
      <c r="I6" s="21">
        <v>994</v>
      </c>
      <c r="J6" s="21" t="s">
        <v>99</v>
      </c>
      <c r="K6" s="21">
        <v>3</v>
      </c>
      <c r="L6" s="21">
        <v>2.0332789069000001</v>
      </c>
    </row>
    <row r="7" spans="1:12" x14ac:dyDescent="0.25">
      <c r="A7" s="21">
        <v>2</v>
      </c>
      <c r="B7" s="21">
        <v>211</v>
      </c>
      <c r="C7" s="21" t="s">
        <v>105</v>
      </c>
      <c r="D7" s="21">
        <v>21122</v>
      </c>
      <c r="E7" s="21" t="s">
        <v>30</v>
      </c>
      <c r="F7" s="21" t="s">
        <v>9</v>
      </c>
      <c r="G7" s="21" t="s">
        <v>99</v>
      </c>
      <c r="H7" s="21">
        <v>2</v>
      </c>
      <c r="I7" s="21">
        <v>994</v>
      </c>
      <c r="J7" s="21" t="s">
        <v>99</v>
      </c>
      <c r="K7" s="21">
        <v>1</v>
      </c>
      <c r="L7" s="21">
        <v>2.5983080499999998E-2</v>
      </c>
    </row>
    <row r="8" spans="1:12" x14ac:dyDescent="0.25">
      <c r="A8" s="21">
        <v>3</v>
      </c>
      <c r="B8" s="21">
        <v>211</v>
      </c>
      <c r="C8" s="21" t="s">
        <v>105</v>
      </c>
      <c r="D8" s="21">
        <v>21122</v>
      </c>
      <c r="E8" s="21" t="s">
        <v>30</v>
      </c>
      <c r="F8" s="21" t="s">
        <v>100</v>
      </c>
      <c r="G8" s="21" t="s">
        <v>99</v>
      </c>
      <c r="H8" s="21">
        <v>2</v>
      </c>
      <c r="I8" s="21">
        <v>994</v>
      </c>
      <c r="J8" s="21" t="s">
        <v>99</v>
      </c>
      <c r="K8" s="21">
        <v>312</v>
      </c>
      <c r="L8" s="21">
        <v>35.286115196099999</v>
      </c>
    </row>
    <row r="9" spans="1:12" x14ac:dyDescent="0.25">
      <c r="A9" s="21">
        <v>4</v>
      </c>
      <c r="B9" s="21">
        <v>211</v>
      </c>
      <c r="C9" s="21" t="s">
        <v>105</v>
      </c>
      <c r="D9" s="21">
        <v>21122</v>
      </c>
      <c r="E9" s="21" t="s">
        <v>30</v>
      </c>
      <c r="F9" s="21" t="s">
        <v>106</v>
      </c>
      <c r="G9" s="21" t="s">
        <v>99</v>
      </c>
      <c r="H9" s="21">
        <v>2</v>
      </c>
      <c r="I9" s="21">
        <v>994</v>
      </c>
      <c r="J9" s="21" t="s">
        <v>99</v>
      </c>
      <c r="K9" s="21">
        <v>27</v>
      </c>
      <c r="L9" s="21">
        <v>3.8408107048</v>
      </c>
    </row>
    <row r="10" spans="1:12" x14ac:dyDescent="0.25">
      <c r="A10" s="21">
        <v>5</v>
      </c>
      <c r="B10" s="21">
        <v>211</v>
      </c>
      <c r="C10" s="21" t="s">
        <v>105</v>
      </c>
      <c r="D10" s="21">
        <v>21124</v>
      </c>
      <c r="E10" s="21" t="s">
        <v>31</v>
      </c>
      <c r="F10" s="21" t="s">
        <v>100</v>
      </c>
      <c r="G10" s="21" t="s">
        <v>99</v>
      </c>
      <c r="H10" s="21">
        <v>2</v>
      </c>
      <c r="I10" s="21">
        <v>994</v>
      </c>
      <c r="J10" s="21" t="s">
        <v>99</v>
      </c>
      <c r="K10" s="21">
        <v>117</v>
      </c>
      <c r="L10" s="21">
        <v>23.7700164928</v>
      </c>
    </row>
    <row r="11" spans="1:12" x14ac:dyDescent="0.25">
      <c r="A11" s="21">
        <v>6</v>
      </c>
      <c r="B11" s="21">
        <v>211</v>
      </c>
      <c r="C11" s="21" t="s">
        <v>105</v>
      </c>
      <c r="D11" s="21">
        <v>21124</v>
      </c>
      <c r="E11" s="21" t="s">
        <v>31</v>
      </c>
      <c r="F11" s="21" t="s">
        <v>106</v>
      </c>
      <c r="G11" s="21" t="s">
        <v>99</v>
      </c>
      <c r="H11" s="21">
        <v>2</v>
      </c>
      <c r="I11" s="21">
        <v>994</v>
      </c>
      <c r="J11" s="21" t="s">
        <v>99</v>
      </c>
      <c r="K11" s="21">
        <v>16</v>
      </c>
      <c r="L11" s="21">
        <v>2.6051646254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5</v>
      </c>
    </row>
    <row r="2" spans="1:12" x14ac:dyDescent="0.25">
      <c r="B2" s="35" t="s">
        <v>107</v>
      </c>
    </row>
    <row r="4" spans="1:12" x14ac:dyDescent="0.25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104</v>
      </c>
    </row>
    <row r="5" spans="1:12" x14ac:dyDescent="0.25">
      <c r="A5" s="21">
        <v>0</v>
      </c>
      <c r="B5" s="21">
        <v>211</v>
      </c>
      <c r="C5" s="21" t="s">
        <v>105</v>
      </c>
      <c r="D5" s="21">
        <v>21120</v>
      </c>
      <c r="E5" s="21" t="s">
        <v>28</v>
      </c>
      <c r="F5" s="21" t="s">
        <v>100</v>
      </c>
      <c r="G5" s="21" t="s">
        <v>99</v>
      </c>
      <c r="H5" s="21">
        <v>2</v>
      </c>
      <c r="I5" s="21">
        <v>994</v>
      </c>
      <c r="J5" s="21" t="s">
        <v>99</v>
      </c>
      <c r="K5" s="21">
        <v>5</v>
      </c>
      <c r="L5" s="21">
        <v>0.33428807389999998</v>
      </c>
    </row>
    <row r="6" spans="1:12" x14ac:dyDescent="0.25">
      <c r="A6" s="21">
        <v>1</v>
      </c>
      <c r="B6" s="21">
        <v>211</v>
      </c>
      <c r="C6" s="21" t="s">
        <v>105</v>
      </c>
      <c r="D6" s="21">
        <v>21122</v>
      </c>
      <c r="E6" s="21" t="s">
        <v>30</v>
      </c>
      <c r="F6" s="21" t="s">
        <v>100</v>
      </c>
      <c r="G6" s="21" t="s">
        <v>99</v>
      </c>
      <c r="H6" s="21">
        <v>2</v>
      </c>
      <c r="I6" s="21">
        <v>994</v>
      </c>
      <c r="J6" s="21" t="s">
        <v>99</v>
      </c>
      <c r="K6" s="21">
        <v>63</v>
      </c>
      <c r="L6" s="21">
        <v>3.4708430975</v>
      </c>
    </row>
    <row r="7" spans="1:12" x14ac:dyDescent="0.25">
      <c r="A7" s="21">
        <v>2</v>
      </c>
      <c r="B7" s="21">
        <v>211</v>
      </c>
      <c r="C7" s="21" t="s">
        <v>105</v>
      </c>
      <c r="D7" s="21">
        <v>21124</v>
      </c>
      <c r="E7" s="21" t="s">
        <v>31</v>
      </c>
      <c r="F7" s="21" t="s">
        <v>100</v>
      </c>
      <c r="G7" s="21" t="s">
        <v>99</v>
      </c>
      <c r="H7" s="21">
        <v>2</v>
      </c>
      <c r="I7" s="21">
        <v>994</v>
      </c>
      <c r="J7" s="21" t="s">
        <v>99</v>
      </c>
      <c r="K7" s="21">
        <v>39</v>
      </c>
      <c r="L7" s="21">
        <v>2.5226964065000002</v>
      </c>
    </row>
    <row r="8" spans="1:12" x14ac:dyDescent="0.25">
      <c r="A8" s="21">
        <v>3</v>
      </c>
      <c r="B8" s="21">
        <v>211</v>
      </c>
      <c r="C8" s="21" t="s">
        <v>105</v>
      </c>
      <c r="D8" s="21">
        <v>21124</v>
      </c>
      <c r="E8" s="21" t="s">
        <v>31</v>
      </c>
      <c r="F8" s="21" t="s">
        <v>106</v>
      </c>
      <c r="G8" s="21" t="s">
        <v>99</v>
      </c>
      <c r="H8" s="21">
        <v>2</v>
      </c>
      <c r="I8" s="21">
        <v>994</v>
      </c>
      <c r="J8" s="21" t="s">
        <v>99</v>
      </c>
      <c r="K8" s="21">
        <v>1</v>
      </c>
      <c r="L8" s="21">
        <v>4.3985871500000003E-2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5</v>
      </c>
    </row>
    <row r="2" spans="1:12" x14ac:dyDescent="0.25">
      <c r="B2" s="35" t="s">
        <v>108</v>
      </c>
    </row>
    <row r="4" spans="1:12" x14ac:dyDescent="0.25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84</v>
      </c>
    </row>
    <row r="5" spans="1:12" x14ac:dyDescent="0.25">
      <c r="A5" s="21">
        <v>0</v>
      </c>
      <c r="B5" s="21">
        <v>215</v>
      </c>
      <c r="C5" s="21" t="s">
        <v>109</v>
      </c>
      <c r="D5" s="21">
        <v>21512</v>
      </c>
      <c r="E5" s="21" t="s">
        <v>33</v>
      </c>
      <c r="F5" s="21" t="s">
        <v>100</v>
      </c>
      <c r="G5" s="21" t="s">
        <v>99</v>
      </c>
      <c r="H5" s="21">
        <v>997</v>
      </c>
      <c r="I5" s="21">
        <v>994</v>
      </c>
      <c r="J5" s="21" t="s">
        <v>99</v>
      </c>
      <c r="K5" s="21">
        <v>1</v>
      </c>
      <c r="L5" s="21">
        <v>0.4229996922</v>
      </c>
    </row>
    <row r="6" spans="1:12" x14ac:dyDescent="0.25">
      <c r="A6" s="21">
        <v>1</v>
      </c>
      <c r="B6" s="21">
        <v>23</v>
      </c>
      <c r="C6" s="21" t="s">
        <v>110</v>
      </c>
      <c r="D6" s="21">
        <v>2301</v>
      </c>
      <c r="E6" s="21" t="s">
        <v>34</v>
      </c>
      <c r="F6" s="21" t="s">
        <v>100</v>
      </c>
      <c r="G6" s="21" t="s">
        <v>99</v>
      </c>
      <c r="H6" s="21">
        <v>997</v>
      </c>
      <c r="I6" s="21">
        <v>994</v>
      </c>
      <c r="J6" s="21" t="s">
        <v>99</v>
      </c>
      <c r="K6" s="21">
        <v>1</v>
      </c>
      <c r="L6" s="21">
        <v>2.0956386182000002</v>
      </c>
    </row>
    <row r="7" spans="1:12" x14ac:dyDescent="0.25">
      <c r="A7" s="21">
        <v>2</v>
      </c>
      <c r="B7" s="21">
        <v>23</v>
      </c>
      <c r="C7" s="21" t="s">
        <v>110</v>
      </c>
      <c r="D7" s="21">
        <v>2301</v>
      </c>
      <c r="E7" s="21" t="s">
        <v>34</v>
      </c>
      <c r="F7" s="21" t="s">
        <v>101</v>
      </c>
      <c r="G7" s="21" t="s">
        <v>99</v>
      </c>
      <c r="H7" s="21">
        <v>2</v>
      </c>
      <c r="I7" s="21">
        <v>994</v>
      </c>
      <c r="J7" s="21" t="s">
        <v>99</v>
      </c>
      <c r="K7" s="21">
        <v>1</v>
      </c>
      <c r="L7" s="21">
        <v>3.7985433252999998</v>
      </c>
    </row>
    <row r="8" spans="1:12" x14ac:dyDescent="0.25">
      <c r="A8" s="21">
        <v>3</v>
      </c>
      <c r="B8" s="21">
        <v>24</v>
      </c>
      <c r="C8" s="21" t="s">
        <v>111</v>
      </c>
      <c r="D8" s="21">
        <v>241</v>
      </c>
      <c r="E8" s="21" t="s">
        <v>35</v>
      </c>
      <c r="F8" s="21" t="s">
        <v>9</v>
      </c>
      <c r="G8" s="21" t="s">
        <v>99</v>
      </c>
      <c r="H8" s="21">
        <v>2</v>
      </c>
      <c r="I8" s="21">
        <v>994</v>
      </c>
      <c r="J8" s="21" t="s">
        <v>99</v>
      </c>
      <c r="K8" s="21">
        <v>2</v>
      </c>
      <c r="L8" s="21">
        <v>2.1719742786</v>
      </c>
    </row>
    <row r="9" spans="1:12" x14ac:dyDescent="0.25">
      <c r="A9" s="21">
        <v>4</v>
      </c>
      <c r="B9" s="21">
        <v>24</v>
      </c>
      <c r="C9" s="21" t="s">
        <v>111</v>
      </c>
      <c r="D9" s="21">
        <v>241</v>
      </c>
      <c r="E9" s="21" t="s">
        <v>35</v>
      </c>
      <c r="F9" s="21" t="s">
        <v>8</v>
      </c>
      <c r="G9" s="21" t="s">
        <v>99</v>
      </c>
      <c r="H9" s="21">
        <v>2</v>
      </c>
      <c r="I9" s="21">
        <v>994</v>
      </c>
      <c r="J9" s="21" t="s">
        <v>99</v>
      </c>
      <c r="K9" s="21">
        <v>1</v>
      </c>
      <c r="L9" s="21">
        <v>0.66414123400000002</v>
      </c>
    </row>
    <row r="10" spans="1:12" x14ac:dyDescent="0.25">
      <c r="A10" s="21">
        <v>5</v>
      </c>
      <c r="B10" s="21">
        <v>24</v>
      </c>
      <c r="C10" s="21" t="s">
        <v>111</v>
      </c>
      <c r="D10" s="21">
        <v>241</v>
      </c>
      <c r="E10" s="21" t="s">
        <v>35</v>
      </c>
      <c r="F10" s="21" t="s">
        <v>100</v>
      </c>
      <c r="G10" s="21" t="s">
        <v>99</v>
      </c>
      <c r="H10" s="21">
        <v>997</v>
      </c>
      <c r="I10" s="21">
        <v>994</v>
      </c>
      <c r="J10" s="21" t="s">
        <v>99</v>
      </c>
      <c r="K10" s="21">
        <v>11</v>
      </c>
      <c r="L10" s="21">
        <v>3.7089072089999999</v>
      </c>
    </row>
    <row r="11" spans="1:12" x14ac:dyDescent="0.25">
      <c r="A11" s="21">
        <v>6</v>
      </c>
      <c r="B11" s="21">
        <v>24</v>
      </c>
      <c r="C11" s="21" t="s">
        <v>111</v>
      </c>
      <c r="D11" s="21">
        <v>241</v>
      </c>
      <c r="E11" s="21" t="s">
        <v>35</v>
      </c>
      <c r="F11" s="21" t="s">
        <v>101</v>
      </c>
      <c r="G11" s="21" t="s">
        <v>99</v>
      </c>
      <c r="H11" s="21">
        <v>2</v>
      </c>
      <c r="I11" s="21">
        <v>994</v>
      </c>
      <c r="J11" s="21" t="s">
        <v>99</v>
      </c>
      <c r="K11" s="21">
        <v>1</v>
      </c>
      <c r="L11" s="21">
        <v>0.75583449530000002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5</v>
      </c>
    </row>
    <row r="2" spans="1:12" x14ac:dyDescent="0.25">
      <c r="B2" s="35" t="s">
        <v>112</v>
      </c>
    </row>
    <row r="4" spans="1:12" x14ac:dyDescent="0.25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84</v>
      </c>
    </row>
    <row r="5" spans="1:12" x14ac:dyDescent="0.25">
      <c r="A5" s="21">
        <v>0</v>
      </c>
      <c r="B5" s="21">
        <v>24</v>
      </c>
      <c r="C5" s="21" t="s">
        <v>111</v>
      </c>
      <c r="D5" s="21">
        <v>241</v>
      </c>
      <c r="E5" s="21" t="s">
        <v>35</v>
      </c>
      <c r="F5" s="21" t="s">
        <v>9</v>
      </c>
      <c r="G5" s="21" t="s">
        <v>99</v>
      </c>
      <c r="H5" s="21">
        <v>2</v>
      </c>
      <c r="I5" s="21">
        <v>994</v>
      </c>
      <c r="J5" s="21" t="s">
        <v>99</v>
      </c>
      <c r="K5" s="21">
        <v>2</v>
      </c>
      <c r="L5" s="21">
        <v>1.1484715217999999</v>
      </c>
    </row>
    <row r="6" spans="1:12" x14ac:dyDescent="0.25">
      <c r="A6" s="21">
        <v>1</v>
      </c>
      <c r="B6" s="21">
        <v>24</v>
      </c>
      <c r="C6" s="21" t="s">
        <v>111</v>
      </c>
      <c r="D6" s="21">
        <v>241</v>
      </c>
      <c r="E6" s="21" t="s">
        <v>35</v>
      </c>
      <c r="F6" s="21" t="s">
        <v>8</v>
      </c>
      <c r="G6" s="21" t="s">
        <v>99</v>
      </c>
      <c r="H6" s="21">
        <v>2</v>
      </c>
      <c r="I6" s="21">
        <v>994</v>
      </c>
      <c r="J6" s="21" t="s">
        <v>99</v>
      </c>
      <c r="K6" s="21">
        <v>1</v>
      </c>
      <c r="L6" s="21">
        <v>0.66414123400000002</v>
      </c>
    </row>
    <row r="7" spans="1:12" x14ac:dyDescent="0.25">
      <c r="A7" s="21">
        <v>2</v>
      </c>
      <c r="B7" s="21">
        <v>24</v>
      </c>
      <c r="C7" s="21" t="s">
        <v>111</v>
      </c>
      <c r="D7" s="21">
        <v>241</v>
      </c>
      <c r="E7" s="21" t="s">
        <v>35</v>
      </c>
      <c r="F7" s="21" t="s">
        <v>100</v>
      </c>
      <c r="G7" s="21" t="s">
        <v>99</v>
      </c>
      <c r="H7" s="21">
        <v>997</v>
      </c>
      <c r="I7" s="21">
        <v>994</v>
      </c>
      <c r="J7" s="21" t="s">
        <v>99</v>
      </c>
      <c r="K7" s="21">
        <v>1</v>
      </c>
      <c r="L7" s="21">
        <v>1.1843400299999999E-2</v>
      </c>
    </row>
    <row r="8" spans="1:12" x14ac:dyDescent="0.25">
      <c r="A8" s="21">
        <v>3</v>
      </c>
      <c r="B8" s="21">
        <v>24</v>
      </c>
      <c r="C8" s="21" t="s">
        <v>111</v>
      </c>
      <c r="D8" s="21">
        <v>241</v>
      </c>
      <c r="E8" s="21" t="s">
        <v>35</v>
      </c>
      <c r="F8" s="21" t="s">
        <v>101</v>
      </c>
      <c r="G8" s="21" t="s">
        <v>99</v>
      </c>
      <c r="H8" s="21">
        <v>2</v>
      </c>
      <c r="I8" s="21">
        <v>994</v>
      </c>
      <c r="J8" s="21" t="s">
        <v>99</v>
      </c>
      <c r="K8" s="21">
        <v>1</v>
      </c>
      <c r="L8" s="21">
        <v>0.4412654768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5</v>
      </c>
    </row>
    <row r="2" spans="1:12" x14ac:dyDescent="0.25">
      <c r="B2" s="35" t="s">
        <v>113</v>
      </c>
    </row>
    <row r="4" spans="1:12" x14ac:dyDescent="0.25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104</v>
      </c>
    </row>
    <row r="5" spans="1:12" x14ac:dyDescent="0.25">
      <c r="A5" s="21">
        <v>0</v>
      </c>
      <c r="B5" s="21">
        <v>22</v>
      </c>
      <c r="C5" s="21" t="s">
        <v>114</v>
      </c>
      <c r="D5" s="21">
        <v>221</v>
      </c>
      <c r="E5" s="21" t="s">
        <v>36</v>
      </c>
      <c r="F5" s="21" t="s">
        <v>100</v>
      </c>
      <c r="G5" s="21" t="s">
        <v>99</v>
      </c>
      <c r="H5" s="21">
        <v>997</v>
      </c>
      <c r="I5" s="21">
        <v>994</v>
      </c>
      <c r="J5" s="21" t="s">
        <v>99</v>
      </c>
      <c r="K5" s="21">
        <v>9</v>
      </c>
      <c r="L5" s="21">
        <v>2.8326342951000001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5</v>
      </c>
    </row>
    <row r="2" spans="1:12" x14ac:dyDescent="0.25">
      <c r="B2" s="35" t="s">
        <v>115</v>
      </c>
    </row>
    <row r="4" spans="1:12" x14ac:dyDescent="0.25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104</v>
      </c>
    </row>
    <row r="5" spans="1:12" x14ac:dyDescent="0.25">
      <c r="A5" s="21">
        <v>0</v>
      </c>
      <c r="B5" s="21">
        <v>22</v>
      </c>
      <c r="C5" s="21" t="s">
        <v>114</v>
      </c>
      <c r="D5" s="21">
        <v>221</v>
      </c>
      <c r="E5" s="21" t="s">
        <v>36</v>
      </c>
      <c r="F5" s="21" t="s">
        <v>100</v>
      </c>
      <c r="G5" s="21" t="s">
        <v>99</v>
      </c>
      <c r="H5" s="21">
        <v>997</v>
      </c>
      <c r="I5" s="21">
        <v>994</v>
      </c>
      <c r="J5" s="21" t="s">
        <v>99</v>
      </c>
      <c r="K5" s="21">
        <v>1</v>
      </c>
      <c r="L5" s="21">
        <v>0.31392785579999999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5</v>
      </c>
    </row>
    <row r="2" spans="1:12" x14ac:dyDescent="0.25">
      <c r="B2" s="35" t="s">
        <v>116</v>
      </c>
    </row>
    <row r="4" spans="1:12" x14ac:dyDescent="0.25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84</v>
      </c>
    </row>
    <row r="5" spans="1:12" x14ac:dyDescent="0.25">
      <c r="A5" s="21">
        <v>0</v>
      </c>
      <c r="B5" s="21">
        <v>2</v>
      </c>
      <c r="C5" s="21" t="s">
        <v>117</v>
      </c>
      <c r="D5" s="21">
        <v>24</v>
      </c>
      <c r="E5" s="21" t="s">
        <v>118</v>
      </c>
      <c r="F5" s="21" t="s">
        <v>119</v>
      </c>
      <c r="G5" s="21" t="s">
        <v>99</v>
      </c>
      <c r="H5" s="21">
        <v>997</v>
      </c>
      <c r="I5" s="21">
        <v>982</v>
      </c>
      <c r="J5" s="21" t="s">
        <v>99</v>
      </c>
      <c r="K5" s="21">
        <v>11</v>
      </c>
      <c r="L5" s="21">
        <v>27.161622736399998</v>
      </c>
    </row>
    <row r="6" spans="1:12" x14ac:dyDescent="0.25">
      <c r="A6" s="21">
        <v>1</v>
      </c>
      <c r="B6" s="21">
        <v>3</v>
      </c>
      <c r="C6" s="21" t="s">
        <v>120</v>
      </c>
      <c r="D6" s="21">
        <v>31</v>
      </c>
      <c r="E6" s="21" t="s">
        <v>121</v>
      </c>
      <c r="F6" s="21" t="s">
        <v>119</v>
      </c>
      <c r="G6" s="21" t="s">
        <v>99</v>
      </c>
      <c r="H6" s="21">
        <v>997</v>
      </c>
      <c r="I6" s="21">
        <v>982</v>
      </c>
      <c r="J6" s="21" t="s">
        <v>99</v>
      </c>
      <c r="K6" s="21">
        <v>215</v>
      </c>
      <c r="L6" s="21">
        <v>1269.20884142</v>
      </c>
    </row>
    <row r="7" spans="1:12" x14ac:dyDescent="0.25">
      <c r="A7" s="21">
        <v>2</v>
      </c>
      <c r="B7" s="21">
        <v>3</v>
      </c>
      <c r="C7" s="21" t="s">
        <v>120</v>
      </c>
      <c r="D7" s="21">
        <v>32</v>
      </c>
      <c r="E7" s="21" t="s">
        <v>39</v>
      </c>
      <c r="F7" s="21" t="s">
        <v>119</v>
      </c>
      <c r="G7" s="21" t="s">
        <v>99</v>
      </c>
      <c r="H7" s="21">
        <v>997</v>
      </c>
      <c r="I7" s="21">
        <v>982</v>
      </c>
      <c r="J7" s="21" t="s">
        <v>99</v>
      </c>
      <c r="K7" s="21">
        <v>17</v>
      </c>
      <c r="L7" s="21">
        <v>46.057816592800002</v>
      </c>
    </row>
    <row r="8" spans="1:12" x14ac:dyDescent="0.25">
      <c r="A8" s="21">
        <v>3</v>
      </c>
      <c r="B8" s="21">
        <v>4</v>
      </c>
      <c r="C8" s="21" t="s">
        <v>122</v>
      </c>
      <c r="D8" s="21">
        <v>41</v>
      </c>
      <c r="E8" s="21" t="s">
        <v>123</v>
      </c>
      <c r="F8" s="21" t="s">
        <v>119</v>
      </c>
      <c r="G8" s="21" t="s">
        <v>99</v>
      </c>
      <c r="H8" s="21">
        <v>997</v>
      </c>
      <c r="I8" s="21">
        <v>982</v>
      </c>
      <c r="J8" s="21" t="s">
        <v>99</v>
      </c>
      <c r="K8" s="21">
        <v>11</v>
      </c>
      <c r="L8" s="21">
        <v>42.515441021100003</v>
      </c>
    </row>
    <row r="9" spans="1:12" x14ac:dyDescent="0.25">
      <c r="A9" s="21">
        <v>4</v>
      </c>
      <c r="B9" s="21">
        <v>998</v>
      </c>
      <c r="C9" s="21" t="s">
        <v>41</v>
      </c>
      <c r="D9" s="21">
        <v>998</v>
      </c>
      <c r="E9" s="21" t="s">
        <v>41</v>
      </c>
      <c r="F9" s="21" t="s">
        <v>119</v>
      </c>
      <c r="G9" s="21" t="s">
        <v>99</v>
      </c>
      <c r="H9" s="21">
        <v>997</v>
      </c>
      <c r="I9" s="21">
        <v>982</v>
      </c>
      <c r="J9" s="21" t="s">
        <v>99</v>
      </c>
      <c r="K9" s="21">
        <v>10</v>
      </c>
      <c r="L9" s="21">
        <v>164.37764549400001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5</v>
      </c>
    </row>
    <row r="2" spans="1:12" x14ac:dyDescent="0.25">
      <c r="B2" s="35" t="s">
        <v>124</v>
      </c>
    </row>
    <row r="4" spans="1:12" x14ac:dyDescent="0.25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84</v>
      </c>
    </row>
    <row r="5" spans="1:12" x14ac:dyDescent="0.25">
      <c r="A5" s="21">
        <v>0</v>
      </c>
      <c r="B5" s="21">
        <v>2</v>
      </c>
      <c r="C5" s="21" t="s">
        <v>117</v>
      </c>
      <c r="D5" s="21">
        <v>24</v>
      </c>
      <c r="E5" s="21" t="s">
        <v>118</v>
      </c>
      <c r="F5" s="21" t="s">
        <v>119</v>
      </c>
      <c r="G5" s="21" t="s">
        <v>99</v>
      </c>
      <c r="H5" s="21">
        <v>997</v>
      </c>
      <c r="I5" s="21">
        <v>982</v>
      </c>
      <c r="J5" s="21" t="s">
        <v>99</v>
      </c>
      <c r="K5" s="21">
        <v>8</v>
      </c>
      <c r="L5" s="21">
        <v>4.5455304237999998</v>
      </c>
    </row>
    <row r="6" spans="1:12" x14ac:dyDescent="0.25">
      <c r="A6" s="21">
        <v>1</v>
      </c>
      <c r="B6" s="21">
        <v>3</v>
      </c>
      <c r="C6" s="21" t="s">
        <v>120</v>
      </c>
      <c r="D6" s="21">
        <v>31</v>
      </c>
      <c r="E6" s="21" t="s">
        <v>121</v>
      </c>
      <c r="F6" s="21" t="s">
        <v>119</v>
      </c>
      <c r="G6" s="21" t="s">
        <v>99</v>
      </c>
      <c r="H6" s="21">
        <v>997</v>
      </c>
      <c r="I6" s="21">
        <v>982</v>
      </c>
      <c r="J6" s="21" t="s">
        <v>99</v>
      </c>
      <c r="K6" s="21">
        <v>84</v>
      </c>
      <c r="L6" s="21">
        <v>148.058029226</v>
      </c>
    </row>
    <row r="7" spans="1:12" x14ac:dyDescent="0.25">
      <c r="A7" s="21">
        <v>2</v>
      </c>
      <c r="B7" s="21">
        <v>3</v>
      </c>
      <c r="C7" s="21" t="s">
        <v>120</v>
      </c>
      <c r="D7" s="21">
        <v>32</v>
      </c>
      <c r="E7" s="21" t="s">
        <v>39</v>
      </c>
      <c r="F7" s="21" t="s">
        <v>119</v>
      </c>
      <c r="G7" s="21" t="s">
        <v>99</v>
      </c>
      <c r="H7" s="21">
        <v>997</v>
      </c>
      <c r="I7" s="21">
        <v>982</v>
      </c>
      <c r="J7" s="21" t="s">
        <v>99</v>
      </c>
      <c r="K7" s="21">
        <v>9</v>
      </c>
      <c r="L7" s="21">
        <v>6.9542084515999996</v>
      </c>
    </row>
    <row r="8" spans="1:12" x14ac:dyDescent="0.25">
      <c r="A8" s="21">
        <v>3</v>
      </c>
      <c r="B8" s="21">
        <v>4</v>
      </c>
      <c r="C8" s="21" t="s">
        <v>122</v>
      </c>
      <c r="D8" s="21">
        <v>41</v>
      </c>
      <c r="E8" s="21" t="s">
        <v>123</v>
      </c>
      <c r="F8" s="21" t="s">
        <v>119</v>
      </c>
      <c r="G8" s="21" t="s">
        <v>99</v>
      </c>
      <c r="H8" s="21">
        <v>997</v>
      </c>
      <c r="I8" s="21">
        <v>982</v>
      </c>
      <c r="J8" s="21" t="s">
        <v>99</v>
      </c>
      <c r="K8" s="21">
        <v>3</v>
      </c>
      <c r="L8" s="21">
        <v>0.9565375264</v>
      </c>
    </row>
    <row r="9" spans="1:12" x14ac:dyDescent="0.25">
      <c r="A9" s="21">
        <v>4</v>
      </c>
      <c r="B9" s="21">
        <v>998</v>
      </c>
      <c r="C9" s="21" t="s">
        <v>41</v>
      </c>
      <c r="D9" s="21">
        <v>998</v>
      </c>
      <c r="E9" s="21" t="s">
        <v>41</v>
      </c>
      <c r="F9" s="21" t="s">
        <v>119</v>
      </c>
      <c r="G9" s="21" t="s">
        <v>99</v>
      </c>
      <c r="H9" s="21">
        <v>997</v>
      </c>
      <c r="I9" s="21">
        <v>982</v>
      </c>
      <c r="J9" s="21" t="s">
        <v>99</v>
      </c>
      <c r="K9" s="21">
        <v>7</v>
      </c>
      <c r="L9" s="21">
        <v>1.5689517141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2024-12-19T00:07:00Z</dcterms:modified>
</cp:coreProperties>
</file>