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81-AOI-05-MECUFI\03MAPS\output\EMSR781\AOI05\GRA_PRODUCT\FCT\EMSR781_AOI05_GRA_PRODUCT_v1\20241218__fct1\"/>
    </mc:Choice>
  </mc:AlternateContent>
  <xr:revisionPtr revIDLastSave="0" documentId="13_ncr:1_{2798450F-509D-4923-B7D7-B849782AFAB0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m_v1_aoi" sheetId="5" r:id="rId5"/>
    <sheet name="_builtUpA_m_v1_aff" sheetId="6" r:id="rId6"/>
    <sheet name="_transportationL_m_v1_aoi" sheetId="7" r:id="rId7"/>
    <sheet name="_transportationL_m_v1_aff" sheetId="8" r:id="rId8"/>
    <sheet name="_facilitiesA_v1_aoi" sheetId="9" r:id="rId9"/>
    <sheet name="_facilitiesA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B42" i="2"/>
  <c r="B26" i="2"/>
  <c r="B25" i="2"/>
</calcChain>
</file>

<file path=xl/sharedStrings.xml><?xml version="1.0" encoding="utf-8"?>
<sst xmlns="http://schemas.openxmlformats.org/spreadsheetml/2006/main" count="368" uniqueCount="112">
  <si>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</si>
  <si>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</si>
  <si>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</si>
  <si>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</si>
  <si>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</si>
  <si>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EMSR781 AOI: 05 Mecufi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</si>
  <si>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</si>
  <si>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</si>
  <si>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</si>
  <si>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</si>
  <si>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</si>
  <si>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</si>
  <si>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</si>
  <si>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Flooded area</t>
  </si>
  <si>
    <t>ha</t>
  </si>
  <si>
    <t>Flood trace</t>
  </si>
  <si>
    <t>Estimated population</t>
  </si>
  <si>
    <t>Number of inhabitants</t>
  </si>
  <si>
    <t>Built-up</t>
  </si>
  <si>
    <t>Residential Buildings</t>
  </si>
  <si>
    <t>Transportation</t>
  </si>
  <si>
    <t>Secondary Road</t>
  </si>
  <si>
    <t>km</t>
  </si>
  <si>
    <t>Local Road</t>
  </si>
  <si>
    <t>Cart Track</t>
  </si>
  <si>
    <t>Facilities</t>
  </si>
  <si>
    <t>Sport and recreation constructions</t>
  </si>
  <si>
    <t>Land use</t>
  </si>
  <si>
    <t>Shrub and/or herbaceous vegetation association</t>
  </si>
  <si>
    <t xml:space="preserve">Inland wetlands </t>
  </si>
  <si>
    <t xml:space="preserve">Heterogeneous agricultural areas 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</si>
  <si>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</si>
  <si>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</si>
  <si>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</si>
  <si>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</si>
  <si>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</si>
  <si>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</si>
  <si>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</si>
  <si>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</si>
  <si>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</si>
  <si>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</si>
  <si>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</si>
  <si>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</si>
  <si>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</si>
  <si>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</si>
  <si>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</si>
  <si>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</si>
  <si>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</si>
  <si>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</si>
  <si>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05 Mecufi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</si>
  <si>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</si>
  <si>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</si>
  <si>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</si>
  <si>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</si>
  <si>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</si>
  <si>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</si>
  <si>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</si>
  <si>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</si>
  <si>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</si>
  <si>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</si>
  <si>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</si>
  <si>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</si>
  <si>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</si>
  <si>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</si>
  <si>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</si>
  <si>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</si>
  <si>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</si>
  <si>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</si>
  <si>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</si>
  <si>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</si>
  <si>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</si>
  <si>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</si>
  <si>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</si>
  <si>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</si>
  <si>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</si>
  <si>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</si>
  <si>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</si>
  <si>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</si>
  <si>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</si>
  <si>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</si>
  <si>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</si>
  <si>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</si>
  <si>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_builtUpA_m_v1_aoi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</si>
  <si>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</si>
  <si>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</si>
  <si>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</si>
  <si>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</si>
  <si>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</si>
  <si>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</si>
  <si>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</si>
  <si>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</si>
  <si>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Building block</t>
  </si>
  <si>
    <t>_builtUpA_m_v1_aff</t>
  </si>
  <si>
    <t>_transportationL_m_v1_aoi</t>
  </si>
  <si>
    <t>Length</t>
  </si>
  <si>
    <t>Highways, Streets and Roads</t>
  </si>
  <si>
    <t>Possibly damaged</t>
  </si>
  <si>
    <t>No visible damage</t>
  </si>
  <si>
    <t>_transportationL_m_v1_aff</t>
  </si>
  <si>
    <t>_facilitiesA_v1_aoi</t>
  </si>
  <si>
    <t>Other Civil Engineering Works</t>
  </si>
  <si>
    <t>_facilitiesA_v1_aff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</si>
  <si>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</si>
  <si>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</si>
  <si>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</si>
  <si>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</si>
  <si>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</si>
  <si>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</si>
  <si>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</si>
  <si>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</si>
  <si>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</si>
  <si>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SRTM (90 m) or (30 m) (NASA/USGS)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</si>
</sst>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7"/>
  <sheetViews>
    <sheetView showGridLines="0" tabSelected="1" topLeftCell="A31" zoomScale="70" zoomScaleNormal="70" workbookViewId="0">
      <selection activeCell="B47" sqref="B47"/>
    </sheetView>
  </sheetViews>
  <sheetFormatPr defaultColWidth="9.1796875" defaultRowHeight="14.5"/>
  <cols>
    <col min="1" max="1" width="9.1796875" style="2" customWidth="1"/>
    <col min="2" max="2" width="28.1796875" style="2" customWidth="1"/>
    <col min="3" max="3" width="55.1796875" style="7" bestFit="1" customWidth="1"/>
    <col min="4" max="4" width="7.453125" style="2" bestFit="1" customWidth="1"/>
    <col min="5" max="9" width="14.26953125" style="2" customWidth="1"/>
    <col min="10" max="45" width="9.1796875" style="2" customWidth="1"/>
    <col min="46" max="46" width="9.1796875" style="1" customWidth="1"/>
    <col min="47" max="16384" width="9.179687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8" t="s">
        <v>7</v>
      </c>
      <c r="D4" s="77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72"/>
      <c r="F5" s="73"/>
      <c r="G5" s="74"/>
      <c r="H5" s="22"/>
      <c r="I5" s="24">
        <v>2.8182199354000002</v>
      </c>
    </row>
    <row r="6" spans="1:11">
      <c r="B6" s="22" t="s">
        <v>15</v>
      </c>
      <c r="C6" s="22"/>
      <c r="D6" s="23" t="s">
        <v>14</v>
      </c>
      <c r="E6" s="72"/>
      <c r="F6" s="73"/>
      <c r="G6" s="74"/>
      <c r="H6" s="22"/>
      <c r="I6" s="24">
        <v>27.412420055599998</v>
      </c>
    </row>
    <row r="7" spans="1:11">
      <c r="B7" s="14" t="s">
        <v>16</v>
      </c>
      <c r="C7" s="15" t="s">
        <v>17</v>
      </c>
      <c r="D7" s="15"/>
      <c r="E7" s="75"/>
      <c r="F7" s="76"/>
      <c r="G7" s="77"/>
      <c r="H7" s="56">
        <v>80</v>
      </c>
      <c r="I7" s="57">
        <v>31000</v>
      </c>
      <c r="J7" s="3"/>
      <c r="K7" s="3"/>
    </row>
    <row r="8" spans="1:11">
      <c r="B8" s="36" t="s">
        <v>18</v>
      </c>
      <c r="C8" s="37" t="s">
        <v>19</v>
      </c>
      <c r="D8" s="38" t="s">
        <v>14</v>
      </c>
      <c r="E8" s="39">
        <v>0</v>
      </c>
      <c r="F8" s="39">
        <v>480.97554351100001</v>
      </c>
      <c r="G8" s="39">
        <v>0</v>
      </c>
      <c r="H8" s="39">
        <v>480.97554351100001</v>
      </c>
      <c r="I8" s="39">
        <v>480.97554351100001</v>
      </c>
    </row>
    <row r="9" spans="1:11">
      <c r="B9" s="30" t="s">
        <v>20</v>
      </c>
      <c r="C9" s="40" t="s">
        <v>21</v>
      </c>
      <c r="D9" s="31" t="s">
        <v>22</v>
      </c>
      <c r="E9" s="33">
        <v>0</v>
      </c>
      <c r="F9" s="33">
        <v>4.3064981371000002</v>
      </c>
      <c r="G9" s="33">
        <v>7.8609849795000004</v>
      </c>
      <c r="H9" s="33">
        <v>12.1674831166</v>
      </c>
      <c r="I9" s="33">
        <v>21.445653118399999</v>
      </c>
    </row>
    <row r="10" spans="1:11">
      <c r="B10" s="41"/>
      <c r="C10" s="42" t="s">
        <v>23</v>
      </c>
      <c r="D10" s="43" t="s">
        <v>22</v>
      </c>
      <c r="E10" s="44">
        <v>0</v>
      </c>
      <c r="F10" s="44">
        <v>0.16296257450000001</v>
      </c>
      <c r="G10" s="44">
        <v>9.4131820588000004</v>
      </c>
      <c r="H10" s="44">
        <v>9.5761446333000002</v>
      </c>
      <c r="I10" s="44">
        <v>9.6866035751999995</v>
      </c>
    </row>
    <row r="11" spans="1:11">
      <c r="B11" s="45"/>
      <c r="C11" s="46" t="s">
        <v>24</v>
      </c>
      <c r="D11" s="47" t="s">
        <v>22</v>
      </c>
      <c r="E11" s="48">
        <v>0</v>
      </c>
      <c r="F11" s="48">
        <v>4.2043300999999996E-3</v>
      </c>
      <c r="G11" s="48">
        <v>2.2612033704000001</v>
      </c>
      <c r="H11" s="48">
        <v>2.2654077005</v>
      </c>
      <c r="I11" s="48">
        <v>3.7293568253</v>
      </c>
    </row>
    <row r="12" spans="1:11">
      <c r="B12" s="36" t="s">
        <v>25</v>
      </c>
      <c r="C12" s="49" t="s">
        <v>26</v>
      </c>
      <c r="D12" s="38" t="s">
        <v>14</v>
      </c>
      <c r="E12" s="39">
        <v>0</v>
      </c>
      <c r="F12" s="39">
        <v>0</v>
      </c>
      <c r="G12" s="39">
        <v>0</v>
      </c>
      <c r="H12" s="39">
        <v>0</v>
      </c>
      <c r="I12" s="39">
        <v>0.78926579919999995</v>
      </c>
    </row>
    <row r="13" spans="1:11">
      <c r="B13" s="50" t="s">
        <v>27</v>
      </c>
      <c r="C13" s="51" t="s">
        <v>28</v>
      </c>
      <c r="D13" s="31" t="s">
        <v>14</v>
      </c>
      <c r="E13" s="33"/>
      <c r="F13" s="33"/>
      <c r="G13" s="33"/>
      <c r="H13" s="33">
        <v>11.836622416699999</v>
      </c>
      <c r="I13" s="33">
        <v>422.877291899</v>
      </c>
    </row>
    <row r="14" spans="1:11">
      <c r="B14" s="52"/>
      <c r="C14" s="53" t="s">
        <v>29</v>
      </c>
      <c r="D14" s="43" t="s">
        <v>14</v>
      </c>
      <c r="E14" s="44"/>
      <c r="F14" s="44"/>
      <c r="G14" s="44"/>
      <c r="H14" s="44">
        <v>10.235094995600001</v>
      </c>
      <c r="I14" s="44">
        <v>355.92756117900001</v>
      </c>
    </row>
    <row r="15" spans="1:11">
      <c r="B15" s="52"/>
      <c r="C15" s="53" t="s">
        <v>30</v>
      </c>
      <c r="D15" s="43" t="s">
        <v>14</v>
      </c>
      <c r="E15" s="44"/>
      <c r="F15" s="44"/>
      <c r="G15" s="44"/>
      <c r="H15" s="44">
        <v>4.1082566759999999</v>
      </c>
      <c r="I15" s="44">
        <v>571.67877814400003</v>
      </c>
    </row>
    <row r="16" spans="1:11">
      <c r="B16" s="52"/>
      <c r="C16" s="53" t="s">
        <v>31</v>
      </c>
      <c r="D16" s="43" t="s">
        <v>14</v>
      </c>
      <c r="E16" s="44"/>
      <c r="F16" s="44"/>
      <c r="G16" s="44"/>
      <c r="H16" s="44">
        <v>2.2296948564000001</v>
      </c>
      <c r="I16" s="44">
        <v>732.16680133</v>
      </c>
    </row>
    <row r="17" spans="1:10">
      <c r="B17" s="54"/>
      <c r="C17" s="55" t="s">
        <v>32</v>
      </c>
      <c r="D17" s="47" t="s">
        <v>14</v>
      </c>
      <c r="E17" s="48"/>
      <c r="F17" s="48"/>
      <c r="G17" s="48"/>
      <c r="H17" s="48">
        <v>1.8209766259</v>
      </c>
      <c r="I17" s="48">
        <v>433.371524841</v>
      </c>
    </row>
    <row r="18" spans="1:10">
      <c r="A18" s="25"/>
      <c r="B18" s="4"/>
      <c r="C18" s="5"/>
      <c r="D18" s="8"/>
      <c r="E18" s="59"/>
      <c r="F18" s="59"/>
      <c r="G18" s="59"/>
      <c r="J18" s="26"/>
    </row>
    <row r="19" spans="1:10">
      <c r="A19" s="25"/>
      <c r="B19" s="59" t="s">
        <v>33</v>
      </c>
      <c r="C19" s="5"/>
      <c r="D19" s="8"/>
      <c r="E19" s="59"/>
      <c r="F19" s="59"/>
      <c r="G19" s="59"/>
      <c r="J19" s="26"/>
    </row>
    <row r="20" spans="1:10">
      <c r="A20" s="25"/>
      <c r="B20" s="32" t="s">
        <v>34</v>
      </c>
      <c r="C20" s="27"/>
      <c r="D20" s="28"/>
      <c r="E20" s="32"/>
      <c r="F20" s="32"/>
      <c r="G20" s="32"/>
      <c r="H20" s="29"/>
      <c r="I20" s="29"/>
      <c r="J20" s="26"/>
    </row>
    <row r="21" spans="1:10">
      <c r="B21" s="4"/>
      <c r="C21" s="5"/>
      <c r="D21" s="8"/>
      <c r="E21" s="59"/>
      <c r="F21" s="59"/>
      <c r="G21" s="59"/>
    </row>
    <row r="22" spans="1:10">
      <c r="B22" s="4"/>
      <c r="C22" s="5"/>
      <c r="D22" s="8"/>
      <c r="E22" s="59"/>
      <c r="F22" s="59"/>
      <c r="G22" s="59"/>
    </row>
    <row r="23" spans="1:10">
      <c r="B23" s="58" t="s">
        <v>35</v>
      </c>
      <c r="C23" s="5"/>
      <c r="D23" s="8"/>
      <c r="E23" s="59"/>
      <c r="F23" s="59"/>
      <c r="G23" s="59"/>
    </row>
    <row r="24" spans="1:10">
      <c r="B24" s="59" t="s">
        <v>36</v>
      </c>
      <c r="C24" s="5"/>
      <c r="D24" s="8"/>
      <c r="E24" s="59"/>
      <c r="F24" s="59"/>
      <c r="G24" s="59"/>
    </row>
    <row r="25" spans="1:10">
      <c r="B25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5" s="5"/>
      <c r="D25" s="8"/>
      <c r="E25" s="59"/>
      <c r="F25" s="59"/>
      <c r="G25" s="59"/>
    </row>
    <row r="26" spans="1:10">
      <c r="B26" s="59" t="str">
        <f>CONCATENATE(CHAR(169)," European Union / Copernicus Emergency Management Service")</f>
        <v>© European Union / Copernicus Emergency Management Service</v>
      </c>
      <c r="C26" s="5"/>
      <c r="D26" s="8"/>
      <c r="E26" s="59"/>
      <c r="F26" s="59"/>
      <c r="G26" s="59"/>
    </row>
    <row r="27" spans="1:10">
      <c r="B27" s="4"/>
      <c r="C27" s="5"/>
      <c r="D27" s="8"/>
      <c r="E27" s="59"/>
      <c r="F27" s="59"/>
      <c r="G27" s="59"/>
    </row>
    <row r="28" spans="1:10">
      <c r="B28" s="4"/>
      <c r="C28" s="5"/>
      <c r="D28" s="8"/>
      <c r="E28" s="59"/>
      <c r="F28" s="59"/>
      <c r="G28" s="59"/>
    </row>
    <row r="29" spans="1:10">
      <c r="B29" s="58" t="s">
        <v>37</v>
      </c>
      <c r="C29" s="5"/>
      <c r="D29" s="8"/>
      <c r="E29" s="59"/>
      <c r="F29" s="59"/>
      <c r="G29" s="59"/>
    </row>
    <row r="30" spans="1:10">
      <c r="B30" s="59" t="s">
        <v>38</v>
      </c>
      <c r="C30" s="5"/>
      <c r="D30" s="8"/>
      <c r="E30" s="59"/>
      <c r="F30" s="59"/>
      <c r="G30" s="59"/>
    </row>
    <row r="31" spans="1:10">
      <c r="B31" s="59" t="s">
        <v>39</v>
      </c>
      <c r="C31" s="6"/>
      <c r="D31" s="8"/>
      <c r="E31" s="59"/>
      <c r="F31" s="59"/>
      <c r="G31" s="59"/>
      <c r="H31" s="62" t="s">
        <v>40</v>
      </c>
    </row>
    <row r="32" spans="1:10">
      <c r="B32" s="59" t="s">
        <v>41</v>
      </c>
      <c r="C32" s="6"/>
      <c r="D32" s="8"/>
      <c r="E32" s="59"/>
      <c r="F32" s="59"/>
      <c r="G32" s="59"/>
    </row>
    <row r="33" spans="2:7">
      <c r="B33" s="59" t="s">
        <v>42</v>
      </c>
      <c r="C33" s="6"/>
      <c r="D33" s="8"/>
      <c r="E33" s="59"/>
      <c r="F33" s="59"/>
      <c r="G33" s="59"/>
    </row>
    <row r="34" spans="2:7">
      <c r="B34" s="4"/>
      <c r="C34" s="6"/>
      <c r="D34" s="8"/>
      <c r="E34" s="59"/>
      <c r="F34" s="59"/>
      <c r="G34" s="59"/>
    </row>
    <row r="35" spans="2:7">
      <c r="B35" s="4"/>
      <c r="C35" s="6"/>
      <c r="D35" s="8"/>
      <c r="E35" s="59"/>
      <c r="F35" s="59"/>
      <c r="G35" s="59"/>
    </row>
    <row r="36" spans="2:7">
      <c r="B36" s="58" t="s">
        <v>43</v>
      </c>
      <c r="C36" s="6"/>
      <c r="D36" s="8"/>
      <c r="E36" s="59"/>
      <c r="F36" s="59"/>
      <c r="G36" s="59"/>
    </row>
    <row r="37" spans="2:7">
      <c r="B37" s="59" t="s">
        <v>44</v>
      </c>
      <c r="C37" s="6"/>
      <c r="D37" s="8"/>
      <c r="E37" s="59"/>
      <c r="F37" s="59"/>
      <c r="G37" s="59"/>
    </row>
    <row r="38" spans="2:7">
      <c r="B38" s="59" t="s">
        <v>45</v>
      </c>
      <c r="C38" s="6"/>
      <c r="D38" s="8"/>
      <c r="E38" s="59"/>
      <c r="F38" s="59"/>
      <c r="G38" s="59"/>
    </row>
    <row r="39" spans="2:7">
      <c r="B39" s="4"/>
      <c r="C39" s="6"/>
      <c r="D39" s="8"/>
      <c r="E39" s="59"/>
      <c r="F39" s="59"/>
      <c r="G39" s="59"/>
    </row>
    <row r="40" spans="2:7">
      <c r="B40" s="4"/>
      <c r="C40" s="6"/>
      <c r="D40" s="8"/>
      <c r="E40" s="59"/>
      <c r="F40" s="59"/>
      <c r="G40" s="59"/>
    </row>
    <row r="41" spans="2:7">
      <c r="B41" s="58" t="s">
        <v>46</v>
      </c>
      <c r="C41" s="6"/>
      <c r="D41" s="8"/>
      <c r="E41" s="59"/>
      <c r="F41" s="59"/>
      <c r="G41" s="59"/>
    </row>
    <row r="42" spans="2:7">
      <c r="B42" s="59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2" s="6"/>
      <c r="D42" s="8"/>
      <c r="E42" s="59"/>
      <c r="F42" s="59"/>
      <c r="G42" s="59"/>
    </row>
    <row r="43" spans="2:7">
      <c r="E43" s="59"/>
      <c r="F43" s="59"/>
      <c r="G43" s="59"/>
    </row>
    <row r="44" spans="2:7">
      <c r="B44" s="61"/>
    </row>
    <row r="45" spans="2:7">
      <c r="B45" s="59" t="s">
        <v>47</v>
      </c>
    </row>
    <row r="46" spans="2:7">
      <c r="B46" s="59" t="s">
        <v>48</v>
      </c>
    </row>
    <row r="47" spans="2:7">
      <c r="B47" s="79" t="s">
        <v>111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5"/>
  <cols>
    <col min="1" max="10" width="18" style="2" customWidth="1"/>
  </cols>
  <sheetData>
    <row r="1" spans="1:10">
      <c r="A1" t="s">
        <v>49</v>
      </c>
    </row>
    <row r="3" spans="1:10" ht="39">
      <c r="A3" s="63" t="s">
        <v>50</v>
      </c>
      <c r="B3" s="63" t="s">
        <v>51</v>
      </c>
      <c r="C3" s="63" t="s">
        <v>52</v>
      </c>
      <c r="D3" s="63" t="s">
        <v>53</v>
      </c>
      <c r="E3" s="63" t="s">
        <v>54</v>
      </c>
      <c r="F3" s="63" t="s">
        <v>55</v>
      </c>
      <c r="G3" s="63" t="s">
        <v>56</v>
      </c>
      <c r="H3" s="63" t="s">
        <v>57</v>
      </c>
      <c r="I3" s="63" t="s">
        <v>58</v>
      </c>
      <c r="J3" s="63" t="s">
        <v>59</v>
      </c>
    </row>
    <row r="4" spans="1:10" ht="50">
      <c r="A4" s="64" t="s">
        <v>60</v>
      </c>
      <c r="B4" s="65" t="s">
        <v>61</v>
      </c>
      <c r="C4" s="65" t="s">
        <v>62</v>
      </c>
      <c r="D4" s="65" t="s">
        <v>63</v>
      </c>
      <c r="E4" s="65" t="s">
        <v>64</v>
      </c>
      <c r="F4" s="65" t="str">
        <f>HYPERLINK("https://www.worldpop.org", "WorldPop (www.worldpop.org)")</f>
        <v>WorldPop (www.worldpop.org)</v>
      </c>
      <c r="G4" s="65" t="s">
        <v>65</v>
      </c>
      <c r="H4" s="65" t="s">
        <v>65</v>
      </c>
      <c r="I4" s="65" t="s">
        <v>65</v>
      </c>
      <c r="J4" s="65" t="s">
        <v>66</v>
      </c>
    </row>
    <row r="5" spans="1:10">
      <c r="A5" s="66" t="s">
        <v>12</v>
      </c>
      <c r="B5" s="67">
        <v>30943</v>
      </c>
      <c r="C5" s="68">
        <v>1893</v>
      </c>
      <c r="D5" s="68">
        <v>5944</v>
      </c>
      <c r="E5" s="68">
        <v>28447</v>
      </c>
      <c r="F5" s="68">
        <v>10378</v>
      </c>
      <c r="G5" s="69">
        <v>15521</v>
      </c>
      <c r="H5" s="69">
        <v>11906</v>
      </c>
      <c r="I5" s="69">
        <v>76.7</v>
      </c>
      <c r="J5" s="70" t="s">
        <v>67</v>
      </c>
    </row>
    <row r="6" spans="1:10">
      <c r="A6" s="66" t="s">
        <v>68</v>
      </c>
      <c r="B6" s="67">
        <v>76</v>
      </c>
      <c r="C6" s="68">
        <v>0</v>
      </c>
      <c r="D6" s="68">
        <v>0</v>
      </c>
      <c r="E6" s="68">
        <v>62</v>
      </c>
      <c r="F6" s="68">
        <v>90</v>
      </c>
      <c r="G6" s="69">
        <v>46</v>
      </c>
      <c r="H6" s="69">
        <v>38</v>
      </c>
      <c r="I6" s="69">
        <v>83.899999999999991</v>
      </c>
      <c r="J6" s="71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B1" s="35" t="s">
        <v>5</v>
      </c>
    </row>
    <row r="2" spans="1:8">
      <c r="B2" s="35" t="s">
        <v>70</v>
      </c>
    </row>
    <row r="4" spans="1:8">
      <c r="A4" s="21" t="s">
        <v>71</v>
      </c>
      <c r="B4" s="21" t="s">
        <v>72</v>
      </c>
      <c r="C4" s="21" t="s">
        <v>73</v>
      </c>
      <c r="D4" s="21" t="s">
        <v>74</v>
      </c>
      <c r="E4" s="21" t="s">
        <v>75</v>
      </c>
      <c r="F4" s="21" t="s">
        <v>76</v>
      </c>
      <c r="G4" s="21" t="s">
        <v>77</v>
      </c>
      <c r="H4" s="21" t="s">
        <v>78</v>
      </c>
    </row>
    <row r="5" spans="1:8">
      <c r="A5" s="59">
        <v>0</v>
      </c>
      <c r="B5" s="59" t="s">
        <v>79</v>
      </c>
      <c r="C5" s="59" t="s">
        <v>80</v>
      </c>
      <c r="D5" s="59" t="s">
        <v>81</v>
      </c>
      <c r="E5" s="59" t="s">
        <v>13</v>
      </c>
      <c r="F5" s="59">
        <v>1</v>
      </c>
      <c r="G5" s="59">
        <v>1</v>
      </c>
      <c r="H5" s="59">
        <v>4.51591992E-2</v>
      </c>
    </row>
    <row r="6" spans="1:8">
      <c r="A6" s="59">
        <v>1</v>
      </c>
      <c r="B6" s="59" t="s">
        <v>79</v>
      </c>
      <c r="C6" s="59" t="s">
        <v>80</v>
      </c>
      <c r="D6" s="59" t="s">
        <v>81</v>
      </c>
      <c r="E6" s="59" t="s">
        <v>15</v>
      </c>
      <c r="F6" s="59">
        <v>2</v>
      </c>
      <c r="G6" s="59">
        <v>35</v>
      </c>
      <c r="H6" s="59">
        <v>27.412420055599998</v>
      </c>
    </row>
    <row r="7" spans="1:8">
      <c r="A7" s="59">
        <v>2</v>
      </c>
      <c r="B7" s="59" t="s">
        <v>79</v>
      </c>
      <c r="C7" s="59" t="s">
        <v>80</v>
      </c>
      <c r="D7" s="59" t="s">
        <v>81</v>
      </c>
      <c r="E7" s="59" t="s">
        <v>13</v>
      </c>
      <c r="F7" s="59">
        <v>2</v>
      </c>
      <c r="G7" s="59">
        <v>22</v>
      </c>
      <c r="H7" s="59">
        <v>2.7730607362000002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82</v>
      </c>
    </row>
    <row r="4" spans="1:12">
      <c r="A4" s="21" t="s">
        <v>71</v>
      </c>
      <c r="B4" s="21" t="s">
        <v>83</v>
      </c>
      <c r="C4" s="21" t="s">
        <v>84</v>
      </c>
      <c r="D4" s="21" t="s">
        <v>85</v>
      </c>
      <c r="E4" s="21" t="s">
        <v>86</v>
      </c>
      <c r="F4" s="21" t="s">
        <v>87</v>
      </c>
      <c r="G4" s="21" t="s">
        <v>75</v>
      </c>
      <c r="H4" s="21" t="s">
        <v>76</v>
      </c>
      <c r="I4" s="21" t="s">
        <v>88</v>
      </c>
      <c r="J4" s="21" t="s">
        <v>89</v>
      </c>
      <c r="K4" s="21" t="s">
        <v>77</v>
      </c>
      <c r="L4" s="21" t="s">
        <v>78</v>
      </c>
    </row>
    <row r="5" spans="1:12">
      <c r="A5" s="59">
        <v>0</v>
      </c>
      <c r="B5" s="59">
        <v>11</v>
      </c>
      <c r="C5" s="59" t="s">
        <v>19</v>
      </c>
      <c r="D5" s="59">
        <v>997</v>
      </c>
      <c r="E5" s="59" t="s">
        <v>90</v>
      </c>
      <c r="F5" s="59" t="s">
        <v>9</v>
      </c>
      <c r="G5" s="59" t="s">
        <v>91</v>
      </c>
      <c r="H5" s="59">
        <v>2</v>
      </c>
      <c r="I5" s="59">
        <v>1</v>
      </c>
      <c r="J5" s="59" t="s">
        <v>90</v>
      </c>
      <c r="K5" s="59">
        <v>58</v>
      </c>
      <c r="L5" s="59">
        <v>480.97554351100001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92</v>
      </c>
    </row>
    <row r="4" spans="1:12">
      <c r="A4" s="21" t="s">
        <v>71</v>
      </c>
      <c r="B4" s="21" t="s">
        <v>83</v>
      </c>
      <c r="C4" s="21" t="s">
        <v>84</v>
      </c>
      <c r="D4" s="21" t="s">
        <v>85</v>
      </c>
      <c r="E4" s="21" t="s">
        <v>86</v>
      </c>
      <c r="F4" s="21" t="s">
        <v>87</v>
      </c>
      <c r="G4" s="21" t="s">
        <v>75</v>
      </c>
      <c r="H4" s="21" t="s">
        <v>76</v>
      </c>
      <c r="I4" s="21" t="s">
        <v>88</v>
      </c>
      <c r="J4" s="21" t="s">
        <v>89</v>
      </c>
      <c r="K4" s="21" t="s">
        <v>77</v>
      </c>
      <c r="L4" s="21" t="s">
        <v>78</v>
      </c>
    </row>
    <row r="5" spans="1:12">
      <c r="A5" s="59">
        <v>0</v>
      </c>
      <c r="B5" s="59">
        <v>11</v>
      </c>
      <c r="C5" s="59" t="s">
        <v>19</v>
      </c>
      <c r="D5" s="59">
        <v>997</v>
      </c>
      <c r="E5" s="59" t="s">
        <v>90</v>
      </c>
      <c r="F5" s="59" t="s">
        <v>9</v>
      </c>
      <c r="G5" s="59" t="s">
        <v>91</v>
      </c>
      <c r="H5" s="59">
        <v>2</v>
      </c>
      <c r="I5" s="59">
        <v>1</v>
      </c>
      <c r="J5" s="59" t="s">
        <v>90</v>
      </c>
      <c r="K5" s="59">
        <v>14</v>
      </c>
      <c r="L5" s="59">
        <v>1.812990428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93</v>
      </c>
    </row>
    <row r="4" spans="1:12">
      <c r="A4" s="21" t="s">
        <v>71</v>
      </c>
      <c r="B4" s="21" t="s">
        <v>83</v>
      </c>
      <c r="C4" s="21" t="s">
        <v>84</v>
      </c>
      <c r="D4" s="21" t="s">
        <v>85</v>
      </c>
      <c r="E4" s="21" t="s">
        <v>86</v>
      </c>
      <c r="F4" s="21" t="s">
        <v>87</v>
      </c>
      <c r="G4" s="21" t="s">
        <v>75</v>
      </c>
      <c r="H4" s="21" t="s">
        <v>76</v>
      </c>
      <c r="I4" s="21" t="s">
        <v>88</v>
      </c>
      <c r="J4" s="21" t="s">
        <v>89</v>
      </c>
      <c r="K4" s="21" t="s">
        <v>77</v>
      </c>
      <c r="L4" s="21" t="s">
        <v>94</v>
      </c>
    </row>
    <row r="5" spans="1:12">
      <c r="A5" s="59">
        <v>0</v>
      </c>
      <c r="B5" s="59">
        <v>211</v>
      </c>
      <c r="C5" s="59" t="s">
        <v>95</v>
      </c>
      <c r="D5" s="59">
        <v>21121</v>
      </c>
      <c r="E5" s="59" t="s">
        <v>21</v>
      </c>
      <c r="F5" s="59" t="s">
        <v>96</v>
      </c>
      <c r="G5" s="59" t="s">
        <v>90</v>
      </c>
      <c r="H5" s="59">
        <v>2</v>
      </c>
      <c r="I5" s="59">
        <v>1</v>
      </c>
      <c r="J5" s="59" t="s">
        <v>90</v>
      </c>
      <c r="K5" s="59">
        <v>1</v>
      </c>
      <c r="L5" s="59">
        <v>0.10600612199999999</v>
      </c>
    </row>
    <row r="6" spans="1:12">
      <c r="A6" s="59">
        <v>1</v>
      </c>
      <c r="B6" s="59">
        <v>211</v>
      </c>
      <c r="C6" s="59" t="s">
        <v>95</v>
      </c>
      <c r="D6" s="59">
        <v>21121</v>
      </c>
      <c r="E6" s="59" t="s">
        <v>21</v>
      </c>
      <c r="F6" s="59" t="s">
        <v>9</v>
      </c>
      <c r="G6" s="59" t="s">
        <v>90</v>
      </c>
      <c r="H6" s="59">
        <v>2</v>
      </c>
      <c r="I6" s="59">
        <v>994</v>
      </c>
      <c r="J6" s="59" t="s">
        <v>90</v>
      </c>
      <c r="K6" s="59">
        <v>21</v>
      </c>
      <c r="L6" s="59">
        <v>4.3064981371000002</v>
      </c>
    </row>
    <row r="7" spans="1:12">
      <c r="A7" s="59">
        <v>2</v>
      </c>
      <c r="B7" s="59">
        <v>211</v>
      </c>
      <c r="C7" s="59" t="s">
        <v>95</v>
      </c>
      <c r="D7" s="59">
        <v>21121</v>
      </c>
      <c r="E7" s="59" t="s">
        <v>21</v>
      </c>
      <c r="F7" s="59" t="s">
        <v>97</v>
      </c>
      <c r="G7" s="59" t="s">
        <v>90</v>
      </c>
      <c r="H7" s="59">
        <v>2</v>
      </c>
      <c r="I7" s="59">
        <v>994</v>
      </c>
      <c r="J7" s="59" t="s">
        <v>90</v>
      </c>
      <c r="K7" s="59">
        <v>12</v>
      </c>
      <c r="L7" s="59">
        <v>9.2781700017999995</v>
      </c>
    </row>
    <row r="8" spans="1:12">
      <c r="A8" s="59">
        <v>3</v>
      </c>
      <c r="B8" s="59">
        <v>211</v>
      </c>
      <c r="C8" s="59" t="s">
        <v>95</v>
      </c>
      <c r="D8" s="59">
        <v>21121</v>
      </c>
      <c r="E8" s="59" t="s">
        <v>21</v>
      </c>
      <c r="F8" s="59" t="s">
        <v>96</v>
      </c>
      <c r="G8" s="59" t="s">
        <v>90</v>
      </c>
      <c r="H8" s="59">
        <v>2</v>
      </c>
      <c r="I8" s="59">
        <v>994</v>
      </c>
      <c r="J8" s="59" t="s">
        <v>90</v>
      </c>
      <c r="K8" s="59">
        <v>12</v>
      </c>
      <c r="L8" s="59">
        <v>7.7549788575000003</v>
      </c>
    </row>
    <row r="9" spans="1:12">
      <c r="A9" s="59">
        <v>4</v>
      </c>
      <c r="B9" s="59">
        <v>211</v>
      </c>
      <c r="C9" s="59" t="s">
        <v>95</v>
      </c>
      <c r="D9" s="59">
        <v>21122</v>
      </c>
      <c r="E9" s="59" t="s">
        <v>23</v>
      </c>
      <c r="F9" s="59" t="s">
        <v>9</v>
      </c>
      <c r="G9" s="59" t="s">
        <v>90</v>
      </c>
      <c r="H9" s="59">
        <v>2</v>
      </c>
      <c r="I9" s="59">
        <v>994</v>
      </c>
      <c r="J9" s="59" t="s">
        <v>90</v>
      </c>
      <c r="K9" s="59">
        <v>4</v>
      </c>
      <c r="L9" s="59">
        <v>0.16296257450000001</v>
      </c>
    </row>
    <row r="10" spans="1:12">
      <c r="A10" s="59">
        <v>5</v>
      </c>
      <c r="B10" s="59">
        <v>211</v>
      </c>
      <c r="C10" s="59" t="s">
        <v>95</v>
      </c>
      <c r="D10" s="59">
        <v>21122</v>
      </c>
      <c r="E10" s="59" t="s">
        <v>23</v>
      </c>
      <c r="F10" s="59" t="s">
        <v>97</v>
      </c>
      <c r="G10" s="59" t="s">
        <v>90</v>
      </c>
      <c r="H10" s="59">
        <v>2</v>
      </c>
      <c r="I10" s="59">
        <v>994</v>
      </c>
      <c r="J10" s="59" t="s">
        <v>90</v>
      </c>
      <c r="K10" s="59">
        <v>1</v>
      </c>
      <c r="L10" s="59">
        <v>0.1104589419</v>
      </c>
    </row>
    <row r="11" spans="1:12">
      <c r="A11" s="59">
        <v>6</v>
      </c>
      <c r="B11" s="59">
        <v>211</v>
      </c>
      <c r="C11" s="59" t="s">
        <v>95</v>
      </c>
      <c r="D11" s="59">
        <v>21122</v>
      </c>
      <c r="E11" s="59" t="s">
        <v>23</v>
      </c>
      <c r="F11" s="59" t="s">
        <v>96</v>
      </c>
      <c r="G11" s="59" t="s">
        <v>90</v>
      </c>
      <c r="H11" s="59">
        <v>2</v>
      </c>
      <c r="I11" s="59">
        <v>994</v>
      </c>
      <c r="J11" s="59" t="s">
        <v>90</v>
      </c>
      <c r="K11" s="59">
        <v>27</v>
      </c>
      <c r="L11" s="59">
        <v>9.4131820588000004</v>
      </c>
    </row>
    <row r="12" spans="1:12">
      <c r="A12" s="59">
        <v>7</v>
      </c>
      <c r="B12" s="59">
        <v>211</v>
      </c>
      <c r="C12" s="59" t="s">
        <v>95</v>
      </c>
      <c r="D12" s="59">
        <v>21124</v>
      </c>
      <c r="E12" s="59" t="s">
        <v>24</v>
      </c>
      <c r="F12" s="59" t="s">
        <v>9</v>
      </c>
      <c r="G12" s="59" t="s">
        <v>90</v>
      </c>
      <c r="H12" s="59">
        <v>2</v>
      </c>
      <c r="I12" s="59">
        <v>994</v>
      </c>
      <c r="J12" s="59" t="s">
        <v>90</v>
      </c>
      <c r="K12" s="59">
        <v>1</v>
      </c>
      <c r="L12" s="59">
        <v>4.2043300999999996E-3</v>
      </c>
    </row>
    <row r="13" spans="1:12">
      <c r="A13" s="59">
        <v>8</v>
      </c>
      <c r="B13" s="59">
        <v>211</v>
      </c>
      <c r="C13" s="59" t="s">
        <v>95</v>
      </c>
      <c r="D13" s="59">
        <v>21124</v>
      </c>
      <c r="E13" s="59" t="s">
        <v>24</v>
      </c>
      <c r="F13" s="59" t="s">
        <v>97</v>
      </c>
      <c r="G13" s="59" t="s">
        <v>90</v>
      </c>
      <c r="H13" s="59">
        <v>2</v>
      </c>
      <c r="I13" s="59">
        <v>994</v>
      </c>
      <c r="J13" s="59" t="s">
        <v>90</v>
      </c>
      <c r="K13" s="59">
        <v>5</v>
      </c>
      <c r="L13" s="59">
        <v>1.4639491248000001</v>
      </c>
    </row>
    <row r="14" spans="1:12">
      <c r="A14" s="59">
        <v>9</v>
      </c>
      <c r="B14" s="59">
        <v>211</v>
      </c>
      <c r="C14" s="59" t="s">
        <v>95</v>
      </c>
      <c r="D14" s="59">
        <v>21124</v>
      </c>
      <c r="E14" s="59" t="s">
        <v>24</v>
      </c>
      <c r="F14" s="59" t="s">
        <v>96</v>
      </c>
      <c r="G14" s="59" t="s">
        <v>90</v>
      </c>
      <c r="H14" s="59">
        <v>2</v>
      </c>
      <c r="I14" s="59">
        <v>994</v>
      </c>
      <c r="J14" s="59" t="s">
        <v>90</v>
      </c>
      <c r="K14" s="59">
        <v>7</v>
      </c>
      <c r="L14" s="59">
        <v>2.2612033704000001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98</v>
      </c>
    </row>
    <row r="4" spans="1:12">
      <c r="A4" s="21" t="s">
        <v>71</v>
      </c>
      <c r="B4" s="21" t="s">
        <v>83</v>
      </c>
      <c r="C4" s="21" t="s">
        <v>84</v>
      </c>
      <c r="D4" s="21" t="s">
        <v>85</v>
      </c>
      <c r="E4" s="21" t="s">
        <v>86</v>
      </c>
      <c r="F4" s="21" t="s">
        <v>87</v>
      </c>
      <c r="G4" s="21" t="s">
        <v>75</v>
      </c>
      <c r="H4" s="21" t="s">
        <v>76</v>
      </c>
      <c r="I4" s="21" t="s">
        <v>88</v>
      </c>
      <c r="J4" s="21" t="s">
        <v>89</v>
      </c>
      <c r="K4" s="21" t="s">
        <v>77</v>
      </c>
      <c r="L4" s="21" t="s">
        <v>94</v>
      </c>
    </row>
    <row r="5" spans="1:12">
      <c r="A5" s="59">
        <v>0</v>
      </c>
      <c r="B5" s="59">
        <v>211</v>
      </c>
      <c r="C5" s="59" t="s">
        <v>95</v>
      </c>
      <c r="D5" s="59">
        <v>21121</v>
      </c>
      <c r="E5" s="59" t="s">
        <v>21</v>
      </c>
      <c r="F5" s="59" t="s">
        <v>9</v>
      </c>
      <c r="G5" s="59" t="s">
        <v>90</v>
      </c>
      <c r="H5" s="59">
        <v>2</v>
      </c>
      <c r="I5" s="59">
        <v>994</v>
      </c>
      <c r="J5" s="59" t="s">
        <v>90</v>
      </c>
      <c r="K5" s="59">
        <v>21</v>
      </c>
      <c r="L5" s="59">
        <v>3.983605141</v>
      </c>
    </row>
    <row r="6" spans="1:12">
      <c r="A6" s="59">
        <v>1</v>
      </c>
      <c r="B6" s="59">
        <v>211</v>
      </c>
      <c r="C6" s="59" t="s">
        <v>95</v>
      </c>
      <c r="D6" s="59">
        <v>21121</v>
      </c>
      <c r="E6" s="59" t="s">
        <v>21</v>
      </c>
      <c r="F6" s="59" t="s">
        <v>97</v>
      </c>
      <c r="G6" s="59" t="s">
        <v>90</v>
      </c>
      <c r="H6" s="59">
        <v>2</v>
      </c>
      <c r="I6" s="59">
        <v>994</v>
      </c>
      <c r="J6" s="59" t="s">
        <v>90</v>
      </c>
      <c r="K6" s="59">
        <v>6</v>
      </c>
      <c r="L6" s="59">
        <v>4.0534728000000001E-3</v>
      </c>
    </row>
    <row r="7" spans="1:12">
      <c r="A7" s="59">
        <v>2</v>
      </c>
      <c r="B7" s="59">
        <v>211</v>
      </c>
      <c r="C7" s="59" t="s">
        <v>95</v>
      </c>
      <c r="D7" s="59">
        <v>21121</v>
      </c>
      <c r="E7" s="59" t="s">
        <v>21</v>
      </c>
      <c r="F7" s="59" t="s">
        <v>96</v>
      </c>
      <c r="G7" s="59" t="s">
        <v>90</v>
      </c>
      <c r="H7" s="59">
        <v>2</v>
      </c>
      <c r="I7" s="59">
        <v>994</v>
      </c>
      <c r="J7" s="59" t="s">
        <v>90</v>
      </c>
      <c r="K7" s="59">
        <v>5</v>
      </c>
      <c r="L7" s="59">
        <v>2.1002286999999998E-3</v>
      </c>
    </row>
    <row r="8" spans="1:12">
      <c r="A8" s="59">
        <v>3</v>
      </c>
      <c r="B8" s="59">
        <v>211</v>
      </c>
      <c r="C8" s="59" t="s">
        <v>95</v>
      </c>
      <c r="D8" s="59">
        <v>21122</v>
      </c>
      <c r="E8" s="59" t="s">
        <v>23</v>
      </c>
      <c r="F8" s="59" t="s">
        <v>9</v>
      </c>
      <c r="G8" s="59" t="s">
        <v>90</v>
      </c>
      <c r="H8" s="59">
        <v>2</v>
      </c>
      <c r="I8" s="59">
        <v>994</v>
      </c>
      <c r="J8" s="59" t="s">
        <v>90</v>
      </c>
      <c r="K8" s="59">
        <v>4</v>
      </c>
      <c r="L8" s="59">
        <v>0.13997275880000001</v>
      </c>
    </row>
    <row r="9" spans="1:12">
      <c r="A9" s="59">
        <v>4</v>
      </c>
      <c r="B9" s="59">
        <v>211</v>
      </c>
      <c r="C9" s="59" t="s">
        <v>95</v>
      </c>
      <c r="D9" s="59">
        <v>21122</v>
      </c>
      <c r="E9" s="59" t="s">
        <v>23</v>
      </c>
      <c r="F9" s="59" t="s">
        <v>96</v>
      </c>
      <c r="G9" s="59" t="s">
        <v>90</v>
      </c>
      <c r="H9" s="59">
        <v>2</v>
      </c>
      <c r="I9" s="59">
        <v>994</v>
      </c>
      <c r="J9" s="59" t="s">
        <v>90</v>
      </c>
      <c r="K9" s="59">
        <v>4</v>
      </c>
      <c r="L9" s="59">
        <v>1.5257888E-3</v>
      </c>
    </row>
    <row r="10" spans="1:12">
      <c r="A10" s="59">
        <v>5</v>
      </c>
      <c r="B10" s="59">
        <v>211</v>
      </c>
      <c r="C10" s="59" t="s">
        <v>95</v>
      </c>
      <c r="D10" s="59">
        <v>21124</v>
      </c>
      <c r="E10" s="59" t="s">
        <v>24</v>
      </c>
      <c r="F10" s="59" t="s">
        <v>9</v>
      </c>
      <c r="G10" s="59" t="s">
        <v>90</v>
      </c>
      <c r="H10" s="59">
        <v>2</v>
      </c>
      <c r="I10" s="59">
        <v>994</v>
      </c>
      <c r="J10" s="59" t="s">
        <v>90</v>
      </c>
      <c r="K10" s="59">
        <v>1</v>
      </c>
      <c r="L10" s="59">
        <v>4.0686031000000001E-3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99</v>
      </c>
    </row>
    <row r="4" spans="1:12">
      <c r="A4" s="21" t="s">
        <v>71</v>
      </c>
      <c r="B4" s="21" t="s">
        <v>83</v>
      </c>
      <c r="C4" s="21" t="s">
        <v>84</v>
      </c>
      <c r="D4" s="21" t="s">
        <v>85</v>
      </c>
      <c r="E4" s="21" t="s">
        <v>86</v>
      </c>
      <c r="F4" s="21" t="s">
        <v>87</v>
      </c>
      <c r="G4" s="21" t="s">
        <v>75</v>
      </c>
      <c r="H4" s="21" t="s">
        <v>76</v>
      </c>
      <c r="I4" s="21" t="s">
        <v>88</v>
      </c>
      <c r="J4" s="21" t="s">
        <v>89</v>
      </c>
      <c r="K4" s="21" t="s">
        <v>77</v>
      </c>
      <c r="L4" s="21" t="s">
        <v>78</v>
      </c>
    </row>
    <row r="5" spans="1:12">
      <c r="A5" s="59">
        <v>0</v>
      </c>
      <c r="B5" s="59">
        <v>24</v>
      </c>
      <c r="C5" s="59" t="s">
        <v>100</v>
      </c>
      <c r="D5" s="59">
        <v>241</v>
      </c>
      <c r="E5" s="59" t="s">
        <v>26</v>
      </c>
      <c r="F5" s="59" t="s">
        <v>97</v>
      </c>
      <c r="G5" s="59" t="s">
        <v>90</v>
      </c>
      <c r="H5" s="59">
        <v>997</v>
      </c>
      <c r="I5" s="59">
        <v>994</v>
      </c>
      <c r="J5" s="59" t="s">
        <v>90</v>
      </c>
      <c r="K5" s="59">
        <v>1</v>
      </c>
      <c r="L5" s="59">
        <v>0.78926579919999995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101</v>
      </c>
    </row>
    <row r="4" spans="1:12">
      <c r="A4" s="21" t="s">
        <v>71</v>
      </c>
      <c r="B4" s="21" t="s">
        <v>83</v>
      </c>
      <c r="C4" s="21" t="s">
        <v>84</v>
      </c>
      <c r="D4" s="21" t="s">
        <v>85</v>
      </c>
      <c r="E4" s="21" t="s">
        <v>86</v>
      </c>
      <c r="F4" s="21" t="s">
        <v>87</v>
      </c>
      <c r="G4" s="21" t="s">
        <v>75</v>
      </c>
      <c r="H4" s="21" t="s">
        <v>76</v>
      </c>
      <c r="I4" s="21" t="s">
        <v>88</v>
      </c>
      <c r="J4" s="21" t="s">
        <v>89</v>
      </c>
      <c r="K4" s="21" t="s">
        <v>77</v>
      </c>
      <c r="L4" s="21" t="s">
        <v>78</v>
      </c>
    </row>
    <row r="5" spans="1:12">
      <c r="A5" s="59">
        <v>0</v>
      </c>
      <c r="B5" s="59">
        <v>24</v>
      </c>
      <c r="C5" s="59" t="s">
        <v>100</v>
      </c>
      <c r="D5" s="59">
        <v>241</v>
      </c>
      <c r="E5" s="59" t="s">
        <v>26</v>
      </c>
      <c r="F5" s="59" t="s">
        <v>97</v>
      </c>
      <c r="G5" s="59" t="s">
        <v>90</v>
      </c>
      <c r="H5" s="59">
        <v>997</v>
      </c>
      <c r="I5" s="59">
        <v>994</v>
      </c>
      <c r="J5" s="59" t="s">
        <v>90</v>
      </c>
      <c r="K5" s="59">
        <v>1</v>
      </c>
      <c r="L5" s="59">
        <v>0.70103049740000001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102</v>
      </c>
    </row>
    <row r="4" spans="1:12">
      <c r="A4" s="21" t="s">
        <v>71</v>
      </c>
      <c r="B4" s="21" t="s">
        <v>83</v>
      </c>
      <c r="C4" s="21" t="s">
        <v>84</v>
      </c>
      <c r="D4" s="21" t="s">
        <v>85</v>
      </c>
      <c r="E4" s="21" t="s">
        <v>86</v>
      </c>
      <c r="F4" s="21" t="s">
        <v>87</v>
      </c>
      <c r="G4" s="21" t="s">
        <v>75</v>
      </c>
      <c r="H4" s="21" t="s">
        <v>76</v>
      </c>
      <c r="I4" s="21" t="s">
        <v>88</v>
      </c>
      <c r="J4" s="21" t="s">
        <v>89</v>
      </c>
      <c r="K4" s="21" t="s">
        <v>77</v>
      </c>
      <c r="L4" s="21" t="s">
        <v>78</v>
      </c>
    </row>
    <row r="5" spans="1:12">
      <c r="A5" s="59">
        <v>0</v>
      </c>
      <c r="B5" s="59">
        <v>2</v>
      </c>
      <c r="C5" s="59" t="s">
        <v>103</v>
      </c>
      <c r="D5" s="59">
        <v>24</v>
      </c>
      <c r="E5" s="59" t="s">
        <v>104</v>
      </c>
      <c r="F5" s="59" t="s">
        <v>105</v>
      </c>
      <c r="G5" s="59" t="s">
        <v>90</v>
      </c>
      <c r="H5" s="59">
        <v>997</v>
      </c>
      <c r="I5" s="59">
        <v>982</v>
      </c>
      <c r="J5" s="59" t="s">
        <v>90</v>
      </c>
      <c r="K5" s="59">
        <v>106</v>
      </c>
      <c r="L5" s="59">
        <v>571.67877814400003</v>
      </c>
    </row>
    <row r="6" spans="1:12">
      <c r="A6" s="59">
        <v>1</v>
      </c>
      <c r="B6" s="59">
        <v>3</v>
      </c>
      <c r="C6" s="59" t="s">
        <v>106</v>
      </c>
      <c r="D6" s="59">
        <v>31</v>
      </c>
      <c r="E6" s="59" t="s">
        <v>107</v>
      </c>
      <c r="F6" s="59" t="s">
        <v>105</v>
      </c>
      <c r="G6" s="59" t="s">
        <v>90</v>
      </c>
      <c r="H6" s="59">
        <v>997</v>
      </c>
      <c r="I6" s="59">
        <v>982</v>
      </c>
      <c r="J6" s="59" t="s">
        <v>90</v>
      </c>
      <c r="K6" s="59">
        <v>79</v>
      </c>
      <c r="L6" s="59">
        <v>732.16680133</v>
      </c>
    </row>
    <row r="7" spans="1:12">
      <c r="A7" s="59">
        <v>2</v>
      </c>
      <c r="B7" s="59">
        <v>3</v>
      </c>
      <c r="C7" s="59" t="s">
        <v>106</v>
      </c>
      <c r="D7" s="59">
        <v>32</v>
      </c>
      <c r="E7" s="59" t="s">
        <v>28</v>
      </c>
      <c r="F7" s="59" t="s">
        <v>105</v>
      </c>
      <c r="G7" s="59" t="s">
        <v>90</v>
      </c>
      <c r="H7" s="59">
        <v>997</v>
      </c>
      <c r="I7" s="59">
        <v>982</v>
      </c>
      <c r="J7" s="59" t="s">
        <v>90</v>
      </c>
      <c r="K7" s="59">
        <v>208</v>
      </c>
      <c r="L7" s="59">
        <v>422.877291899</v>
      </c>
    </row>
    <row r="8" spans="1:12">
      <c r="A8" s="59">
        <v>3</v>
      </c>
      <c r="B8" s="59">
        <v>4</v>
      </c>
      <c r="C8" s="59" t="s">
        <v>108</v>
      </c>
      <c r="D8" s="59">
        <v>41</v>
      </c>
      <c r="E8" s="59" t="s">
        <v>109</v>
      </c>
      <c r="F8" s="59" t="s">
        <v>105</v>
      </c>
      <c r="G8" s="59" t="s">
        <v>90</v>
      </c>
      <c r="H8" s="59">
        <v>997</v>
      </c>
      <c r="I8" s="59">
        <v>982</v>
      </c>
      <c r="J8" s="59" t="s">
        <v>90</v>
      </c>
      <c r="K8" s="59">
        <v>10</v>
      </c>
      <c r="L8" s="59">
        <v>355.92756117900001</v>
      </c>
    </row>
    <row r="9" spans="1:12">
      <c r="A9" s="59">
        <v>4</v>
      </c>
      <c r="B9" s="59">
        <v>998</v>
      </c>
      <c r="C9" s="59" t="s">
        <v>32</v>
      </c>
      <c r="D9" s="59">
        <v>998</v>
      </c>
      <c r="E9" s="59" t="s">
        <v>32</v>
      </c>
      <c r="F9" s="59" t="s">
        <v>105</v>
      </c>
      <c r="G9" s="59" t="s">
        <v>90</v>
      </c>
      <c r="H9" s="59">
        <v>997</v>
      </c>
      <c r="I9" s="59">
        <v>982</v>
      </c>
      <c r="J9" s="59" t="s">
        <v>90</v>
      </c>
      <c r="K9" s="59">
        <v>24</v>
      </c>
      <c r="L9" s="59">
        <v>433.371524841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110</v>
      </c>
    </row>
    <row r="4" spans="1:12">
      <c r="A4" s="21" t="s">
        <v>71</v>
      </c>
      <c r="B4" s="21" t="s">
        <v>83</v>
      </c>
      <c r="C4" s="21" t="s">
        <v>84</v>
      </c>
      <c r="D4" s="21" t="s">
        <v>85</v>
      </c>
      <c r="E4" s="21" t="s">
        <v>86</v>
      </c>
      <c r="F4" s="21" t="s">
        <v>87</v>
      </c>
      <c r="G4" s="21" t="s">
        <v>75</v>
      </c>
      <c r="H4" s="21" t="s">
        <v>76</v>
      </c>
      <c r="I4" s="21" t="s">
        <v>88</v>
      </c>
      <c r="J4" s="21" t="s">
        <v>89</v>
      </c>
      <c r="K4" s="21" t="s">
        <v>77</v>
      </c>
      <c r="L4" s="21" t="s">
        <v>78</v>
      </c>
    </row>
    <row r="5" spans="1:12">
      <c r="A5" s="59">
        <v>0</v>
      </c>
      <c r="B5" s="59">
        <v>2</v>
      </c>
      <c r="C5" s="59" t="s">
        <v>103</v>
      </c>
      <c r="D5" s="59">
        <v>24</v>
      </c>
      <c r="E5" s="59" t="s">
        <v>104</v>
      </c>
      <c r="F5" s="59" t="s">
        <v>105</v>
      </c>
      <c r="G5" s="59" t="s">
        <v>90</v>
      </c>
      <c r="H5" s="59">
        <v>997</v>
      </c>
      <c r="I5" s="59">
        <v>982</v>
      </c>
      <c r="J5" s="59" t="s">
        <v>90</v>
      </c>
      <c r="K5" s="59">
        <v>13</v>
      </c>
      <c r="L5" s="59">
        <v>4.1082566759999999</v>
      </c>
    </row>
    <row r="6" spans="1:12">
      <c r="A6" s="59">
        <v>1</v>
      </c>
      <c r="B6" s="59">
        <v>3</v>
      </c>
      <c r="C6" s="59" t="s">
        <v>106</v>
      </c>
      <c r="D6" s="59">
        <v>31</v>
      </c>
      <c r="E6" s="59" t="s">
        <v>107</v>
      </c>
      <c r="F6" s="59" t="s">
        <v>105</v>
      </c>
      <c r="G6" s="59" t="s">
        <v>90</v>
      </c>
      <c r="H6" s="59">
        <v>997</v>
      </c>
      <c r="I6" s="59">
        <v>982</v>
      </c>
      <c r="J6" s="59" t="s">
        <v>90</v>
      </c>
      <c r="K6" s="59">
        <v>5</v>
      </c>
      <c r="L6" s="59">
        <v>2.2296948564000001</v>
      </c>
    </row>
    <row r="7" spans="1:12">
      <c r="A7" s="59">
        <v>2</v>
      </c>
      <c r="B7" s="59">
        <v>3</v>
      </c>
      <c r="C7" s="59" t="s">
        <v>106</v>
      </c>
      <c r="D7" s="59">
        <v>32</v>
      </c>
      <c r="E7" s="59" t="s">
        <v>28</v>
      </c>
      <c r="F7" s="59" t="s">
        <v>105</v>
      </c>
      <c r="G7" s="59" t="s">
        <v>90</v>
      </c>
      <c r="H7" s="59">
        <v>997</v>
      </c>
      <c r="I7" s="59">
        <v>982</v>
      </c>
      <c r="J7" s="59" t="s">
        <v>90</v>
      </c>
      <c r="K7" s="59">
        <v>26</v>
      </c>
      <c r="L7" s="59">
        <v>11.836622416699999</v>
      </c>
    </row>
    <row r="8" spans="1:12">
      <c r="A8" s="59">
        <v>3</v>
      </c>
      <c r="B8" s="59">
        <v>4</v>
      </c>
      <c r="C8" s="59" t="s">
        <v>108</v>
      </c>
      <c r="D8" s="59">
        <v>41</v>
      </c>
      <c r="E8" s="59" t="s">
        <v>109</v>
      </c>
      <c r="F8" s="59" t="s">
        <v>105</v>
      </c>
      <c r="G8" s="59" t="s">
        <v>90</v>
      </c>
      <c r="H8" s="59">
        <v>997</v>
      </c>
      <c r="I8" s="59">
        <v>982</v>
      </c>
      <c r="J8" s="59" t="s">
        <v>90</v>
      </c>
      <c r="K8" s="59">
        <v>2</v>
      </c>
      <c r="L8" s="59">
        <v>10.235094995600001</v>
      </c>
    </row>
    <row r="9" spans="1:12">
      <c r="A9" s="59">
        <v>4</v>
      </c>
      <c r="B9" s="59">
        <v>998</v>
      </c>
      <c r="C9" s="59" t="s">
        <v>32</v>
      </c>
      <c r="D9" s="59">
        <v>998</v>
      </c>
      <c r="E9" s="59" t="s">
        <v>32</v>
      </c>
      <c r="F9" s="59" t="s">
        <v>105</v>
      </c>
      <c r="G9" s="59" t="s">
        <v>90</v>
      </c>
      <c r="H9" s="59">
        <v>997</v>
      </c>
      <c r="I9" s="59">
        <v>982</v>
      </c>
      <c r="J9" s="59" t="s">
        <v>90</v>
      </c>
      <c r="K9" s="59">
        <v>8</v>
      </c>
      <c r="L9" s="59">
        <v>1.8209766259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_builtUpA_m_v1_aoi</vt:lpstr>
      <vt:lpstr>_builtUpA_m_v1_aff</vt:lpstr>
      <vt:lpstr>_transportationL_m_v1_aoi</vt:lpstr>
      <vt:lpstr>_transportationL_m_v1_aff</vt:lpstr>
      <vt:lpstr>_facilitiesA_v1_aoi</vt:lpstr>
      <vt:lpstr>_facilitiesA_v1_aff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2024-12-18T04:22:26Z</dcterms:modified>
</cp:coreProperties>
</file>