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E:\deligianni\RM_TRAIN\03MAPS\output\EMSR793\AOI01\DEL_MONIT01\FCT\EMSR793_AOI01_DEL_MONIT01_v1\20250315_FC_MONIT1\"/>
    </mc:Choice>
  </mc:AlternateContent>
  <xr:revisionPtr revIDLastSave="0" documentId="13_ncr:1_{4871AAC6-866E-463C-96AD-6F358B05049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A_v1_aoi" sheetId="8" r:id="rId8"/>
    <sheet name="_transportationL_v1_aoi" sheetId="9" r:id="rId9"/>
    <sheet name="_transportationL_v1_aff" sheetId="10" r:id="rId10"/>
    <sheet name="_facilitiesA_v1_aoi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81029"/>
</workbook>
</file>

<file path=xl/calcChain.xml><?xml version="1.0" encoding="utf-8"?>
<calcChain xmlns="http://schemas.openxmlformats.org/spreadsheetml/2006/main">
  <c r="B58" i="2" l="1"/>
  <c r="F4" i="3"/>
  <c r="B59" i="2"/>
  <c r="B57" i="2"/>
  <c r="B53" i="2"/>
  <c r="B37" i="2"/>
  <c r="B36" i="2"/>
</calcChain>
</file>

<file path=xl/sharedStrings.xml><?xml version="1.0" encoding="utf-8"?>
<sst xmlns="http://schemas.openxmlformats.org/spreadsheetml/2006/main" count="446" uniqueCount="129">
  <si>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</si>
  <si>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</si>
  <si>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</si>
  <si>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</si>
  <si>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</si>
  <si>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EMSR793 AOI: 01 Monapo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</si>
  <si>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</si>
  <si>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</si>
  <si>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</si>
  <si>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</si>
  <si>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</si>
  <si>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</si>
  <si>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</si>
  <si>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</si>
  <si>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</si>
  <si>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</si>
  <si>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</si>
  <si>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Industrial buildings</t>
  </si>
  <si>
    <t>School, university and research buildings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</si>
  <si>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</si>
  <si>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</si>
  <si>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</si>
  <si>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</si>
  <si>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</si>
  <si>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</si>
  <si>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</si>
  <si>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</si>
  <si>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</si>
  <si>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</si>
  <si>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</si>
  <si>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</si>
  <si>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</si>
  <si>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Dams</t>
  </si>
  <si>
    <t>Land use</t>
  </si>
  <si>
    <t xml:space="preserve">Forests </t>
  </si>
  <si>
    <t xml:space="preserve">Inland wetlands </t>
  </si>
  <si>
    <t>Shrub and/or herbaceous vegetation association</t>
  </si>
  <si>
    <t>Other</t>
  </si>
  <si>
    <t xml:space="preserve">Heterogeneous agricultural areas </t>
  </si>
  <si>
    <t>Open spaces with little or no vegetation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</si>
  <si>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</si>
  <si>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</si>
  <si>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</si>
  <si>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</si>
  <si>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</si>
  <si>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</si>
  <si>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</si>
  <si>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</si>
  <si>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</si>
  <si>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</si>
  <si>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Access to the portal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</si>
  <si>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</si>
  <si>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</si>
  <si>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</si>
  <si>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</si>
  <si>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 (DEM) (Airbus, 2020).</t>
  </si>
  <si>
    <t>Global Administrative Areas (2012), refined by the producer, Globe Land 30 (2010), Copernicus Global Land Service: Land Cover (2019).</t>
  </si>
  <si>
    <t>AOI: 01 Monapo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</si>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</sst>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1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5" xfId="0" applyFont="1" applyBorder="1"/>
    <xf numFmtId="0" fontId="14" fillId="0" borderId="5" xfId="0" applyFont="1" applyBorder="1" applyAlignment="1">
      <alignment horizontal="right" vertical="center"/>
    </xf>
    <xf numFmtId="165" fontId="14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4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4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108857</xdr:colOff>
      <xdr:row>44</xdr:row>
      <xdr:rowOff>108858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912428" y="8613322"/>
          <a:ext cx="1695450" cy="17145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 x14ac:dyDescent="0.25"/>
  <cols>
    <col min="2" max="2" width="154.7109375" bestFit="1" customWidth="1"/>
  </cols>
  <sheetData>
    <row r="1" spans="2:2" x14ac:dyDescent="0.25">
      <c r="B1" s="23"/>
    </row>
    <row r="2" spans="2:2" ht="20.25" customHeight="1" x14ac:dyDescent="0.25">
      <c r="B2" s="24" t="s">
        <v>0</v>
      </c>
    </row>
    <row r="3" spans="2:2" x14ac:dyDescent="0.25">
      <c r="B3" s="23"/>
    </row>
    <row r="4" spans="2:2" ht="15.75" customHeight="1" x14ac:dyDescent="0.25">
      <c r="B4" s="26" t="s">
        <v>1</v>
      </c>
    </row>
    <row r="5" spans="2:2" ht="15.75" customHeight="1" x14ac:dyDescent="0.25">
      <c r="B5" s="26" t="s">
        <v>2</v>
      </c>
    </row>
    <row r="6" spans="2:2" ht="15.75" customHeight="1" x14ac:dyDescent="0.25">
      <c r="B6" s="26"/>
    </row>
    <row r="7" spans="2:2" ht="15.75" customHeight="1" x14ac:dyDescent="0.25">
      <c r="B7" s="26" t="s">
        <v>3</v>
      </c>
    </row>
    <row r="8" spans="2:2" ht="15.75" customHeight="1" x14ac:dyDescent="0.25">
      <c r="B8" s="26"/>
    </row>
    <row r="9" spans="2:2" ht="30.75" customHeight="1" x14ac:dyDescent="0.25">
      <c r="B9" s="27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abSelected="1" topLeftCell="A34" zoomScale="70" zoomScaleNormal="70" workbookViewId="0">
      <selection activeCell="I50" sqref="I50"/>
    </sheetView>
  </sheetViews>
  <sheetFormatPr defaultColWidth="9.140625" defaultRowHeight="15" x14ac:dyDescent="0.25"/>
  <cols>
    <col min="1" max="1" width="9.140625" customWidth="1"/>
    <col min="2" max="2" width="28.140625" customWidth="1"/>
    <col min="3" max="3" width="57" style="17" customWidth="1"/>
    <col min="4" max="4" width="7.7109375" style="12" bestFit="1" customWidth="1"/>
    <col min="5" max="5" width="11" style="12" customWidth="1"/>
    <col min="6" max="6" width="11.42578125" style="11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5"/>
      <c r="B1" s="35" t="s">
        <v>5</v>
      </c>
    </row>
    <row r="3" spans="1:11" ht="15.75" x14ac:dyDescent="0.3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ht="15.75" x14ac:dyDescent="0.3">
      <c r="B4" s="21"/>
      <c r="C4" s="74" t="s">
        <v>7</v>
      </c>
      <c r="D4" s="75"/>
      <c r="E4" s="25" t="s">
        <v>8</v>
      </c>
      <c r="F4" s="22" t="s">
        <v>9</v>
      </c>
      <c r="G4" s="2"/>
      <c r="H4" s="2"/>
      <c r="I4" s="7"/>
      <c r="J4" s="7"/>
      <c r="K4" s="4"/>
    </row>
    <row r="5" spans="1:11" x14ac:dyDescent="0.25">
      <c r="B5" s="30" t="s">
        <v>10</v>
      </c>
      <c r="C5" s="30"/>
      <c r="D5" s="31" t="s">
        <v>11</v>
      </c>
      <c r="E5" s="30"/>
      <c r="F5" s="32">
        <v>5141.8555663899997</v>
      </c>
    </row>
    <row r="6" spans="1:11" x14ac:dyDescent="0.25">
      <c r="B6" s="30" t="s">
        <v>12</v>
      </c>
      <c r="C6" s="30"/>
      <c r="D6" s="31" t="s">
        <v>11</v>
      </c>
      <c r="E6" s="30"/>
      <c r="F6" s="32">
        <v>12803.547522700001</v>
      </c>
    </row>
    <row r="7" spans="1:11" ht="15.75" x14ac:dyDescent="0.3">
      <c r="B7" s="37" t="s">
        <v>13</v>
      </c>
      <c r="C7" s="38" t="s">
        <v>14</v>
      </c>
      <c r="D7" s="38"/>
      <c r="E7" s="60">
        <v>450</v>
      </c>
      <c r="F7" s="59">
        <v>350000</v>
      </c>
      <c r="G7" s="2"/>
      <c r="H7" s="2"/>
      <c r="I7" s="3"/>
      <c r="J7" s="3"/>
      <c r="K7" s="6"/>
    </row>
    <row r="8" spans="1:11" ht="15.75" x14ac:dyDescent="0.3">
      <c r="B8" s="33" t="s">
        <v>15</v>
      </c>
      <c r="C8" s="39" t="s">
        <v>16</v>
      </c>
      <c r="D8" s="34" t="s">
        <v>11</v>
      </c>
      <c r="E8" s="40">
        <v>16.843938322900001</v>
      </c>
      <c r="F8" s="40">
        <v>1909.2421567900001</v>
      </c>
      <c r="G8" s="2"/>
      <c r="H8" s="2"/>
      <c r="I8" s="8"/>
      <c r="J8" s="7"/>
      <c r="K8" s="9"/>
    </row>
    <row r="9" spans="1:11" ht="15.75" x14ac:dyDescent="0.3">
      <c r="B9" s="41"/>
      <c r="C9" s="42" t="s">
        <v>17</v>
      </c>
      <c r="D9" s="43" t="s">
        <v>11</v>
      </c>
      <c r="E9" s="44">
        <v>7.5580374999999998E-3</v>
      </c>
      <c r="F9" s="44">
        <v>22.047665812799998</v>
      </c>
      <c r="G9" s="2"/>
      <c r="H9" s="2"/>
      <c r="I9" s="2"/>
      <c r="J9" s="7"/>
      <c r="K9" s="10"/>
    </row>
    <row r="10" spans="1:11" ht="15.75" x14ac:dyDescent="0.3">
      <c r="B10" s="45"/>
      <c r="C10" s="46" t="s">
        <v>18</v>
      </c>
      <c r="D10" s="47" t="s">
        <v>11</v>
      </c>
      <c r="E10" s="48">
        <v>0</v>
      </c>
      <c r="F10" s="48">
        <v>1.70308747E-2</v>
      </c>
      <c r="G10" s="2"/>
      <c r="H10" s="2"/>
      <c r="I10" s="2"/>
      <c r="J10" s="7"/>
      <c r="K10" s="10"/>
    </row>
    <row r="11" spans="1:11" x14ac:dyDescent="0.25">
      <c r="B11" s="33" t="s">
        <v>19</v>
      </c>
      <c r="C11" s="49" t="s">
        <v>20</v>
      </c>
      <c r="D11" s="34" t="s">
        <v>11</v>
      </c>
      <c r="E11" s="40">
        <v>0</v>
      </c>
      <c r="F11" s="40">
        <v>53.508707757099998</v>
      </c>
    </row>
    <row r="12" spans="1:11" x14ac:dyDescent="0.25">
      <c r="B12" s="41"/>
      <c r="C12" s="42" t="s">
        <v>20</v>
      </c>
      <c r="D12" s="43" t="s">
        <v>21</v>
      </c>
      <c r="E12" s="44">
        <v>0</v>
      </c>
      <c r="F12" s="44">
        <v>4.8711654483000002</v>
      </c>
    </row>
    <row r="13" spans="1:11" x14ac:dyDescent="0.25">
      <c r="B13" s="41"/>
      <c r="C13" s="42" t="s">
        <v>22</v>
      </c>
      <c r="D13" s="43" t="s">
        <v>21</v>
      </c>
      <c r="E13" s="44">
        <v>9.3359520999999994E-3</v>
      </c>
      <c r="F13" s="44">
        <v>11.7882675049</v>
      </c>
    </row>
    <row r="14" spans="1:11" x14ac:dyDescent="0.25">
      <c r="B14" s="41"/>
      <c r="C14" s="42" t="s">
        <v>23</v>
      </c>
      <c r="D14" s="43" t="s">
        <v>21</v>
      </c>
      <c r="E14" s="44">
        <v>4.15574259E-2</v>
      </c>
      <c r="F14" s="44">
        <v>84.409863580000007</v>
      </c>
    </row>
    <row r="15" spans="1:11" x14ac:dyDescent="0.25">
      <c r="B15" s="41"/>
      <c r="C15" s="42" t="s">
        <v>24</v>
      </c>
      <c r="D15" s="43" t="s">
        <v>21</v>
      </c>
      <c r="E15" s="44">
        <v>0</v>
      </c>
      <c r="F15" s="44">
        <v>18.777183234100001</v>
      </c>
    </row>
    <row r="16" spans="1:11" x14ac:dyDescent="0.25">
      <c r="B16" s="41"/>
      <c r="C16" s="42" t="s">
        <v>25</v>
      </c>
      <c r="D16" s="43" t="s">
        <v>21</v>
      </c>
      <c r="E16" s="44">
        <v>1.429319032</v>
      </c>
      <c r="F16" s="44">
        <v>296.473417256</v>
      </c>
    </row>
    <row r="17" spans="2:6" x14ac:dyDescent="0.25">
      <c r="B17" s="41"/>
      <c r="C17" s="42" t="s">
        <v>26</v>
      </c>
      <c r="D17" s="43" t="s">
        <v>21</v>
      </c>
      <c r="E17" s="44">
        <v>0.52247000889999995</v>
      </c>
      <c r="F17" s="44">
        <v>352.00354906699999</v>
      </c>
    </row>
    <row r="18" spans="2:6" x14ac:dyDescent="0.25">
      <c r="B18" s="45"/>
      <c r="C18" s="46" t="s">
        <v>27</v>
      </c>
      <c r="D18" s="47" t="s">
        <v>21</v>
      </c>
      <c r="E18" s="48">
        <v>0.191548209</v>
      </c>
      <c r="F18" s="48">
        <v>125.29438641599999</v>
      </c>
    </row>
    <row r="19" spans="2:6" x14ac:dyDescent="0.25">
      <c r="B19" s="33" t="s">
        <v>28</v>
      </c>
      <c r="C19" s="49" t="s">
        <v>29</v>
      </c>
      <c r="D19" s="34" t="s">
        <v>11</v>
      </c>
      <c r="E19" s="40">
        <v>0</v>
      </c>
      <c r="F19" s="40">
        <v>30.415393230500001</v>
      </c>
    </row>
    <row r="20" spans="2:6" x14ac:dyDescent="0.25">
      <c r="B20" s="41"/>
      <c r="C20" s="42" t="s">
        <v>30</v>
      </c>
      <c r="D20" s="43" t="s">
        <v>11</v>
      </c>
      <c r="E20" s="44">
        <v>0</v>
      </c>
      <c r="F20" s="44">
        <v>2.1430675409000002</v>
      </c>
    </row>
    <row r="21" spans="2:6" x14ac:dyDescent="0.25">
      <c r="B21" s="41"/>
      <c r="C21" s="42" t="s">
        <v>31</v>
      </c>
      <c r="D21" s="43" t="s">
        <v>21</v>
      </c>
      <c r="E21" s="44">
        <v>0.2153990754</v>
      </c>
      <c r="F21" s="44">
        <v>46.7519766287</v>
      </c>
    </row>
    <row r="22" spans="2:6" x14ac:dyDescent="0.25">
      <c r="B22" s="45"/>
      <c r="C22" s="46" t="s">
        <v>32</v>
      </c>
      <c r="D22" s="47" t="s">
        <v>21</v>
      </c>
      <c r="E22" s="48">
        <v>0</v>
      </c>
      <c r="F22" s="48">
        <v>0.47649923589999998</v>
      </c>
    </row>
    <row r="23" spans="2:6" x14ac:dyDescent="0.25">
      <c r="B23" s="50" t="s">
        <v>33</v>
      </c>
      <c r="C23" s="51" t="s">
        <v>34</v>
      </c>
      <c r="D23" s="34" t="s">
        <v>11</v>
      </c>
      <c r="E23" s="40">
        <v>1701.0986810300001</v>
      </c>
      <c r="F23" s="52">
        <v>146179.08790300001</v>
      </c>
    </row>
    <row r="24" spans="2:6" x14ac:dyDescent="0.25">
      <c r="B24" s="53"/>
      <c r="C24" s="54" t="s">
        <v>35</v>
      </c>
      <c r="D24" s="43" t="s">
        <v>11</v>
      </c>
      <c r="E24" s="44">
        <v>1368.54025333</v>
      </c>
      <c r="F24" s="55">
        <v>5476.4074306100001</v>
      </c>
    </row>
    <row r="25" spans="2:6" x14ac:dyDescent="0.25">
      <c r="B25" s="53"/>
      <c r="C25" s="54" t="s">
        <v>36</v>
      </c>
      <c r="D25" s="43" t="s">
        <v>11</v>
      </c>
      <c r="E25" s="44">
        <v>1365.2907129499999</v>
      </c>
      <c r="F25" s="55">
        <v>41246.5026622</v>
      </c>
    </row>
    <row r="26" spans="2:6" x14ac:dyDescent="0.25">
      <c r="B26" s="53"/>
      <c r="C26" s="54" t="s">
        <v>37</v>
      </c>
      <c r="D26" s="43" t="s">
        <v>11</v>
      </c>
      <c r="E26" s="44">
        <v>477.45818320199999</v>
      </c>
      <c r="F26" s="55">
        <v>19271.2595182</v>
      </c>
    </row>
    <row r="27" spans="2:6" x14ac:dyDescent="0.25">
      <c r="B27" s="53"/>
      <c r="C27" s="54" t="s">
        <v>38</v>
      </c>
      <c r="D27" s="43" t="s">
        <v>11</v>
      </c>
      <c r="E27" s="44">
        <v>201.02030971600001</v>
      </c>
      <c r="F27" s="55">
        <v>18478.029808200001</v>
      </c>
    </row>
    <row r="28" spans="2:6" x14ac:dyDescent="0.25">
      <c r="B28" s="56"/>
      <c r="C28" s="57" t="s">
        <v>39</v>
      </c>
      <c r="D28" s="47" t="s">
        <v>11</v>
      </c>
      <c r="E28" s="48">
        <v>28.4473674688</v>
      </c>
      <c r="F28" s="58">
        <v>63.261230492300001</v>
      </c>
    </row>
    <row r="29" spans="2:6" ht="15.75" x14ac:dyDescent="0.3">
      <c r="B29" s="5"/>
      <c r="C29" s="14"/>
      <c r="D29" s="7"/>
      <c r="E29" s="7"/>
      <c r="F29" s="10"/>
    </row>
    <row r="30" spans="2:6" ht="15.75" x14ac:dyDescent="0.3">
      <c r="B30" s="61" t="s">
        <v>40</v>
      </c>
      <c r="C30" s="14"/>
      <c r="D30" s="7"/>
      <c r="E30" s="7"/>
      <c r="F30" s="10"/>
    </row>
    <row r="31" spans="2:6" ht="15.75" x14ac:dyDescent="0.3">
      <c r="B31" s="61" t="s">
        <v>41</v>
      </c>
      <c r="C31" s="14"/>
      <c r="D31" s="7"/>
      <c r="E31" s="7"/>
    </row>
    <row r="32" spans="2:6" x14ac:dyDescent="0.25">
      <c r="B32" s="5"/>
      <c r="C32" s="14"/>
      <c r="D32" s="7"/>
      <c r="E32" s="7"/>
    </row>
    <row r="33" spans="2:5" x14ac:dyDescent="0.25">
      <c r="B33" s="5"/>
      <c r="C33" s="14"/>
      <c r="D33" s="7"/>
      <c r="E33" s="7"/>
    </row>
    <row r="34" spans="2:5" x14ac:dyDescent="0.25">
      <c r="B34" s="62" t="s">
        <v>42</v>
      </c>
      <c r="C34" s="14"/>
      <c r="D34" s="7"/>
      <c r="E34" s="7"/>
    </row>
    <row r="35" spans="2:5" x14ac:dyDescent="0.25">
      <c r="B35" s="29" t="s">
        <v>43</v>
      </c>
      <c r="C35" s="14"/>
      <c r="D35" s="7"/>
      <c r="E35" s="7"/>
    </row>
    <row r="36" spans="2:5" x14ac:dyDescent="0.25">
      <c r="B36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6" s="14"/>
      <c r="D36" s="7"/>
      <c r="E36" s="7"/>
    </row>
    <row r="37" spans="2:5" x14ac:dyDescent="0.25">
      <c r="B37" s="29" t="str">
        <f>CONCATENATE(CHAR(169)," European Union / Copernicus Emergency Management Service")</f>
        <v>© European Union / Copernicus Emergency Management Service</v>
      </c>
      <c r="C37" s="14"/>
      <c r="D37" s="7"/>
      <c r="E37" s="7"/>
    </row>
    <row r="38" spans="2:5" x14ac:dyDescent="0.25">
      <c r="B38" s="5"/>
      <c r="C38" s="14"/>
      <c r="D38" s="7"/>
      <c r="E38" s="7"/>
    </row>
    <row r="39" spans="2:5" x14ac:dyDescent="0.25">
      <c r="B39" s="5"/>
      <c r="C39" s="14"/>
      <c r="D39" s="7"/>
      <c r="E39" s="7"/>
    </row>
    <row r="40" spans="2:5" x14ac:dyDescent="0.25">
      <c r="B40" s="62" t="s">
        <v>44</v>
      </c>
      <c r="C40" s="16"/>
      <c r="D40" s="7"/>
      <c r="E40" s="7"/>
    </row>
    <row r="41" spans="2:5" x14ac:dyDescent="0.25">
      <c r="B41" s="29" t="s">
        <v>45</v>
      </c>
      <c r="C41" s="16"/>
      <c r="D41" s="7"/>
      <c r="E41" s="7"/>
    </row>
    <row r="42" spans="2:5" x14ac:dyDescent="0.25">
      <c r="B42" s="29" t="s">
        <v>46</v>
      </c>
      <c r="C42" s="16"/>
      <c r="D42" s="7"/>
      <c r="E42" s="7"/>
    </row>
    <row r="43" spans="2:5" x14ac:dyDescent="0.25">
      <c r="B43" s="29" t="s">
        <v>47</v>
      </c>
      <c r="C43" s="16"/>
      <c r="D43" s="7"/>
      <c r="E43" s="7"/>
    </row>
    <row r="44" spans="2:5" x14ac:dyDescent="0.25">
      <c r="B44" s="29" t="s">
        <v>48</v>
      </c>
      <c r="C44" s="16"/>
      <c r="D44" s="7"/>
      <c r="E44" s="64" t="s">
        <v>50</v>
      </c>
    </row>
    <row r="45" spans="2:5" x14ac:dyDescent="0.25">
      <c r="B45" s="5"/>
      <c r="C45" s="16"/>
      <c r="D45" s="7"/>
      <c r="E45" s="7"/>
    </row>
    <row r="46" spans="2:5" x14ac:dyDescent="0.25">
      <c r="B46" s="5"/>
      <c r="C46" s="16"/>
      <c r="E46" s="7"/>
    </row>
    <row r="47" spans="2:5" x14ac:dyDescent="0.25">
      <c r="B47" s="62" t="s">
        <v>49</v>
      </c>
      <c r="C47" s="16"/>
      <c r="D47" s="7"/>
      <c r="E47" s="7"/>
    </row>
    <row r="48" spans="2:5" x14ac:dyDescent="0.25">
      <c r="B48" s="29" t="s">
        <v>51</v>
      </c>
      <c r="C48" s="16"/>
      <c r="D48" s="7"/>
      <c r="E48" s="7"/>
    </row>
    <row r="49" spans="1:27" x14ac:dyDescent="0.25">
      <c r="B49" s="29" t="s">
        <v>52</v>
      </c>
      <c r="C49" s="16"/>
      <c r="D49" s="7"/>
      <c r="E49" s="7"/>
    </row>
    <row r="50" spans="1:27" x14ac:dyDescent="0.25">
      <c r="B50" s="5"/>
      <c r="C50" s="16"/>
      <c r="D50" s="7"/>
      <c r="E50" s="7"/>
    </row>
    <row r="51" spans="1:27" x14ac:dyDescent="0.25">
      <c r="B51" s="5"/>
      <c r="C51" s="16"/>
      <c r="D51" s="7"/>
      <c r="E51" s="7"/>
    </row>
    <row r="52" spans="1:27" x14ac:dyDescent="0.25">
      <c r="B52" s="62" t="s">
        <v>53</v>
      </c>
    </row>
    <row r="53" spans="1:27" x14ac:dyDescent="0.25">
      <c r="B53" s="29" t="str">
        <f>CONCATENATE("Base  Vector  Layers: OpenStreetMap  ", CHAR(169)," OpenStreetMap contributors  (2025); Wikimapia.org; GeoNames  2015; ")</f>
        <v xml:space="preserve">Base  Vector  Layers: OpenStreetMap  © OpenStreetMap contributors  (2025); Wikimapia.org; GeoNames  2015; </v>
      </c>
    </row>
    <row r="55" spans="1:27" x14ac:dyDescent="0.25">
      <c r="B55" s="29" t="s">
        <v>56</v>
      </c>
    </row>
    <row r="56" spans="1:27" x14ac:dyDescent="0.25">
      <c r="B56" s="29" t="s">
        <v>54</v>
      </c>
    </row>
    <row r="57" spans="1:27" x14ac:dyDescent="0.25">
      <c r="B57" s="29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1:27" s="80" customFormat="1" x14ac:dyDescent="0.25">
      <c r="A58" s="76"/>
      <c r="B58" s="29" t="str">
        <f>CONCATENATE("Digital Elevation Model: FABDEM (ForestAndBuildingsremovedCopernicusDEM) removes building and tree height biases from the Copernicus GLO 30 ")</f>
        <v xml:space="preserve">Digital Elevation Model: FABDEM (ForestAndBuildingsremovedCopernicusDEM) removes building and tree height biases from the Copernicus GLO 30 </v>
      </c>
      <c r="C58" s="77"/>
      <c r="D58" s="78"/>
      <c r="E58" s="78"/>
      <c r="F58" s="79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</row>
    <row r="59" spans="1:27" s="80" customFormat="1" x14ac:dyDescent="0.25">
      <c r="A59" s="76"/>
      <c r="B59" s="29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59" s="77"/>
      <c r="D59" s="78"/>
      <c r="E59" s="78"/>
      <c r="F59" s="79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</row>
    <row r="60" spans="1:27" s="80" customFormat="1" x14ac:dyDescent="0.25">
      <c r="A60" s="76"/>
      <c r="B60" s="29" t="s">
        <v>55</v>
      </c>
      <c r="C60" s="77"/>
      <c r="D60" s="78"/>
      <c r="E60" s="78"/>
      <c r="F60" s="79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 x14ac:dyDescent="0.25"/>
  <cols>
    <col min="1" max="10" width="18" customWidth="1"/>
  </cols>
  <sheetData>
    <row r="1" spans="1:10" x14ac:dyDescent="0.25">
      <c r="A1" t="s">
        <v>57</v>
      </c>
    </row>
    <row r="3" spans="1:10" ht="38.25" x14ac:dyDescent="0.25">
      <c r="A3" s="65" t="s">
        <v>58</v>
      </c>
      <c r="B3" s="65" t="s">
        <v>59</v>
      </c>
      <c r="C3" s="65" t="s">
        <v>60</v>
      </c>
      <c r="D3" s="65" t="s">
        <v>61</v>
      </c>
      <c r="E3" s="65" t="s">
        <v>62</v>
      </c>
      <c r="F3" s="65" t="s">
        <v>63</v>
      </c>
      <c r="G3" s="65" t="s">
        <v>64</v>
      </c>
      <c r="H3" s="65" t="s">
        <v>65</v>
      </c>
      <c r="I3" s="65" t="s">
        <v>66</v>
      </c>
      <c r="J3" s="65" t="s">
        <v>67</v>
      </c>
    </row>
    <row r="4" spans="1:10" ht="56.25" x14ac:dyDescent="0.25">
      <c r="A4" s="66" t="s">
        <v>68</v>
      </c>
      <c r="B4" s="67" t="s">
        <v>69</v>
      </c>
      <c r="C4" s="67" t="s">
        <v>70</v>
      </c>
      <c r="D4" s="67" t="s">
        <v>71</v>
      </c>
      <c r="E4" s="67" t="s">
        <v>72</v>
      </c>
      <c r="F4" s="67" t="str">
        <f>HYPERLINK("https://www.worldpop.org", "WorldPop (www.worldpop.org)")</f>
        <v>WorldPop (www.worldpop.org)</v>
      </c>
      <c r="G4" s="67" t="s">
        <v>73</v>
      </c>
      <c r="H4" s="67" t="s">
        <v>73</v>
      </c>
      <c r="I4" s="67" t="s">
        <v>73</v>
      </c>
      <c r="J4" s="67" t="s">
        <v>74</v>
      </c>
    </row>
    <row r="5" spans="1:10" x14ac:dyDescent="0.25">
      <c r="A5" s="68" t="s">
        <v>9</v>
      </c>
      <c r="B5" s="69">
        <v>349849</v>
      </c>
      <c r="C5" s="70">
        <v>258884</v>
      </c>
      <c r="D5" s="70">
        <v>290086</v>
      </c>
      <c r="E5" s="70">
        <v>347469</v>
      </c>
      <c r="F5" s="70">
        <v>356903</v>
      </c>
      <c r="G5" s="71">
        <v>320638</v>
      </c>
      <c r="H5" s="71">
        <v>39078</v>
      </c>
      <c r="I5" s="71">
        <v>12.2</v>
      </c>
      <c r="J5" s="72" t="s">
        <v>75</v>
      </c>
    </row>
    <row r="6" spans="1:10" x14ac:dyDescent="0.25">
      <c r="A6" s="68" t="s">
        <v>76</v>
      </c>
      <c r="B6" s="69">
        <v>441</v>
      </c>
      <c r="C6" s="70">
        <v>4551</v>
      </c>
      <c r="D6" s="70">
        <v>2489</v>
      </c>
      <c r="E6" s="70">
        <v>3048</v>
      </c>
      <c r="F6" s="70">
        <v>8575</v>
      </c>
      <c r="G6" s="71">
        <v>3821</v>
      </c>
      <c r="H6" s="71">
        <v>2718</v>
      </c>
      <c r="I6" s="71">
        <v>71.099999999999994</v>
      </c>
      <c r="J6" s="73" t="s">
        <v>77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6" t="s">
        <v>5</v>
      </c>
    </row>
    <row r="2" spans="1:8" x14ac:dyDescent="0.25">
      <c r="B2" s="36" t="s">
        <v>78</v>
      </c>
    </row>
    <row r="4" spans="1:8" x14ac:dyDescent="0.25">
      <c r="A4" s="28" t="s">
        <v>79</v>
      </c>
      <c r="B4" s="28" t="s">
        <v>80</v>
      </c>
      <c r="C4" s="28" t="s">
        <v>81</v>
      </c>
      <c r="D4" s="28" t="s">
        <v>82</v>
      </c>
      <c r="E4" s="28" t="s">
        <v>83</v>
      </c>
      <c r="F4" s="28" t="s">
        <v>84</v>
      </c>
      <c r="G4" s="28" t="s">
        <v>85</v>
      </c>
      <c r="H4" s="28" t="s">
        <v>86</v>
      </c>
    </row>
    <row r="5" spans="1:8" x14ac:dyDescent="0.25">
      <c r="A5" s="29">
        <v>0</v>
      </c>
      <c r="B5" s="29" t="s">
        <v>87</v>
      </c>
      <c r="C5" s="29" t="s">
        <v>88</v>
      </c>
      <c r="D5" s="29" t="s">
        <v>89</v>
      </c>
      <c r="E5" s="29" t="s">
        <v>90</v>
      </c>
      <c r="F5" s="29">
        <v>4</v>
      </c>
      <c r="G5" s="29">
        <v>487</v>
      </c>
      <c r="H5" s="29">
        <v>5141.8555663899997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5"/>
  <sheetViews>
    <sheetView workbookViewId="0"/>
  </sheetViews>
  <sheetFormatPr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6" t="s">
        <v>5</v>
      </c>
    </row>
    <row r="2" spans="1:8" x14ac:dyDescent="0.25">
      <c r="B2" s="36" t="s">
        <v>91</v>
      </c>
    </row>
    <row r="4" spans="1:8" x14ac:dyDescent="0.25">
      <c r="A4" s="28" t="s">
        <v>79</v>
      </c>
      <c r="B4" s="28" t="s">
        <v>80</v>
      </c>
      <c r="C4" s="28" t="s">
        <v>81</v>
      </c>
      <c r="D4" s="28" t="s">
        <v>82</v>
      </c>
      <c r="E4" s="28" t="s">
        <v>83</v>
      </c>
      <c r="F4" s="28" t="s">
        <v>84</v>
      </c>
      <c r="G4" s="28" t="s">
        <v>85</v>
      </c>
      <c r="H4" s="28" t="s">
        <v>86</v>
      </c>
    </row>
    <row r="5" spans="1:8" x14ac:dyDescent="0.25">
      <c r="A5" s="29">
        <v>0</v>
      </c>
      <c r="B5" s="29" t="s">
        <v>87</v>
      </c>
      <c r="C5" s="29" t="s">
        <v>88</v>
      </c>
      <c r="D5" s="29" t="s">
        <v>89</v>
      </c>
      <c r="E5" s="29" t="s">
        <v>92</v>
      </c>
      <c r="F5" s="29">
        <v>997</v>
      </c>
      <c r="G5" s="29">
        <v>488</v>
      </c>
      <c r="H5" s="29">
        <v>12803.547522700001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93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86</v>
      </c>
    </row>
    <row r="5" spans="1:12" x14ac:dyDescent="0.25">
      <c r="A5" s="29">
        <v>0</v>
      </c>
      <c r="B5" s="29">
        <v>12</v>
      </c>
      <c r="C5" s="29" t="s">
        <v>101</v>
      </c>
      <c r="D5" s="29">
        <v>1251</v>
      </c>
      <c r="E5" s="29" t="s">
        <v>17</v>
      </c>
      <c r="F5" s="29" t="s">
        <v>102</v>
      </c>
      <c r="G5" s="29" t="s">
        <v>103</v>
      </c>
      <c r="H5" s="29">
        <v>997</v>
      </c>
      <c r="I5" s="29">
        <v>994</v>
      </c>
      <c r="J5" s="29" t="s">
        <v>104</v>
      </c>
      <c r="K5" s="29">
        <v>4</v>
      </c>
      <c r="L5" s="29">
        <v>22.047665812799998</v>
      </c>
    </row>
    <row r="6" spans="1:12" x14ac:dyDescent="0.25">
      <c r="A6" s="29">
        <v>1</v>
      </c>
      <c r="B6" s="29">
        <v>12</v>
      </c>
      <c r="C6" s="29" t="s">
        <v>101</v>
      </c>
      <c r="D6" s="29">
        <v>1263</v>
      </c>
      <c r="E6" s="29" t="s">
        <v>18</v>
      </c>
      <c r="F6" s="29" t="s">
        <v>102</v>
      </c>
      <c r="G6" s="29" t="s">
        <v>103</v>
      </c>
      <c r="H6" s="29">
        <v>997</v>
      </c>
      <c r="I6" s="29">
        <v>994</v>
      </c>
      <c r="J6" s="29" t="s">
        <v>104</v>
      </c>
      <c r="K6" s="29">
        <v>1</v>
      </c>
      <c r="L6" s="29">
        <v>1.70308747E-2</v>
      </c>
    </row>
    <row r="7" spans="1:12" x14ac:dyDescent="0.25">
      <c r="A7" s="29">
        <v>2</v>
      </c>
      <c r="B7" s="29">
        <v>11</v>
      </c>
      <c r="C7" s="29" t="s">
        <v>16</v>
      </c>
      <c r="D7" s="29">
        <v>997</v>
      </c>
      <c r="E7" s="29" t="s">
        <v>104</v>
      </c>
      <c r="F7" s="29" t="s">
        <v>102</v>
      </c>
      <c r="G7" s="29" t="s">
        <v>103</v>
      </c>
      <c r="H7" s="29">
        <v>997</v>
      </c>
      <c r="I7" s="29">
        <v>994</v>
      </c>
      <c r="J7" s="29" t="s">
        <v>104</v>
      </c>
      <c r="K7" s="29">
        <v>93</v>
      </c>
      <c r="L7" s="29">
        <v>1909.2421567900001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105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86</v>
      </c>
    </row>
    <row r="5" spans="1:12" x14ac:dyDescent="0.25">
      <c r="A5" s="29">
        <v>0</v>
      </c>
      <c r="B5" s="29">
        <v>12</v>
      </c>
      <c r="C5" s="29" t="s">
        <v>101</v>
      </c>
      <c r="D5" s="29">
        <v>1251</v>
      </c>
      <c r="E5" s="29" t="s">
        <v>17</v>
      </c>
      <c r="F5" s="29" t="s">
        <v>102</v>
      </c>
      <c r="G5" s="29" t="s">
        <v>103</v>
      </c>
      <c r="H5" s="29">
        <v>997</v>
      </c>
      <c r="I5" s="29">
        <v>994</v>
      </c>
      <c r="J5" s="29" t="s">
        <v>104</v>
      </c>
      <c r="K5" s="29">
        <v>2</v>
      </c>
      <c r="L5" s="29">
        <v>7.5580374999999998E-3</v>
      </c>
    </row>
    <row r="6" spans="1:12" x14ac:dyDescent="0.25">
      <c r="A6" s="29">
        <v>1</v>
      </c>
      <c r="B6" s="29">
        <v>11</v>
      </c>
      <c r="C6" s="29" t="s">
        <v>16</v>
      </c>
      <c r="D6" s="29">
        <v>997</v>
      </c>
      <c r="E6" s="29" t="s">
        <v>104</v>
      </c>
      <c r="F6" s="29" t="s">
        <v>102</v>
      </c>
      <c r="G6" s="29" t="s">
        <v>103</v>
      </c>
      <c r="H6" s="29">
        <v>997</v>
      </c>
      <c r="I6" s="29">
        <v>994</v>
      </c>
      <c r="J6" s="29" t="s">
        <v>104</v>
      </c>
      <c r="K6" s="29">
        <v>4</v>
      </c>
      <c r="L6" s="29">
        <v>16.843938322900001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106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86</v>
      </c>
    </row>
    <row r="5" spans="1:12" x14ac:dyDescent="0.25">
      <c r="A5" s="29">
        <v>0</v>
      </c>
      <c r="B5" s="29">
        <v>213</v>
      </c>
      <c r="C5" s="29" t="s">
        <v>107</v>
      </c>
      <c r="D5" s="29">
        <v>2130</v>
      </c>
      <c r="E5" s="29" t="s">
        <v>20</v>
      </c>
      <c r="F5" s="29" t="s">
        <v>102</v>
      </c>
      <c r="G5" s="29" t="s">
        <v>104</v>
      </c>
      <c r="H5" s="29">
        <v>997</v>
      </c>
      <c r="I5" s="29">
        <v>994</v>
      </c>
      <c r="J5" s="29" t="s">
        <v>104</v>
      </c>
      <c r="K5" s="29">
        <v>1</v>
      </c>
      <c r="L5" s="29">
        <v>53.508707757099998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108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109</v>
      </c>
    </row>
    <row r="5" spans="1:12" x14ac:dyDescent="0.25">
      <c r="A5" s="29">
        <v>0</v>
      </c>
      <c r="B5" s="29">
        <v>211</v>
      </c>
      <c r="C5" s="29" t="s">
        <v>110</v>
      </c>
      <c r="D5" s="29">
        <v>2111</v>
      </c>
      <c r="E5" s="29" t="s">
        <v>22</v>
      </c>
      <c r="F5" s="29" t="s">
        <v>102</v>
      </c>
      <c r="G5" s="29" t="s">
        <v>104</v>
      </c>
      <c r="H5" s="29">
        <v>997</v>
      </c>
      <c r="I5" s="29">
        <v>994</v>
      </c>
      <c r="J5" s="29" t="s">
        <v>104</v>
      </c>
      <c r="K5" s="29">
        <v>9</v>
      </c>
      <c r="L5" s="29">
        <v>11.7882675049</v>
      </c>
    </row>
    <row r="6" spans="1:12" x14ac:dyDescent="0.25">
      <c r="A6" s="29">
        <v>1</v>
      </c>
      <c r="B6" s="29">
        <v>211</v>
      </c>
      <c r="C6" s="29" t="s">
        <v>110</v>
      </c>
      <c r="D6" s="29">
        <v>21120</v>
      </c>
      <c r="E6" s="29" t="s">
        <v>23</v>
      </c>
      <c r="F6" s="29" t="s">
        <v>102</v>
      </c>
      <c r="G6" s="29" t="s">
        <v>104</v>
      </c>
      <c r="H6" s="29">
        <v>997</v>
      </c>
      <c r="I6" s="29">
        <v>994</v>
      </c>
      <c r="J6" s="29" t="s">
        <v>104</v>
      </c>
      <c r="K6" s="29">
        <v>18</v>
      </c>
      <c r="L6" s="29">
        <v>84.409863580000007</v>
      </c>
    </row>
    <row r="7" spans="1:12" x14ac:dyDescent="0.25">
      <c r="A7" s="29">
        <v>2</v>
      </c>
      <c r="B7" s="29">
        <v>211</v>
      </c>
      <c r="C7" s="29" t="s">
        <v>110</v>
      </c>
      <c r="D7" s="29">
        <v>21121</v>
      </c>
      <c r="E7" s="29" t="s">
        <v>24</v>
      </c>
      <c r="F7" s="29" t="s">
        <v>102</v>
      </c>
      <c r="G7" s="29" t="s">
        <v>104</v>
      </c>
      <c r="H7" s="29">
        <v>997</v>
      </c>
      <c r="I7" s="29">
        <v>994</v>
      </c>
      <c r="J7" s="29" t="s">
        <v>104</v>
      </c>
      <c r="K7" s="29">
        <v>12</v>
      </c>
      <c r="L7" s="29">
        <v>18.777183234100001</v>
      </c>
    </row>
    <row r="8" spans="1:12" x14ac:dyDescent="0.25">
      <c r="A8" s="29">
        <v>3</v>
      </c>
      <c r="B8" s="29">
        <v>211</v>
      </c>
      <c r="C8" s="29" t="s">
        <v>110</v>
      </c>
      <c r="D8" s="29">
        <v>21122</v>
      </c>
      <c r="E8" s="29" t="s">
        <v>25</v>
      </c>
      <c r="F8" s="29" t="s">
        <v>102</v>
      </c>
      <c r="G8" s="29" t="s">
        <v>104</v>
      </c>
      <c r="H8" s="29">
        <v>997</v>
      </c>
      <c r="I8" s="29">
        <v>994</v>
      </c>
      <c r="J8" s="29" t="s">
        <v>104</v>
      </c>
      <c r="K8" s="29">
        <v>861</v>
      </c>
      <c r="L8" s="29">
        <v>296.473417256</v>
      </c>
    </row>
    <row r="9" spans="1:12" x14ac:dyDescent="0.25">
      <c r="A9" s="29">
        <v>4</v>
      </c>
      <c r="B9" s="29">
        <v>211</v>
      </c>
      <c r="C9" s="29" t="s">
        <v>110</v>
      </c>
      <c r="D9" s="29">
        <v>21124</v>
      </c>
      <c r="E9" s="29" t="s">
        <v>26</v>
      </c>
      <c r="F9" s="29" t="s">
        <v>102</v>
      </c>
      <c r="G9" s="29" t="s">
        <v>104</v>
      </c>
      <c r="H9" s="29">
        <v>997</v>
      </c>
      <c r="I9" s="29">
        <v>994</v>
      </c>
      <c r="J9" s="29" t="s">
        <v>104</v>
      </c>
      <c r="K9" s="29">
        <v>172</v>
      </c>
      <c r="L9" s="29">
        <v>352.00354906699999</v>
      </c>
    </row>
    <row r="10" spans="1:12" x14ac:dyDescent="0.25">
      <c r="A10" s="29">
        <v>5</v>
      </c>
      <c r="B10" s="29">
        <v>212</v>
      </c>
      <c r="C10" s="29" t="s">
        <v>111</v>
      </c>
      <c r="D10" s="29">
        <v>2121</v>
      </c>
      <c r="E10" s="29" t="s">
        <v>27</v>
      </c>
      <c r="F10" s="29" t="s">
        <v>102</v>
      </c>
      <c r="G10" s="29" t="s">
        <v>104</v>
      </c>
      <c r="H10" s="29">
        <v>997</v>
      </c>
      <c r="I10" s="29">
        <v>994</v>
      </c>
      <c r="J10" s="29" t="s">
        <v>104</v>
      </c>
      <c r="K10" s="29">
        <v>39</v>
      </c>
      <c r="L10" s="29">
        <v>125.29438641599999</v>
      </c>
    </row>
    <row r="11" spans="1:12" x14ac:dyDescent="0.25">
      <c r="A11" s="29">
        <v>6</v>
      </c>
      <c r="B11" s="29">
        <v>213</v>
      </c>
      <c r="C11" s="29" t="s">
        <v>107</v>
      </c>
      <c r="D11" s="29">
        <v>2130</v>
      </c>
      <c r="E11" s="29" t="s">
        <v>20</v>
      </c>
      <c r="F11" s="29" t="s">
        <v>102</v>
      </c>
      <c r="G11" s="29" t="s">
        <v>104</v>
      </c>
      <c r="H11" s="29">
        <v>997</v>
      </c>
      <c r="I11" s="29">
        <v>994</v>
      </c>
      <c r="J11" s="29" t="s">
        <v>104</v>
      </c>
      <c r="K11" s="29">
        <v>6</v>
      </c>
      <c r="L11" s="29">
        <v>4.8711654483000002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112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109</v>
      </c>
    </row>
    <row r="5" spans="1:12" x14ac:dyDescent="0.25">
      <c r="A5" s="29">
        <v>0</v>
      </c>
      <c r="B5" s="29">
        <v>211</v>
      </c>
      <c r="C5" s="29" t="s">
        <v>110</v>
      </c>
      <c r="D5" s="29">
        <v>2111</v>
      </c>
      <c r="E5" s="29" t="s">
        <v>22</v>
      </c>
      <c r="F5" s="29" t="s">
        <v>102</v>
      </c>
      <c r="G5" s="29" t="s">
        <v>104</v>
      </c>
      <c r="H5" s="29">
        <v>997</v>
      </c>
      <c r="I5" s="29">
        <v>994</v>
      </c>
      <c r="J5" s="29" t="s">
        <v>104</v>
      </c>
      <c r="K5" s="29">
        <v>1</v>
      </c>
      <c r="L5" s="29">
        <v>9.3359520999999994E-3</v>
      </c>
    </row>
    <row r="6" spans="1:12" x14ac:dyDescent="0.25">
      <c r="A6" s="29">
        <v>1</v>
      </c>
      <c r="B6" s="29">
        <v>211</v>
      </c>
      <c r="C6" s="29" t="s">
        <v>110</v>
      </c>
      <c r="D6" s="29">
        <v>21120</v>
      </c>
      <c r="E6" s="29" t="s">
        <v>23</v>
      </c>
      <c r="F6" s="29" t="s">
        <v>102</v>
      </c>
      <c r="G6" s="29" t="s">
        <v>104</v>
      </c>
      <c r="H6" s="29">
        <v>997</v>
      </c>
      <c r="I6" s="29">
        <v>994</v>
      </c>
      <c r="J6" s="29" t="s">
        <v>104</v>
      </c>
      <c r="K6" s="29">
        <v>1</v>
      </c>
      <c r="L6" s="29">
        <v>4.15574259E-2</v>
      </c>
    </row>
    <row r="7" spans="1:12" x14ac:dyDescent="0.25">
      <c r="A7" s="29">
        <v>2</v>
      </c>
      <c r="B7" s="29">
        <v>211</v>
      </c>
      <c r="C7" s="29" t="s">
        <v>110</v>
      </c>
      <c r="D7" s="29">
        <v>21122</v>
      </c>
      <c r="E7" s="29" t="s">
        <v>25</v>
      </c>
      <c r="F7" s="29" t="s">
        <v>102</v>
      </c>
      <c r="G7" s="29" t="s">
        <v>104</v>
      </c>
      <c r="H7" s="29">
        <v>997</v>
      </c>
      <c r="I7" s="29">
        <v>994</v>
      </c>
      <c r="J7" s="29" t="s">
        <v>104</v>
      </c>
      <c r="K7" s="29">
        <v>13</v>
      </c>
      <c r="L7" s="29">
        <v>1.429319032</v>
      </c>
    </row>
    <row r="8" spans="1:12" x14ac:dyDescent="0.25">
      <c r="A8" s="29">
        <v>3</v>
      </c>
      <c r="B8" s="29">
        <v>211</v>
      </c>
      <c r="C8" s="29" t="s">
        <v>110</v>
      </c>
      <c r="D8" s="29">
        <v>21124</v>
      </c>
      <c r="E8" s="29" t="s">
        <v>26</v>
      </c>
      <c r="F8" s="29" t="s">
        <v>102</v>
      </c>
      <c r="G8" s="29" t="s">
        <v>104</v>
      </c>
      <c r="H8" s="29">
        <v>997</v>
      </c>
      <c r="I8" s="29">
        <v>994</v>
      </c>
      <c r="J8" s="29" t="s">
        <v>104</v>
      </c>
      <c r="K8" s="29">
        <v>13</v>
      </c>
      <c r="L8" s="29">
        <v>0.52247000889999995</v>
      </c>
    </row>
    <row r="9" spans="1:12" x14ac:dyDescent="0.25">
      <c r="A9" s="29">
        <v>4</v>
      </c>
      <c r="B9" s="29">
        <v>212</v>
      </c>
      <c r="C9" s="29" t="s">
        <v>111</v>
      </c>
      <c r="D9" s="29">
        <v>2121</v>
      </c>
      <c r="E9" s="29" t="s">
        <v>27</v>
      </c>
      <c r="F9" s="29" t="s">
        <v>102</v>
      </c>
      <c r="G9" s="29" t="s">
        <v>104</v>
      </c>
      <c r="H9" s="29">
        <v>997</v>
      </c>
      <c r="I9" s="29">
        <v>994</v>
      </c>
      <c r="J9" s="29" t="s">
        <v>104</v>
      </c>
      <c r="K9" s="29">
        <v>7</v>
      </c>
      <c r="L9" s="29">
        <v>0.191548209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113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86</v>
      </c>
    </row>
    <row r="5" spans="1:12" x14ac:dyDescent="0.25">
      <c r="A5" s="29">
        <v>0</v>
      </c>
      <c r="B5" s="29">
        <v>23</v>
      </c>
      <c r="C5" s="29" t="s">
        <v>114</v>
      </c>
      <c r="D5" s="29">
        <v>2301</v>
      </c>
      <c r="E5" s="29" t="s">
        <v>29</v>
      </c>
      <c r="F5" s="29" t="s">
        <v>102</v>
      </c>
      <c r="G5" s="29" t="s">
        <v>104</v>
      </c>
      <c r="H5" s="29">
        <v>997</v>
      </c>
      <c r="I5" s="29">
        <v>994</v>
      </c>
      <c r="J5" s="29" t="s">
        <v>104</v>
      </c>
      <c r="K5" s="29">
        <v>1</v>
      </c>
      <c r="L5" s="29">
        <v>30.415393230500001</v>
      </c>
    </row>
    <row r="6" spans="1:12" x14ac:dyDescent="0.25">
      <c r="A6" s="29">
        <v>1</v>
      </c>
      <c r="B6" s="29">
        <v>24</v>
      </c>
      <c r="C6" s="29" t="s">
        <v>115</v>
      </c>
      <c r="D6" s="29">
        <v>241</v>
      </c>
      <c r="E6" s="29" t="s">
        <v>30</v>
      </c>
      <c r="F6" s="29" t="s">
        <v>102</v>
      </c>
      <c r="G6" s="29" t="s">
        <v>104</v>
      </c>
      <c r="H6" s="29">
        <v>997</v>
      </c>
      <c r="I6" s="29">
        <v>994</v>
      </c>
      <c r="J6" s="29" t="s">
        <v>104</v>
      </c>
      <c r="K6" s="29">
        <v>2</v>
      </c>
      <c r="L6" s="29">
        <v>2.1430675409000002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116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109</v>
      </c>
    </row>
    <row r="5" spans="1:12" x14ac:dyDescent="0.25">
      <c r="A5" s="29">
        <v>0</v>
      </c>
      <c r="B5" s="29">
        <v>215</v>
      </c>
      <c r="C5" s="29" t="s">
        <v>117</v>
      </c>
      <c r="D5" s="29">
        <v>2152</v>
      </c>
      <c r="E5" s="29" t="s">
        <v>32</v>
      </c>
      <c r="F5" s="29" t="s">
        <v>102</v>
      </c>
      <c r="G5" s="29" t="s">
        <v>104</v>
      </c>
      <c r="H5" s="29">
        <v>997</v>
      </c>
      <c r="I5" s="29">
        <v>994</v>
      </c>
      <c r="J5" s="29" t="s">
        <v>104</v>
      </c>
      <c r="K5" s="29">
        <v>2</v>
      </c>
      <c r="L5" s="29">
        <v>0.47649923589999998</v>
      </c>
    </row>
    <row r="6" spans="1:12" x14ac:dyDescent="0.25">
      <c r="A6" s="29">
        <v>1</v>
      </c>
      <c r="B6" s="29">
        <v>22</v>
      </c>
      <c r="C6" s="29" t="s">
        <v>118</v>
      </c>
      <c r="D6" s="29">
        <v>221</v>
      </c>
      <c r="E6" s="29" t="s">
        <v>31</v>
      </c>
      <c r="F6" s="29" t="s">
        <v>102</v>
      </c>
      <c r="G6" s="29" t="s">
        <v>104</v>
      </c>
      <c r="H6" s="29">
        <v>997</v>
      </c>
      <c r="I6" s="29">
        <v>994</v>
      </c>
      <c r="J6" s="29" t="s">
        <v>104</v>
      </c>
      <c r="K6" s="29">
        <v>5</v>
      </c>
      <c r="L6" s="29">
        <v>46.7519766287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119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109</v>
      </c>
    </row>
    <row r="5" spans="1:12" x14ac:dyDescent="0.25">
      <c r="A5" s="29">
        <v>0</v>
      </c>
      <c r="B5" s="29">
        <v>22</v>
      </c>
      <c r="C5" s="29" t="s">
        <v>118</v>
      </c>
      <c r="D5" s="29">
        <v>221</v>
      </c>
      <c r="E5" s="29" t="s">
        <v>31</v>
      </c>
      <c r="F5" s="29" t="s">
        <v>102</v>
      </c>
      <c r="G5" s="29" t="s">
        <v>104</v>
      </c>
      <c r="H5" s="29">
        <v>997</v>
      </c>
      <c r="I5" s="29">
        <v>994</v>
      </c>
      <c r="J5" s="29" t="s">
        <v>104</v>
      </c>
      <c r="K5" s="29">
        <v>2</v>
      </c>
      <c r="L5" s="29">
        <v>0.2153990754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120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86</v>
      </c>
    </row>
    <row r="5" spans="1:12" x14ac:dyDescent="0.25">
      <c r="A5" s="29">
        <v>0</v>
      </c>
      <c r="B5" s="29">
        <v>2</v>
      </c>
      <c r="C5" s="29" t="s">
        <v>121</v>
      </c>
      <c r="D5" s="29">
        <v>24</v>
      </c>
      <c r="E5" s="29" t="s">
        <v>122</v>
      </c>
      <c r="F5" s="29" t="s">
        <v>123</v>
      </c>
      <c r="G5" s="29" t="s">
        <v>104</v>
      </c>
      <c r="H5" s="29">
        <v>997</v>
      </c>
      <c r="I5" s="29">
        <v>982</v>
      </c>
      <c r="J5" s="29" t="s">
        <v>104</v>
      </c>
      <c r="K5" s="29">
        <v>4845</v>
      </c>
      <c r="L5" s="29">
        <v>18478.029808200001</v>
      </c>
    </row>
    <row r="6" spans="1:12" x14ac:dyDescent="0.25">
      <c r="A6" s="29">
        <v>1</v>
      </c>
      <c r="B6" s="29">
        <v>3</v>
      </c>
      <c r="C6" s="29" t="s">
        <v>124</v>
      </c>
      <c r="D6" s="29">
        <v>31</v>
      </c>
      <c r="E6" s="29" t="s">
        <v>125</v>
      </c>
      <c r="F6" s="29" t="s">
        <v>123</v>
      </c>
      <c r="G6" s="29" t="s">
        <v>104</v>
      </c>
      <c r="H6" s="29">
        <v>997</v>
      </c>
      <c r="I6" s="29">
        <v>982</v>
      </c>
      <c r="J6" s="29" t="s">
        <v>104</v>
      </c>
      <c r="K6" s="29">
        <v>8592</v>
      </c>
      <c r="L6" s="29">
        <v>146179.08790300001</v>
      </c>
    </row>
    <row r="7" spans="1:12" x14ac:dyDescent="0.25">
      <c r="A7" s="29">
        <v>2</v>
      </c>
      <c r="B7" s="29">
        <v>3</v>
      </c>
      <c r="C7" s="29" t="s">
        <v>124</v>
      </c>
      <c r="D7" s="29">
        <v>32</v>
      </c>
      <c r="E7" s="29" t="s">
        <v>36</v>
      </c>
      <c r="F7" s="29" t="s">
        <v>123</v>
      </c>
      <c r="G7" s="29" t="s">
        <v>104</v>
      </c>
      <c r="H7" s="29">
        <v>997</v>
      </c>
      <c r="I7" s="29">
        <v>982</v>
      </c>
      <c r="J7" s="29" t="s">
        <v>104</v>
      </c>
      <c r="K7" s="29">
        <v>9244</v>
      </c>
      <c r="L7" s="29">
        <v>41246.5026622</v>
      </c>
    </row>
    <row r="8" spans="1:12" x14ac:dyDescent="0.25">
      <c r="A8" s="29">
        <v>3</v>
      </c>
      <c r="B8" s="29">
        <v>3</v>
      </c>
      <c r="C8" s="29" t="s">
        <v>124</v>
      </c>
      <c r="D8" s="29">
        <v>33</v>
      </c>
      <c r="E8" s="29" t="s">
        <v>39</v>
      </c>
      <c r="F8" s="29" t="s">
        <v>123</v>
      </c>
      <c r="G8" s="29" t="s">
        <v>104</v>
      </c>
      <c r="H8" s="29">
        <v>997</v>
      </c>
      <c r="I8" s="29">
        <v>982</v>
      </c>
      <c r="J8" s="29" t="s">
        <v>104</v>
      </c>
      <c r="K8" s="29">
        <v>26</v>
      </c>
      <c r="L8" s="29">
        <v>63.261230492300001</v>
      </c>
    </row>
    <row r="9" spans="1:12" x14ac:dyDescent="0.25">
      <c r="A9" s="29">
        <v>4</v>
      </c>
      <c r="B9" s="29">
        <v>4</v>
      </c>
      <c r="C9" s="29" t="s">
        <v>126</v>
      </c>
      <c r="D9" s="29">
        <v>41</v>
      </c>
      <c r="E9" s="29" t="s">
        <v>127</v>
      </c>
      <c r="F9" s="29" t="s">
        <v>123</v>
      </c>
      <c r="G9" s="29" t="s">
        <v>104</v>
      </c>
      <c r="H9" s="29">
        <v>997</v>
      </c>
      <c r="I9" s="29">
        <v>982</v>
      </c>
      <c r="J9" s="29" t="s">
        <v>104</v>
      </c>
      <c r="K9" s="29">
        <v>881</v>
      </c>
      <c r="L9" s="29">
        <v>5476.4074306100001</v>
      </c>
    </row>
    <row r="10" spans="1:12" x14ac:dyDescent="0.25">
      <c r="A10" s="29">
        <v>5</v>
      </c>
      <c r="B10" s="29">
        <v>998</v>
      </c>
      <c r="C10" s="29" t="s">
        <v>37</v>
      </c>
      <c r="D10" s="29">
        <v>998</v>
      </c>
      <c r="E10" s="29" t="s">
        <v>37</v>
      </c>
      <c r="F10" s="29" t="s">
        <v>123</v>
      </c>
      <c r="G10" s="29" t="s">
        <v>104</v>
      </c>
      <c r="H10" s="29">
        <v>997</v>
      </c>
      <c r="I10" s="29">
        <v>982</v>
      </c>
      <c r="J10" s="29" t="s">
        <v>104</v>
      </c>
      <c r="K10" s="29">
        <v>503</v>
      </c>
      <c r="L10" s="29">
        <v>19271.2595182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0"/>
  <sheetViews>
    <sheetView workbookViewId="0"/>
  </sheetViews>
  <sheetFormatPr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6" t="s">
        <v>5</v>
      </c>
    </row>
    <row r="2" spans="1:12" x14ac:dyDescent="0.25">
      <c r="B2" s="36" t="s">
        <v>128</v>
      </c>
    </row>
    <row r="4" spans="1:12" x14ac:dyDescent="0.25">
      <c r="A4" s="28" t="s">
        <v>79</v>
      </c>
      <c r="B4" s="28" t="s">
        <v>94</v>
      </c>
      <c r="C4" s="28" t="s">
        <v>95</v>
      </c>
      <c r="D4" s="28" t="s">
        <v>96</v>
      </c>
      <c r="E4" s="28" t="s">
        <v>97</v>
      </c>
      <c r="F4" s="28" t="s">
        <v>98</v>
      </c>
      <c r="G4" s="28" t="s">
        <v>83</v>
      </c>
      <c r="H4" s="28" t="s">
        <v>84</v>
      </c>
      <c r="I4" s="28" t="s">
        <v>99</v>
      </c>
      <c r="J4" s="28" t="s">
        <v>100</v>
      </c>
      <c r="K4" s="28" t="s">
        <v>85</v>
      </c>
      <c r="L4" s="28" t="s">
        <v>86</v>
      </c>
    </row>
    <row r="5" spans="1:12" x14ac:dyDescent="0.25">
      <c r="A5" s="29">
        <v>0</v>
      </c>
      <c r="B5" s="29">
        <v>2</v>
      </c>
      <c r="C5" s="29" t="s">
        <v>121</v>
      </c>
      <c r="D5" s="29">
        <v>24</v>
      </c>
      <c r="E5" s="29" t="s">
        <v>122</v>
      </c>
      <c r="F5" s="29" t="s">
        <v>123</v>
      </c>
      <c r="G5" s="29" t="s">
        <v>104</v>
      </c>
      <c r="H5" s="29">
        <v>997</v>
      </c>
      <c r="I5" s="29">
        <v>982</v>
      </c>
      <c r="J5" s="29" t="s">
        <v>104</v>
      </c>
      <c r="K5" s="29">
        <v>359</v>
      </c>
      <c r="L5" s="29">
        <v>201.02030971600001</v>
      </c>
    </row>
    <row r="6" spans="1:12" x14ac:dyDescent="0.25">
      <c r="A6" s="29">
        <v>1</v>
      </c>
      <c r="B6" s="29">
        <v>3</v>
      </c>
      <c r="C6" s="29" t="s">
        <v>124</v>
      </c>
      <c r="D6" s="29">
        <v>31</v>
      </c>
      <c r="E6" s="29" t="s">
        <v>125</v>
      </c>
      <c r="F6" s="29" t="s">
        <v>123</v>
      </c>
      <c r="G6" s="29" t="s">
        <v>104</v>
      </c>
      <c r="H6" s="29">
        <v>997</v>
      </c>
      <c r="I6" s="29">
        <v>982</v>
      </c>
      <c r="J6" s="29" t="s">
        <v>104</v>
      </c>
      <c r="K6" s="29">
        <v>367</v>
      </c>
      <c r="L6" s="29">
        <v>1701.0986810300001</v>
      </c>
    </row>
    <row r="7" spans="1:12" x14ac:dyDescent="0.25">
      <c r="A7" s="29">
        <v>2</v>
      </c>
      <c r="B7" s="29">
        <v>3</v>
      </c>
      <c r="C7" s="29" t="s">
        <v>124</v>
      </c>
      <c r="D7" s="29">
        <v>32</v>
      </c>
      <c r="E7" s="29" t="s">
        <v>36</v>
      </c>
      <c r="F7" s="29" t="s">
        <v>123</v>
      </c>
      <c r="G7" s="29" t="s">
        <v>104</v>
      </c>
      <c r="H7" s="29">
        <v>997</v>
      </c>
      <c r="I7" s="29">
        <v>982</v>
      </c>
      <c r="J7" s="29" t="s">
        <v>104</v>
      </c>
      <c r="K7" s="29">
        <v>1081</v>
      </c>
      <c r="L7" s="29">
        <v>1365.2907129499999</v>
      </c>
    </row>
    <row r="8" spans="1:12" x14ac:dyDescent="0.25">
      <c r="A8" s="29">
        <v>3</v>
      </c>
      <c r="B8" s="29">
        <v>3</v>
      </c>
      <c r="C8" s="29" t="s">
        <v>124</v>
      </c>
      <c r="D8" s="29">
        <v>33</v>
      </c>
      <c r="E8" s="29" t="s">
        <v>39</v>
      </c>
      <c r="F8" s="29" t="s">
        <v>123</v>
      </c>
      <c r="G8" s="29" t="s">
        <v>104</v>
      </c>
      <c r="H8" s="29">
        <v>997</v>
      </c>
      <c r="I8" s="29">
        <v>982</v>
      </c>
      <c r="J8" s="29" t="s">
        <v>104</v>
      </c>
      <c r="K8" s="29">
        <v>13</v>
      </c>
      <c r="L8" s="29">
        <v>28.4473674688</v>
      </c>
    </row>
    <row r="9" spans="1:12" x14ac:dyDescent="0.25">
      <c r="A9" s="29">
        <v>4</v>
      </c>
      <c r="B9" s="29">
        <v>4</v>
      </c>
      <c r="C9" s="29" t="s">
        <v>126</v>
      </c>
      <c r="D9" s="29">
        <v>41</v>
      </c>
      <c r="E9" s="29" t="s">
        <v>127</v>
      </c>
      <c r="F9" s="29" t="s">
        <v>123</v>
      </c>
      <c r="G9" s="29" t="s">
        <v>104</v>
      </c>
      <c r="H9" s="29">
        <v>997</v>
      </c>
      <c r="I9" s="29">
        <v>982</v>
      </c>
      <c r="J9" s="29" t="s">
        <v>104</v>
      </c>
      <c r="K9" s="29">
        <v>420</v>
      </c>
      <c r="L9" s="29">
        <v>1368.54025333</v>
      </c>
    </row>
    <row r="10" spans="1:12" x14ac:dyDescent="0.25">
      <c r="A10" s="29">
        <v>5</v>
      </c>
      <c r="B10" s="29">
        <v>998</v>
      </c>
      <c r="C10" s="29" t="s">
        <v>37</v>
      </c>
      <c r="D10" s="29">
        <v>998</v>
      </c>
      <c r="E10" s="29" t="s">
        <v>37</v>
      </c>
      <c r="F10" s="29" t="s">
        <v>123</v>
      </c>
      <c r="G10" s="29" t="s">
        <v>104</v>
      </c>
      <c r="H10" s="29">
        <v>997</v>
      </c>
      <c r="I10" s="29">
        <v>982</v>
      </c>
      <c r="J10" s="29" t="s">
        <v>104</v>
      </c>
      <c r="K10" s="29">
        <v>61</v>
      </c>
      <c r="L10" s="29">
        <v>477.45818320199999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Magdalini Deligianni</cp:lastModifiedBy>
  <cp:lastPrinted>2020-10-14T12:56:37Z</cp:lastPrinted>
  <dcterms:created xsi:type="dcterms:W3CDTF">2017-04-13T10:25:13Z</dcterms:created>
  <dcterms:modified xsi:type="dcterms:W3CDTF">2025-03-15T01:39:11Z</dcterms:modified>
</cp:coreProperties>
</file>