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793\AOI02\EMSR793-AOI-02-MONGINCUAL\03MAPS\output\EMSR793\AOI02\DEL_MONIT01\FCT\EMSR793_AOI02_DEL_MONIT01_v1\20250315_fc_mon1\"/>
    </mc:Choice>
  </mc:AlternateContent>
  <xr:revisionPtr revIDLastSave="0" documentId="13_ncr:1_{FA72594E-2EA2-4D5F-BC75-9D5CAED095C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transportationL_v1_aoi" sheetId="7" r:id="rId7"/>
    <sheet name="_transportationL_v1_aff" sheetId="8" r:id="rId8"/>
    <sheet name="_naturalLandUseA_v1_aoi" sheetId="9" r:id="rId9"/>
    <sheet name="_naturalLandUseA_v1_aff" sheetId="10" r:id="rId10"/>
  </sheets>
  <calcPr calcId="181029"/>
</workbook>
</file>

<file path=xl/calcChain.xml><?xml version="1.0" encoding="utf-8"?>
<calcChain xmlns="http://schemas.openxmlformats.org/spreadsheetml/2006/main">
  <c r="B47" i="2" l="1"/>
  <c r="F4" i="3"/>
  <c r="B46" i="2"/>
  <c r="B42" i="2"/>
  <c r="B26" i="2"/>
  <c r="B25" i="2"/>
</calcChain>
</file>

<file path=xl/sharedStrings.xml><?xml version="1.0" encoding="utf-8"?>
<sst xmlns="http://schemas.openxmlformats.org/spreadsheetml/2006/main" count="264" uniqueCount="107">
  <si>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</si>
  <si>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</si>
  <si>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</si>
  <si>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</si>
  <si>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</si>
  <si>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EMSR793 AOI: 02 Mogincual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</si>
  <si>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</si>
  <si>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</si>
  <si>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</si>
  <si>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</si>
  <si>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</si>
  <si>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</si>
  <si>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</si>
  <si>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</si>
  <si>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</si>
  <si>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</si>
  <si>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</si>
  <si>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Transportation</t>
  </si>
  <si>
    <t>Secondary Road</t>
  </si>
  <si>
    <t>km</t>
  </si>
  <si>
    <t>Local Road</t>
  </si>
  <si>
    <t>Cart Track</t>
  </si>
  <si>
    <t>Land use</t>
  </si>
  <si>
    <t>Shrub and/or herbaceous vegetation association</t>
  </si>
  <si>
    <t xml:space="preserve">Forests </t>
  </si>
  <si>
    <t xml:space="preserve">Inland wetlands </t>
  </si>
  <si>
    <t>Other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</si>
  <si>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</si>
  <si>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</si>
  <si>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</si>
  <si>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</si>
  <si>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</si>
  <si>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</si>
  <si>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</si>
  <si>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</si>
  <si>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</si>
  <si>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</si>
  <si>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</si>
  <si>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</si>
  <si>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Access to the portal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</si>
  <si>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</si>
  <si>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</si>
  <si>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</si>
  <si>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</si>
  <si>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FABDEM (ForestAndBuildingsremovedCopernicusDEM) removes building and tree height biases from the Copernicus GLO 30</t>
  </si>
  <si>
    <t>Digital Elevation Model (DEM) (Airbus, 2020).</t>
  </si>
  <si>
    <t>Global Administrative Areas (2012), refined by the producer, Globe Land 30 (2010), Copernicus Global Land Service: Land Cover (2019).</t>
  </si>
  <si>
    <t>AOI: 02 Mogincual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</si>
  <si>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</si>
  <si>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</si>
  <si>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</si>
  <si>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</si>
  <si>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</si>
  <si>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</si>
  <si>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</si>
  <si>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</si>
  <si>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</si>
  <si>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</si>
  <si>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</si>
  <si>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</si>
  <si>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</si>
  <si>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</si>
  <si>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</si>
  <si>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</si>
  <si>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</si>
  <si>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</si>
  <si>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</si>
  <si>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</si>
  <si>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</si>
  <si>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</si>
  <si>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</si>
  <si>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</si>
  <si>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</si>
  <si>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</si>
  <si>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</si>
  <si>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</si>
  <si>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</si>
  <si>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</si>
  <si>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</si>
  <si>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</si>
  <si>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</si>
  <si>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</si>
  <si>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</si>
  <si>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</si>
  <si>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</si>
  <si>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</si>
  <si>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</si>
  <si>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</si>
  <si>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</si>
  <si>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</si>
  <si>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</si>
  <si>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</si>
  <si>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</si>
  <si>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</si>
  <si>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</si>
  <si>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Length</t>
  </si>
  <si>
    <t>Highways, Streets and Roads</t>
  </si>
  <si>
    <t>_transportationL_v1_aff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</si>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</sst>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/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4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497417</xdr:colOff>
      <xdr:row>31</xdr:row>
      <xdr:rowOff>63500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83917" y="6043083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7" t="s">
        <v>1</v>
      </c>
    </row>
    <row r="5" spans="2:2" ht="15.75" customHeight="1" x14ac:dyDescent="0.25">
      <c r="B5" s="27" t="s">
        <v>2</v>
      </c>
    </row>
    <row r="6" spans="2:2" ht="15.75" customHeight="1" x14ac:dyDescent="0.25">
      <c r="B6" s="27"/>
    </row>
    <row r="7" spans="2:2" ht="15.75" customHeight="1" x14ac:dyDescent="0.25">
      <c r="B7" s="27" t="s">
        <v>3</v>
      </c>
    </row>
    <row r="8" spans="2:2" ht="15.75" customHeight="1" x14ac:dyDescent="0.25">
      <c r="B8" s="27"/>
    </row>
    <row r="9" spans="2:2" ht="30.75" customHeight="1" x14ac:dyDescent="0.25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9"/>
  <sheetViews>
    <sheetView showGridLines="0" tabSelected="1" topLeftCell="A25" zoomScale="90" zoomScaleNormal="90" workbookViewId="0">
      <selection activeCell="H37" sqref="H37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6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6" t="s">
        <v>7</v>
      </c>
      <c r="D4" s="77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1" t="s">
        <v>10</v>
      </c>
      <c r="C5" s="31"/>
      <c r="D5" s="32" t="s">
        <v>11</v>
      </c>
      <c r="E5" s="31"/>
      <c r="F5" s="33">
        <v>2268.2545833600002</v>
      </c>
    </row>
    <row r="6" spans="1:11" x14ac:dyDescent="0.25">
      <c r="B6" s="31" t="s">
        <v>12</v>
      </c>
      <c r="C6" s="31"/>
      <c r="D6" s="32" t="s">
        <v>11</v>
      </c>
      <c r="E6" s="31"/>
      <c r="F6" s="33">
        <v>2408.53536571</v>
      </c>
    </row>
    <row r="7" spans="1:11" ht="15.75" x14ac:dyDescent="0.3">
      <c r="B7" s="38" t="s">
        <v>13</v>
      </c>
      <c r="C7" s="39" t="s">
        <v>14</v>
      </c>
      <c r="D7" s="39"/>
      <c r="E7" s="62">
        <v>10</v>
      </c>
      <c r="F7" s="61">
        <v>48000</v>
      </c>
      <c r="G7" s="2"/>
      <c r="H7" s="2"/>
      <c r="I7" s="3"/>
      <c r="J7" s="3"/>
      <c r="K7" s="6"/>
    </row>
    <row r="8" spans="1:11" ht="15.75" x14ac:dyDescent="0.3">
      <c r="B8" s="40" t="s">
        <v>15</v>
      </c>
      <c r="C8" s="38" t="s">
        <v>16</v>
      </c>
      <c r="D8" s="39" t="s">
        <v>11</v>
      </c>
      <c r="E8" s="41">
        <v>0</v>
      </c>
      <c r="F8" s="41">
        <v>49.025889711600001</v>
      </c>
      <c r="G8" s="2"/>
      <c r="H8" s="2"/>
      <c r="I8" s="8"/>
      <c r="J8" s="7"/>
      <c r="K8" s="9"/>
    </row>
    <row r="9" spans="1:11" x14ac:dyDescent="0.25">
      <c r="B9" s="34" t="s">
        <v>17</v>
      </c>
      <c r="C9" s="42" t="s">
        <v>18</v>
      </c>
      <c r="D9" s="35" t="s">
        <v>19</v>
      </c>
      <c r="E9" s="43">
        <v>0</v>
      </c>
      <c r="F9" s="43">
        <v>21.655525602200001</v>
      </c>
    </row>
    <row r="10" spans="1:11" x14ac:dyDescent="0.25">
      <c r="B10" s="44"/>
      <c r="C10" s="45" t="s">
        <v>20</v>
      </c>
      <c r="D10" s="46" t="s">
        <v>19</v>
      </c>
      <c r="E10" s="47">
        <v>0.29670241749999998</v>
      </c>
      <c r="F10" s="47">
        <v>74.926064015199998</v>
      </c>
    </row>
    <row r="11" spans="1:11" x14ac:dyDescent="0.25">
      <c r="B11" s="48"/>
      <c r="C11" s="49" t="s">
        <v>21</v>
      </c>
      <c r="D11" s="50" t="s">
        <v>19</v>
      </c>
      <c r="E11" s="51">
        <v>0</v>
      </c>
      <c r="F11" s="51">
        <v>239.378839344</v>
      </c>
    </row>
    <row r="12" spans="1:11" x14ac:dyDescent="0.25">
      <c r="B12" s="52" t="s">
        <v>22</v>
      </c>
      <c r="C12" s="53" t="s">
        <v>23</v>
      </c>
      <c r="D12" s="35" t="s">
        <v>11</v>
      </c>
      <c r="E12" s="43">
        <v>949.47476380399996</v>
      </c>
      <c r="F12" s="54">
        <v>7676.1686994800002</v>
      </c>
    </row>
    <row r="13" spans="1:11" x14ac:dyDescent="0.25">
      <c r="B13" s="55"/>
      <c r="C13" s="56" t="s">
        <v>24</v>
      </c>
      <c r="D13" s="46" t="s">
        <v>11</v>
      </c>
      <c r="E13" s="47">
        <v>539.14893019099998</v>
      </c>
      <c r="F13" s="57">
        <v>184459.041601</v>
      </c>
    </row>
    <row r="14" spans="1:11" x14ac:dyDescent="0.25">
      <c r="B14" s="55"/>
      <c r="C14" s="56" t="s">
        <v>25</v>
      </c>
      <c r="D14" s="46" t="s">
        <v>11</v>
      </c>
      <c r="E14" s="47">
        <v>367.93501463699999</v>
      </c>
      <c r="F14" s="57">
        <v>5277.9220090099998</v>
      </c>
    </row>
    <row r="15" spans="1:11" x14ac:dyDescent="0.25">
      <c r="B15" s="55"/>
      <c r="C15" s="56" t="s">
        <v>26</v>
      </c>
      <c r="D15" s="46" t="s">
        <v>11</v>
      </c>
      <c r="E15" s="47">
        <v>319.77999197399998</v>
      </c>
      <c r="F15" s="57">
        <v>3843.0911400099999</v>
      </c>
    </row>
    <row r="16" spans="1:11" x14ac:dyDescent="0.25">
      <c r="B16" s="55"/>
      <c r="C16" s="56" t="s">
        <v>27</v>
      </c>
      <c r="D16" s="46" t="s">
        <v>11</v>
      </c>
      <c r="E16" s="47">
        <v>67.526980086400002</v>
      </c>
      <c r="F16" s="57">
        <v>1667.8571563099999</v>
      </c>
    </row>
    <row r="17" spans="2:6" x14ac:dyDescent="0.25">
      <c r="B17" s="58"/>
      <c r="C17" s="59" t="s">
        <v>28</v>
      </c>
      <c r="D17" s="50" t="s">
        <v>11</v>
      </c>
      <c r="E17" s="51">
        <v>24.388888679099999</v>
      </c>
      <c r="F17" s="60">
        <v>157.68183549</v>
      </c>
    </row>
    <row r="18" spans="2:6" ht="15.75" x14ac:dyDescent="0.3">
      <c r="B18" s="5"/>
      <c r="C18" s="14"/>
      <c r="D18" s="7"/>
      <c r="E18" s="7"/>
      <c r="F18" s="10"/>
    </row>
    <row r="19" spans="2:6" ht="15.75" x14ac:dyDescent="0.3">
      <c r="B19" s="63" t="s">
        <v>29</v>
      </c>
      <c r="C19" s="14"/>
      <c r="D19" s="7"/>
      <c r="E19" s="7"/>
      <c r="F19" s="10"/>
    </row>
    <row r="20" spans="2:6" ht="15.75" x14ac:dyDescent="0.3">
      <c r="B20" s="63" t="s">
        <v>30</v>
      </c>
      <c r="C20" s="14"/>
      <c r="D20" s="7"/>
      <c r="E20" s="7"/>
    </row>
    <row r="21" spans="2:6" x14ac:dyDescent="0.25">
      <c r="B21" s="5"/>
      <c r="C21" s="14"/>
      <c r="D21" s="7"/>
      <c r="E21" s="7"/>
    </row>
    <row r="22" spans="2:6" x14ac:dyDescent="0.25">
      <c r="B22" s="5"/>
      <c r="C22" s="14"/>
      <c r="D22" s="7"/>
      <c r="E22" s="7"/>
    </row>
    <row r="23" spans="2:6" x14ac:dyDescent="0.25">
      <c r="B23" s="64" t="s">
        <v>31</v>
      </c>
      <c r="C23" s="14"/>
      <c r="D23" s="7"/>
      <c r="E23" s="7"/>
    </row>
    <row r="24" spans="2:6" x14ac:dyDescent="0.25">
      <c r="B24" s="30" t="s">
        <v>32</v>
      </c>
      <c r="C24" s="14"/>
      <c r="D24" s="7"/>
      <c r="E24" s="7"/>
    </row>
    <row r="25" spans="2:6" x14ac:dyDescent="0.25">
      <c r="B25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14"/>
      <c r="D25" s="7"/>
      <c r="E25" s="7"/>
    </row>
    <row r="26" spans="2:6" x14ac:dyDescent="0.25">
      <c r="B26" s="30" t="str">
        <f>CONCATENATE(CHAR(169)," European Union / Copernicus Emergency Management Service")</f>
        <v>© European Union / Copernicus Emergency Management Service</v>
      </c>
      <c r="C26" s="14"/>
      <c r="D26" s="7"/>
      <c r="E26" s="7"/>
    </row>
    <row r="27" spans="2:6" x14ac:dyDescent="0.25">
      <c r="B27" s="5"/>
      <c r="C27" s="14"/>
      <c r="D27" s="7"/>
      <c r="E27" s="7"/>
    </row>
    <row r="28" spans="2:6" x14ac:dyDescent="0.25">
      <c r="B28" s="5"/>
      <c r="C28" s="14"/>
      <c r="D28" s="7"/>
      <c r="E28" s="7"/>
    </row>
    <row r="29" spans="2:6" x14ac:dyDescent="0.25">
      <c r="B29" s="64" t="s">
        <v>33</v>
      </c>
      <c r="C29" s="16"/>
      <c r="D29" s="7"/>
      <c r="E29" s="7"/>
    </row>
    <row r="30" spans="2:6" x14ac:dyDescent="0.25">
      <c r="B30" s="30" t="s">
        <v>34</v>
      </c>
      <c r="C30" s="16"/>
      <c r="D30" s="7"/>
      <c r="E30" s="7"/>
    </row>
    <row r="31" spans="2:6" x14ac:dyDescent="0.25">
      <c r="B31" s="30" t="s">
        <v>35</v>
      </c>
      <c r="C31" s="16"/>
      <c r="D31" s="7"/>
      <c r="E31" s="66" t="s">
        <v>39</v>
      </c>
    </row>
    <row r="32" spans="2:6" x14ac:dyDescent="0.25">
      <c r="B32" s="30" t="s">
        <v>36</v>
      </c>
      <c r="C32" s="16"/>
      <c r="D32" s="7"/>
      <c r="E32" s="7"/>
    </row>
    <row r="33" spans="2:5" x14ac:dyDescent="0.25">
      <c r="B33" s="30" t="s">
        <v>37</v>
      </c>
      <c r="C33" s="16"/>
      <c r="D33" s="7"/>
    </row>
    <row r="34" spans="2:5" x14ac:dyDescent="0.25">
      <c r="B34" s="5"/>
      <c r="C34" s="16"/>
      <c r="D34" s="7"/>
      <c r="E34" s="7"/>
    </row>
    <row r="35" spans="2:5" x14ac:dyDescent="0.25">
      <c r="B35" s="5"/>
      <c r="C35" s="16"/>
      <c r="D35" s="7"/>
      <c r="E35" s="7"/>
    </row>
    <row r="36" spans="2:5" x14ac:dyDescent="0.25">
      <c r="B36" s="64" t="s">
        <v>38</v>
      </c>
      <c r="C36" s="16"/>
      <c r="D36" s="7"/>
    </row>
    <row r="37" spans="2:5" x14ac:dyDescent="0.25">
      <c r="B37" s="30" t="s">
        <v>40</v>
      </c>
      <c r="C37" s="16"/>
      <c r="D37" s="7"/>
      <c r="E37" s="7"/>
    </row>
    <row r="38" spans="2:5" x14ac:dyDescent="0.25">
      <c r="B38" s="30" t="s">
        <v>41</v>
      </c>
      <c r="C38" s="16"/>
      <c r="D38" s="7"/>
      <c r="E38" s="7"/>
    </row>
    <row r="39" spans="2:5" x14ac:dyDescent="0.25">
      <c r="B39" s="5"/>
      <c r="C39" s="16"/>
      <c r="D39" s="7"/>
      <c r="E39" s="7"/>
    </row>
    <row r="40" spans="2:5" x14ac:dyDescent="0.25">
      <c r="B40" s="5"/>
      <c r="C40" s="16"/>
      <c r="D40" s="7"/>
      <c r="E40" s="7"/>
    </row>
    <row r="41" spans="2:5" x14ac:dyDescent="0.25">
      <c r="B41" s="64" t="s">
        <v>42</v>
      </c>
    </row>
    <row r="42" spans="2:5" x14ac:dyDescent="0.25">
      <c r="B42" s="30" t="str">
        <f>CONCATENATE("Base  Vector  Layers: OpenStreetMap  ", CHAR(169)," OpenStreetMap contributors  (2025); Wikimapia.org; GeoNames  2015; ")</f>
        <v xml:space="preserve">Base  Vector  Layers: OpenStreetMap  © OpenStreetMap contributors  (2025); Wikimapia.org; GeoNames  2015; </v>
      </c>
    </row>
    <row r="44" spans="2:5" x14ac:dyDescent="0.25">
      <c r="B44" s="30" t="s">
        <v>46</v>
      </c>
    </row>
    <row r="45" spans="2:5" x14ac:dyDescent="0.25">
      <c r="B45" s="30" t="s">
        <v>43</v>
      </c>
    </row>
    <row r="46" spans="2:5" x14ac:dyDescent="0.25">
      <c r="B46" s="30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7" spans="2:5" x14ac:dyDescent="0.25">
      <c r="B47" s="26" t="str">
        <f>CONCATENATE("Digital Elevation Model:  ")</f>
        <v xml:space="preserve">Digital Elevation Model:  </v>
      </c>
    </row>
    <row r="48" spans="2:5" x14ac:dyDescent="0.25">
      <c r="B48" s="26" t="s">
        <v>44</v>
      </c>
    </row>
    <row r="49" spans="2:2" x14ac:dyDescent="0.25">
      <c r="B49" s="26" t="s">
        <v>45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 x14ac:dyDescent="0.25"/>
  <cols>
    <col min="1" max="10" width="21" customWidth="1"/>
  </cols>
  <sheetData>
    <row r="1" spans="1:10" x14ac:dyDescent="0.25">
      <c r="A1" t="s">
        <v>47</v>
      </c>
    </row>
    <row r="3" spans="1:10" ht="38.25" x14ac:dyDescent="0.25">
      <c r="A3" s="67" t="s">
        <v>48</v>
      </c>
      <c r="B3" s="67" t="s">
        <v>49</v>
      </c>
      <c r="C3" s="67" t="s">
        <v>50</v>
      </c>
      <c r="D3" s="67" t="s">
        <v>51</v>
      </c>
      <c r="E3" s="67" t="s">
        <v>52</v>
      </c>
      <c r="F3" s="67" t="s">
        <v>53</v>
      </c>
      <c r="G3" s="67" t="s">
        <v>54</v>
      </c>
      <c r="H3" s="67" t="s">
        <v>55</v>
      </c>
      <c r="I3" s="67" t="s">
        <v>56</v>
      </c>
      <c r="J3" s="67" t="s">
        <v>57</v>
      </c>
    </row>
    <row r="4" spans="1:10" ht="56.25" x14ac:dyDescent="0.25">
      <c r="A4" s="68" t="s">
        <v>58</v>
      </c>
      <c r="B4" s="69" t="s">
        <v>59</v>
      </c>
      <c r="C4" s="69" t="s">
        <v>60</v>
      </c>
      <c r="D4" s="69" t="s">
        <v>61</v>
      </c>
      <c r="E4" s="69" t="s">
        <v>62</v>
      </c>
      <c r="F4" s="69" t="str">
        <f>HYPERLINK("https://www.worldpop.org", "WorldPop (www.worldpop.org)")</f>
        <v>WorldPop (www.worldpop.org)</v>
      </c>
      <c r="G4" s="69" t="s">
        <v>63</v>
      </c>
      <c r="H4" s="69" t="s">
        <v>63</v>
      </c>
      <c r="I4" s="69" t="s">
        <v>63</v>
      </c>
      <c r="J4" s="69" t="s">
        <v>64</v>
      </c>
    </row>
    <row r="5" spans="1:10" x14ac:dyDescent="0.25">
      <c r="A5" s="70" t="s">
        <v>9</v>
      </c>
      <c r="B5" s="71">
        <v>48331</v>
      </c>
      <c r="C5" s="72">
        <v>59118</v>
      </c>
      <c r="D5" s="72">
        <v>148411</v>
      </c>
      <c r="E5" s="72">
        <v>55238</v>
      </c>
      <c r="F5" s="72">
        <v>45348</v>
      </c>
      <c r="G5" s="73">
        <v>71289</v>
      </c>
      <c r="H5" s="73">
        <v>38868</v>
      </c>
      <c r="I5" s="73">
        <v>54.500000000000007</v>
      </c>
      <c r="J5" s="74" t="s">
        <v>65</v>
      </c>
    </row>
    <row r="6" spans="1:10" x14ac:dyDescent="0.25">
      <c r="A6" s="70" t="s">
        <v>66</v>
      </c>
      <c r="B6" s="71">
        <v>11</v>
      </c>
      <c r="C6" s="72">
        <v>320</v>
      </c>
      <c r="D6" s="72">
        <v>839</v>
      </c>
      <c r="E6" s="72">
        <v>9</v>
      </c>
      <c r="F6" s="72">
        <v>445</v>
      </c>
      <c r="G6" s="73">
        <v>325</v>
      </c>
      <c r="H6" s="73">
        <v>309</v>
      </c>
      <c r="I6" s="73">
        <v>95.1</v>
      </c>
      <c r="J6" s="75" t="s">
        <v>67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68</v>
      </c>
    </row>
    <row r="4" spans="1:8" x14ac:dyDescent="0.25">
      <c r="A4" s="29" t="s">
        <v>69</v>
      </c>
      <c r="B4" s="29" t="s">
        <v>70</v>
      </c>
      <c r="C4" s="29" t="s">
        <v>71</v>
      </c>
      <c r="D4" s="29" t="s">
        <v>72</v>
      </c>
      <c r="E4" s="29" t="s">
        <v>73</v>
      </c>
      <c r="F4" s="29" t="s">
        <v>74</v>
      </c>
      <c r="G4" s="29" t="s">
        <v>75</v>
      </c>
      <c r="H4" s="29" t="s">
        <v>76</v>
      </c>
    </row>
    <row r="5" spans="1:8" x14ac:dyDescent="0.25">
      <c r="A5" s="30">
        <v>0</v>
      </c>
      <c r="B5" s="30" t="s">
        <v>77</v>
      </c>
      <c r="C5" s="30" t="s">
        <v>78</v>
      </c>
      <c r="D5" s="30" t="s">
        <v>79</v>
      </c>
      <c r="E5" s="30" t="s">
        <v>80</v>
      </c>
      <c r="F5" s="30">
        <v>4</v>
      </c>
      <c r="G5" s="30">
        <v>205</v>
      </c>
      <c r="H5" s="30">
        <v>2268.2545833600002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7" t="s">
        <v>5</v>
      </c>
    </row>
    <row r="2" spans="1:8" x14ac:dyDescent="0.25">
      <c r="B2" s="37" t="s">
        <v>81</v>
      </c>
    </row>
    <row r="4" spans="1:8" x14ac:dyDescent="0.25">
      <c r="A4" s="29" t="s">
        <v>69</v>
      </c>
      <c r="B4" s="29" t="s">
        <v>70</v>
      </c>
      <c r="C4" s="29" t="s">
        <v>71</v>
      </c>
      <c r="D4" s="29" t="s">
        <v>72</v>
      </c>
      <c r="E4" s="29" t="s">
        <v>73</v>
      </c>
      <c r="F4" s="29" t="s">
        <v>74</v>
      </c>
      <c r="G4" s="29" t="s">
        <v>75</v>
      </c>
      <c r="H4" s="29" t="s">
        <v>76</v>
      </c>
    </row>
    <row r="5" spans="1:8" x14ac:dyDescent="0.25">
      <c r="A5" s="30">
        <v>0</v>
      </c>
      <c r="B5" s="30" t="s">
        <v>77</v>
      </c>
      <c r="C5" s="30" t="s">
        <v>78</v>
      </c>
      <c r="D5" s="30" t="s">
        <v>79</v>
      </c>
      <c r="E5" s="30" t="s">
        <v>82</v>
      </c>
      <c r="F5" s="30">
        <v>997</v>
      </c>
      <c r="G5" s="30">
        <v>197</v>
      </c>
      <c r="H5" s="30">
        <v>2408.53536571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83</v>
      </c>
    </row>
    <row r="4" spans="1:12" x14ac:dyDescent="0.25">
      <c r="A4" s="29" t="s">
        <v>69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73</v>
      </c>
      <c r="H4" s="29" t="s">
        <v>74</v>
      </c>
      <c r="I4" s="29" t="s">
        <v>89</v>
      </c>
      <c r="J4" s="29" t="s">
        <v>90</v>
      </c>
      <c r="K4" s="29" t="s">
        <v>75</v>
      </c>
      <c r="L4" s="29" t="s">
        <v>76</v>
      </c>
    </row>
    <row r="5" spans="1:12" x14ac:dyDescent="0.25">
      <c r="A5" s="30">
        <v>0</v>
      </c>
      <c r="B5" s="30">
        <v>11</v>
      </c>
      <c r="C5" s="30" t="s">
        <v>16</v>
      </c>
      <c r="D5" s="30">
        <v>997</v>
      </c>
      <c r="E5" s="30" t="s">
        <v>91</v>
      </c>
      <c r="F5" s="30" t="s">
        <v>92</v>
      </c>
      <c r="G5" s="30" t="s">
        <v>93</v>
      </c>
      <c r="H5" s="30">
        <v>997</v>
      </c>
      <c r="I5" s="30">
        <v>994</v>
      </c>
      <c r="J5" s="30" t="s">
        <v>91</v>
      </c>
      <c r="K5" s="30">
        <v>11</v>
      </c>
      <c r="L5" s="30">
        <v>49.025889711600001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94</v>
      </c>
    </row>
    <row r="4" spans="1:12" x14ac:dyDescent="0.25">
      <c r="A4" s="29" t="s">
        <v>69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73</v>
      </c>
      <c r="H4" s="29" t="s">
        <v>74</v>
      </c>
      <c r="I4" s="29" t="s">
        <v>89</v>
      </c>
      <c r="J4" s="29" t="s">
        <v>90</v>
      </c>
      <c r="K4" s="29" t="s">
        <v>75</v>
      </c>
      <c r="L4" s="29" t="s">
        <v>95</v>
      </c>
    </row>
    <row r="5" spans="1:12" x14ac:dyDescent="0.25">
      <c r="A5" s="30">
        <v>0</v>
      </c>
      <c r="B5" s="30">
        <v>211</v>
      </c>
      <c r="C5" s="30" t="s">
        <v>96</v>
      </c>
      <c r="D5" s="30">
        <v>21121</v>
      </c>
      <c r="E5" s="30" t="s">
        <v>18</v>
      </c>
      <c r="F5" s="30" t="s">
        <v>92</v>
      </c>
      <c r="G5" s="30" t="s">
        <v>91</v>
      </c>
      <c r="H5" s="30">
        <v>997</v>
      </c>
      <c r="I5" s="30">
        <v>994</v>
      </c>
      <c r="J5" s="30" t="s">
        <v>91</v>
      </c>
      <c r="K5" s="30">
        <v>7</v>
      </c>
      <c r="L5" s="30">
        <v>21.655525602200001</v>
      </c>
    </row>
    <row r="6" spans="1:12" x14ac:dyDescent="0.25">
      <c r="A6" s="30">
        <v>1</v>
      </c>
      <c r="B6" s="30">
        <v>211</v>
      </c>
      <c r="C6" s="30" t="s">
        <v>96</v>
      </c>
      <c r="D6" s="30">
        <v>21122</v>
      </c>
      <c r="E6" s="30" t="s">
        <v>20</v>
      </c>
      <c r="F6" s="30" t="s">
        <v>92</v>
      </c>
      <c r="G6" s="30" t="s">
        <v>91</v>
      </c>
      <c r="H6" s="30">
        <v>997</v>
      </c>
      <c r="I6" s="30">
        <v>994</v>
      </c>
      <c r="J6" s="30" t="s">
        <v>91</v>
      </c>
      <c r="K6" s="30">
        <v>35</v>
      </c>
      <c r="L6" s="30">
        <v>74.926064015199998</v>
      </c>
    </row>
    <row r="7" spans="1:12" x14ac:dyDescent="0.25">
      <c r="A7" s="30">
        <v>2</v>
      </c>
      <c r="B7" s="30">
        <v>211</v>
      </c>
      <c r="C7" s="30" t="s">
        <v>96</v>
      </c>
      <c r="D7" s="30">
        <v>21124</v>
      </c>
      <c r="E7" s="30" t="s">
        <v>21</v>
      </c>
      <c r="F7" s="30" t="s">
        <v>92</v>
      </c>
      <c r="G7" s="30" t="s">
        <v>91</v>
      </c>
      <c r="H7" s="30">
        <v>997</v>
      </c>
      <c r="I7" s="30">
        <v>994</v>
      </c>
      <c r="J7" s="30" t="s">
        <v>91</v>
      </c>
      <c r="K7" s="30">
        <v>67</v>
      </c>
      <c r="L7" s="30">
        <v>239.378839344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97</v>
      </c>
    </row>
    <row r="4" spans="1:12" x14ac:dyDescent="0.25">
      <c r="A4" s="29" t="s">
        <v>69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73</v>
      </c>
      <c r="H4" s="29" t="s">
        <v>74</v>
      </c>
      <c r="I4" s="29" t="s">
        <v>89</v>
      </c>
      <c r="J4" s="29" t="s">
        <v>90</v>
      </c>
      <c r="K4" s="29" t="s">
        <v>75</v>
      </c>
      <c r="L4" s="29" t="s">
        <v>95</v>
      </c>
    </row>
    <row r="5" spans="1:12" x14ac:dyDescent="0.25">
      <c r="A5" s="30">
        <v>0</v>
      </c>
      <c r="B5" s="30">
        <v>211</v>
      </c>
      <c r="C5" s="30" t="s">
        <v>96</v>
      </c>
      <c r="D5" s="30">
        <v>21122</v>
      </c>
      <c r="E5" s="30" t="s">
        <v>20</v>
      </c>
      <c r="F5" s="30" t="s">
        <v>92</v>
      </c>
      <c r="G5" s="30" t="s">
        <v>91</v>
      </c>
      <c r="H5" s="30">
        <v>997</v>
      </c>
      <c r="I5" s="30">
        <v>994</v>
      </c>
      <c r="J5" s="30" t="s">
        <v>91</v>
      </c>
      <c r="K5" s="30">
        <v>5</v>
      </c>
      <c r="L5" s="30">
        <v>0.29670241749999998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98</v>
      </c>
    </row>
    <row r="4" spans="1:12" x14ac:dyDescent="0.25">
      <c r="A4" s="29" t="s">
        <v>69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73</v>
      </c>
      <c r="H4" s="29" t="s">
        <v>74</v>
      </c>
      <c r="I4" s="29" t="s">
        <v>89</v>
      </c>
      <c r="J4" s="29" t="s">
        <v>90</v>
      </c>
      <c r="K4" s="29" t="s">
        <v>75</v>
      </c>
      <c r="L4" s="29" t="s">
        <v>76</v>
      </c>
    </row>
    <row r="5" spans="1:12" x14ac:dyDescent="0.25">
      <c r="A5" s="30">
        <v>0</v>
      </c>
      <c r="B5" s="30">
        <v>2</v>
      </c>
      <c r="C5" s="30" t="s">
        <v>99</v>
      </c>
      <c r="D5" s="30">
        <v>24</v>
      </c>
      <c r="E5" s="30" t="s">
        <v>100</v>
      </c>
      <c r="F5" s="30" t="s">
        <v>101</v>
      </c>
      <c r="G5" s="30" t="s">
        <v>91</v>
      </c>
      <c r="H5" s="30">
        <v>997</v>
      </c>
      <c r="I5" s="30">
        <v>982</v>
      </c>
      <c r="J5" s="30" t="s">
        <v>91</v>
      </c>
      <c r="K5" s="30">
        <v>665</v>
      </c>
      <c r="L5" s="30">
        <v>1667.8571563099999</v>
      </c>
    </row>
    <row r="6" spans="1:12" x14ac:dyDescent="0.25">
      <c r="A6" s="30">
        <v>1</v>
      </c>
      <c r="B6" s="30">
        <v>3</v>
      </c>
      <c r="C6" s="30" t="s">
        <v>102</v>
      </c>
      <c r="D6" s="30">
        <v>31</v>
      </c>
      <c r="E6" s="30" t="s">
        <v>103</v>
      </c>
      <c r="F6" s="30" t="s">
        <v>101</v>
      </c>
      <c r="G6" s="30" t="s">
        <v>91</v>
      </c>
      <c r="H6" s="30">
        <v>997</v>
      </c>
      <c r="I6" s="30">
        <v>982</v>
      </c>
      <c r="J6" s="30" t="s">
        <v>91</v>
      </c>
      <c r="K6" s="30">
        <v>15749</v>
      </c>
      <c r="L6" s="30">
        <v>184459.041601</v>
      </c>
    </row>
    <row r="7" spans="1:12" x14ac:dyDescent="0.25">
      <c r="A7" s="30">
        <v>2</v>
      </c>
      <c r="B7" s="30">
        <v>3</v>
      </c>
      <c r="C7" s="30" t="s">
        <v>102</v>
      </c>
      <c r="D7" s="30">
        <v>32</v>
      </c>
      <c r="E7" s="30" t="s">
        <v>23</v>
      </c>
      <c r="F7" s="30" t="s">
        <v>101</v>
      </c>
      <c r="G7" s="30" t="s">
        <v>91</v>
      </c>
      <c r="H7" s="30">
        <v>997</v>
      </c>
      <c r="I7" s="30">
        <v>982</v>
      </c>
      <c r="J7" s="30" t="s">
        <v>91</v>
      </c>
      <c r="K7" s="30">
        <v>1927</v>
      </c>
      <c r="L7" s="30">
        <v>7676.1686994800002</v>
      </c>
    </row>
    <row r="8" spans="1:12" x14ac:dyDescent="0.25">
      <c r="A8" s="30">
        <v>3</v>
      </c>
      <c r="B8" s="30">
        <v>3</v>
      </c>
      <c r="C8" s="30" t="s">
        <v>102</v>
      </c>
      <c r="D8" s="30">
        <v>33</v>
      </c>
      <c r="E8" s="30" t="s">
        <v>28</v>
      </c>
      <c r="F8" s="30" t="s">
        <v>101</v>
      </c>
      <c r="G8" s="30" t="s">
        <v>91</v>
      </c>
      <c r="H8" s="30">
        <v>997</v>
      </c>
      <c r="I8" s="30">
        <v>982</v>
      </c>
      <c r="J8" s="30" t="s">
        <v>91</v>
      </c>
      <c r="K8" s="30">
        <v>53</v>
      </c>
      <c r="L8" s="30">
        <v>157.68183549</v>
      </c>
    </row>
    <row r="9" spans="1:12" x14ac:dyDescent="0.25">
      <c r="A9" s="30">
        <v>4</v>
      </c>
      <c r="B9" s="30">
        <v>4</v>
      </c>
      <c r="C9" s="30" t="s">
        <v>104</v>
      </c>
      <c r="D9" s="30">
        <v>41</v>
      </c>
      <c r="E9" s="30" t="s">
        <v>105</v>
      </c>
      <c r="F9" s="30" t="s">
        <v>101</v>
      </c>
      <c r="G9" s="30" t="s">
        <v>91</v>
      </c>
      <c r="H9" s="30">
        <v>997</v>
      </c>
      <c r="I9" s="30">
        <v>982</v>
      </c>
      <c r="J9" s="30" t="s">
        <v>91</v>
      </c>
      <c r="K9" s="30">
        <v>433</v>
      </c>
      <c r="L9" s="30">
        <v>5277.9220090099998</v>
      </c>
    </row>
    <row r="10" spans="1:12" x14ac:dyDescent="0.25">
      <c r="A10" s="30">
        <v>5</v>
      </c>
      <c r="B10" s="30">
        <v>998</v>
      </c>
      <c r="C10" s="30" t="s">
        <v>26</v>
      </c>
      <c r="D10" s="30">
        <v>998</v>
      </c>
      <c r="E10" s="30" t="s">
        <v>26</v>
      </c>
      <c r="F10" s="30" t="s">
        <v>101</v>
      </c>
      <c r="G10" s="30" t="s">
        <v>91</v>
      </c>
      <c r="H10" s="30">
        <v>997</v>
      </c>
      <c r="I10" s="30">
        <v>982</v>
      </c>
      <c r="J10" s="30" t="s">
        <v>91</v>
      </c>
      <c r="K10" s="30">
        <v>255</v>
      </c>
      <c r="L10" s="30">
        <v>3843.0911400099999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7" t="s">
        <v>5</v>
      </c>
    </row>
    <row r="2" spans="1:12" x14ac:dyDescent="0.25">
      <c r="B2" s="37" t="s">
        <v>106</v>
      </c>
    </row>
    <row r="4" spans="1:12" x14ac:dyDescent="0.25">
      <c r="A4" s="29" t="s">
        <v>69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73</v>
      </c>
      <c r="H4" s="29" t="s">
        <v>74</v>
      </c>
      <c r="I4" s="29" t="s">
        <v>89</v>
      </c>
      <c r="J4" s="29" t="s">
        <v>90</v>
      </c>
      <c r="K4" s="29" t="s">
        <v>75</v>
      </c>
      <c r="L4" s="29" t="s">
        <v>76</v>
      </c>
    </row>
    <row r="5" spans="1:12" x14ac:dyDescent="0.25">
      <c r="A5" s="30">
        <v>0</v>
      </c>
      <c r="B5" s="30">
        <v>2</v>
      </c>
      <c r="C5" s="30" t="s">
        <v>99</v>
      </c>
      <c r="D5" s="30">
        <v>24</v>
      </c>
      <c r="E5" s="30" t="s">
        <v>100</v>
      </c>
      <c r="F5" s="30" t="s">
        <v>101</v>
      </c>
      <c r="G5" s="30" t="s">
        <v>91</v>
      </c>
      <c r="H5" s="30">
        <v>997</v>
      </c>
      <c r="I5" s="30">
        <v>982</v>
      </c>
      <c r="J5" s="30" t="s">
        <v>91</v>
      </c>
      <c r="K5" s="30">
        <v>82</v>
      </c>
      <c r="L5" s="30">
        <v>67.526980086400002</v>
      </c>
    </row>
    <row r="6" spans="1:12" x14ac:dyDescent="0.25">
      <c r="A6" s="30">
        <v>1</v>
      </c>
      <c r="B6" s="30">
        <v>3</v>
      </c>
      <c r="C6" s="30" t="s">
        <v>102</v>
      </c>
      <c r="D6" s="30">
        <v>31</v>
      </c>
      <c r="E6" s="30" t="s">
        <v>103</v>
      </c>
      <c r="F6" s="30" t="s">
        <v>101</v>
      </c>
      <c r="G6" s="30" t="s">
        <v>91</v>
      </c>
      <c r="H6" s="30">
        <v>997</v>
      </c>
      <c r="I6" s="30">
        <v>982</v>
      </c>
      <c r="J6" s="30" t="s">
        <v>91</v>
      </c>
      <c r="K6" s="30">
        <v>479</v>
      </c>
      <c r="L6" s="30">
        <v>539.14893019099998</v>
      </c>
    </row>
    <row r="7" spans="1:12" x14ac:dyDescent="0.25">
      <c r="A7" s="30">
        <v>2</v>
      </c>
      <c r="B7" s="30">
        <v>3</v>
      </c>
      <c r="C7" s="30" t="s">
        <v>102</v>
      </c>
      <c r="D7" s="30">
        <v>32</v>
      </c>
      <c r="E7" s="30" t="s">
        <v>23</v>
      </c>
      <c r="F7" s="30" t="s">
        <v>101</v>
      </c>
      <c r="G7" s="30" t="s">
        <v>91</v>
      </c>
      <c r="H7" s="30">
        <v>997</v>
      </c>
      <c r="I7" s="30">
        <v>982</v>
      </c>
      <c r="J7" s="30" t="s">
        <v>91</v>
      </c>
      <c r="K7" s="30">
        <v>246</v>
      </c>
      <c r="L7" s="30">
        <v>949.47476380399996</v>
      </c>
    </row>
    <row r="8" spans="1:12" x14ac:dyDescent="0.25">
      <c r="A8" s="30">
        <v>3</v>
      </c>
      <c r="B8" s="30">
        <v>3</v>
      </c>
      <c r="C8" s="30" t="s">
        <v>102</v>
      </c>
      <c r="D8" s="30">
        <v>33</v>
      </c>
      <c r="E8" s="30" t="s">
        <v>28</v>
      </c>
      <c r="F8" s="30" t="s">
        <v>101</v>
      </c>
      <c r="G8" s="30" t="s">
        <v>91</v>
      </c>
      <c r="H8" s="30">
        <v>997</v>
      </c>
      <c r="I8" s="30">
        <v>982</v>
      </c>
      <c r="J8" s="30" t="s">
        <v>91</v>
      </c>
      <c r="K8" s="30">
        <v>14</v>
      </c>
      <c r="L8" s="30">
        <v>24.388888679099999</v>
      </c>
    </row>
    <row r="9" spans="1:12" x14ac:dyDescent="0.25">
      <c r="A9" s="30">
        <v>4</v>
      </c>
      <c r="B9" s="30">
        <v>4</v>
      </c>
      <c r="C9" s="30" t="s">
        <v>104</v>
      </c>
      <c r="D9" s="30">
        <v>41</v>
      </c>
      <c r="E9" s="30" t="s">
        <v>105</v>
      </c>
      <c r="F9" s="30" t="s">
        <v>101</v>
      </c>
      <c r="G9" s="30" t="s">
        <v>91</v>
      </c>
      <c r="H9" s="30">
        <v>997</v>
      </c>
      <c r="I9" s="30">
        <v>982</v>
      </c>
      <c r="J9" s="30" t="s">
        <v>91</v>
      </c>
      <c r="K9" s="30">
        <v>108</v>
      </c>
      <c r="L9" s="30">
        <v>367.93501463699999</v>
      </c>
    </row>
    <row r="10" spans="1:12" x14ac:dyDescent="0.25">
      <c r="A10" s="30">
        <v>5</v>
      </c>
      <c r="B10" s="30">
        <v>998</v>
      </c>
      <c r="C10" s="30" t="s">
        <v>26</v>
      </c>
      <c r="D10" s="30">
        <v>998</v>
      </c>
      <c r="E10" s="30" t="s">
        <v>26</v>
      </c>
      <c r="F10" s="30" t="s">
        <v>101</v>
      </c>
      <c r="G10" s="30" t="s">
        <v>91</v>
      </c>
      <c r="H10" s="30">
        <v>997</v>
      </c>
      <c r="I10" s="30">
        <v>982</v>
      </c>
      <c r="J10" s="30" t="s">
        <v>91</v>
      </c>
      <c r="K10" s="30">
        <v>60</v>
      </c>
      <c r="L10" s="30">
        <v>319.77999197399998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Agori Karkaletsou</cp:lastModifiedBy>
  <cp:lastPrinted>2020-10-14T12:56:37Z</cp:lastPrinted>
  <dcterms:created xsi:type="dcterms:W3CDTF">2017-04-13T10:25:13Z</dcterms:created>
  <dcterms:modified xsi:type="dcterms:W3CDTF">2025-03-15T01:29:25Z</dcterms:modified>
</cp:coreProperties>
</file>