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Alberto\EMSR793-AOI-02-MONGINCUAL\03MAPS\output\EMSR793\AOI02\DEL_PRODUCT\EMSR793_AOI02_DEL_PRODUCT_v1\"/>
    </mc:Choice>
  </mc:AlternateContent>
  <xr:revisionPtr revIDLastSave="0" documentId="13_ncr:1_{CD75A652-B29B-4118-9D2E-F33DD7458FAE}" xr6:coauthVersionLast="47" xr6:coauthVersionMax="47" xr10:uidLastSave="{00000000-0000-0000-0000-000000000000}"/>
  <bookViews>
    <workbookView xWindow="-120" yWindow="-120" windowWidth="19440" windowHeight="1500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transportationL_v1_aoi" sheetId="6" r:id="rId6"/>
    <sheet name="_naturalLandUseA_v1_aoi" sheetId="7" r:id="rId7"/>
    <sheet name="_naturalLandUseA_v1_aff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2" l="1"/>
  <c r="B42" i="2"/>
  <c r="F4" i="3"/>
  <c r="B22" i="2"/>
  <c r="B21" i="2"/>
</calcChain>
</file>

<file path=xl/sharedStrings.xml><?xml version="1.0" encoding="utf-8"?>
<sst xmlns="http://schemas.openxmlformats.org/spreadsheetml/2006/main" count="227" uniqueCount="100">
  <si>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</si>
  <si>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</si>
  <si>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</si>
  <si>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</si>
  <si>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</si>
  <si>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EMSR793 AOI: 02 Mogincual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</si>
  <si>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</si>
  <si>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</si>
  <si>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</si>
  <si>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</si>
  <si>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</si>
  <si>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</si>
  <si>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</si>
  <si>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</si>
  <si>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NA</t>
  </si>
  <si>
    <t>Built-up</t>
  </si>
  <si>
    <t>Residential Buildings</t>
  </si>
  <si>
    <t>Transportation</t>
  </si>
  <si>
    <t>Secondary Road</t>
  </si>
  <si>
    <t>km</t>
  </si>
  <si>
    <t>Local Road</t>
  </si>
  <si>
    <t>Cart Track</t>
  </si>
  <si>
    <t>Land use</t>
  </si>
  <si>
    <t>Shrub and/or herbaceous vegetation association</t>
  </si>
  <si>
    <t>Other</t>
  </si>
  <si>
    <t xml:space="preserve">Inland wetlands </t>
  </si>
  <si>
    <t xml:space="preserve">Forests </t>
  </si>
  <si>
    <t xml:space="preserve">Heterogeneous agricultural areas 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</si>
  <si>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</si>
  <si>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</si>
  <si>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</si>
  <si>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</si>
  <si>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</si>
  <si>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</si>
  <si>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</si>
  <si>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</si>
  <si>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</si>
  <si>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Access to the portal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</si>
  <si>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</si>
  <si>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</si>
  <si>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</si>
  <si>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</si>
  <si>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FABDEM (ForestAndBuildingsremovedCopernicusDEM) removes building and tree height biases from the Copernicus GLO 30</t>
  </si>
  <si>
    <t>Digital Elevation Model (DEM) (Airbus, 2020).</t>
  </si>
  <si>
    <t>AOI: 02 Mogincual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</si>
  <si>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</si>
  <si>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</si>
  <si>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</si>
  <si>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</si>
  <si>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</si>
  <si>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</si>
  <si>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</si>
  <si>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</si>
  <si>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</si>
  <si>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</si>
  <si>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</si>
  <si>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</si>
  <si>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</si>
  <si>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</si>
  <si>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</si>
  <si>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</si>
  <si>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</si>
  <si>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</si>
  <si>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</si>
  <si>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</si>
  <si>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</si>
  <si>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</si>
  <si>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</si>
  <si>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</si>
  <si>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</si>
  <si>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</si>
  <si>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</si>
  <si>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</si>
  <si>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</si>
  <si>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</si>
  <si>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</si>
  <si>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</si>
  <si>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</si>
  <si>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</si>
  <si>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</si>
  <si>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</si>
  <si>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</si>
  <si>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</si>
  <si>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</si>
  <si>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</si>
  <si>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</si>
  <si>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</si>
  <si>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</si>
  <si>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_transportationL_v1_aoi</t>
  </si>
  <si>
    <t>Length</t>
  </si>
  <si>
    <t>Highways, Streets and Roads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</si>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</sst>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horizontal="right" vertical="center"/>
    </xf>
    <xf numFmtId="165" fontId="14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top" wrapText="1"/>
    </xf>
    <xf numFmtId="165" fontId="14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165" fontId="14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4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4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" fillId="0" borderId="0" xfId="0" applyFont="1"/>
    <xf numFmtId="0" fontId="18" fillId="0" borderId="0" xfId="0" applyFont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32</xdr:row>
      <xdr:rowOff>0</xdr:rowOff>
    </xdr:from>
    <xdr:ext cx="1695450" cy="1714500"/>
    <xdr:pic>
      <xdr:nvPicPr>
        <xdr:cNvPr id="7" name="Image 1" descr="Picture">
          <a:extLst>
            <a:ext uri="{FF2B5EF4-FFF2-40B4-BE49-F238E27FC236}">
              <a16:creationId xmlns:a16="http://schemas.microsoft.com/office/drawing/2014/main" id="{01A474ED-263E-4CBC-9771-B2F749181C3F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286500" y="5943600"/>
          <a:ext cx="1695450" cy="1714500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14"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5"/>
    </row>
    <row r="2" spans="2:2" ht="20.25" customHeight="1" x14ac:dyDescent="0.25">
      <c r="B2" s="26" t="s">
        <v>0</v>
      </c>
    </row>
    <row r="3" spans="2:2" x14ac:dyDescent="0.25">
      <c r="B3" s="25"/>
    </row>
    <row r="4" spans="2:2" ht="15.75" customHeight="1" x14ac:dyDescent="0.25">
      <c r="B4" s="33" t="s">
        <v>1</v>
      </c>
    </row>
    <row r="5" spans="2:2" ht="15.75" customHeight="1" x14ac:dyDescent="0.25">
      <c r="B5" s="33" t="s">
        <v>2</v>
      </c>
    </row>
    <row r="6" spans="2:2" ht="15.75" customHeight="1" x14ac:dyDescent="0.25">
      <c r="B6" s="33"/>
    </row>
    <row r="7" spans="2:2" ht="15.75" customHeight="1" x14ac:dyDescent="0.25">
      <c r="B7" s="33" t="s">
        <v>3</v>
      </c>
    </row>
    <row r="8" spans="2:2" ht="15.75" customHeight="1" x14ac:dyDescent="0.25">
      <c r="B8" s="33"/>
    </row>
    <row r="9" spans="2:2" ht="30.75" customHeight="1" x14ac:dyDescent="0.25">
      <c r="B9" s="3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8"/>
  <sheetViews>
    <sheetView showGridLines="0" tabSelected="1" topLeftCell="A3" zoomScale="70" zoomScaleNormal="70" workbookViewId="0">
      <selection activeCell="G17" sqref="G17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42" t="s">
        <v>5</v>
      </c>
    </row>
    <row r="3" spans="1:11" ht="15.75" x14ac:dyDescent="0.3">
      <c r="B3" s="19" t="s">
        <v>6</v>
      </c>
      <c r="C3" s="20"/>
      <c r="D3" s="20"/>
      <c r="E3" s="20"/>
      <c r="F3" s="21"/>
      <c r="G3" s="2"/>
      <c r="H3" s="2"/>
      <c r="I3" s="13"/>
      <c r="J3" s="13"/>
      <c r="K3" s="13"/>
    </row>
    <row r="4" spans="1:11" ht="15.75" x14ac:dyDescent="0.3">
      <c r="B4" s="22"/>
      <c r="C4" s="83" t="s">
        <v>7</v>
      </c>
      <c r="D4" s="84"/>
      <c r="E4" s="27" t="s">
        <v>8</v>
      </c>
      <c r="F4" s="23" t="s">
        <v>9</v>
      </c>
      <c r="G4" s="2"/>
      <c r="H4" s="2"/>
      <c r="I4" s="7"/>
      <c r="J4" s="7"/>
      <c r="K4" s="4"/>
    </row>
    <row r="5" spans="1:11" x14ac:dyDescent="0.25">
      <c r="B5" s="37" t="s">
        <v>10</v>
      </c>
      <c r="C5" s="37"/>
      <c r="D5" s="38" t="s">
        <v>11</v>
      </c>
      <c r="E5" s="37"/>
      <c r="F5" s="39">
        <v>1540.1729542800001</v>
      </c>
    </row>
    <row r="6" spans="1:11" ht="15.75" x14ac:dyDescent="0.3">
      <c r="B6" s="44" t="s">
        <v>12</v>
      </c>
      <c r="C6" s="45" t="s">
        <v>13</v>
      </c>
      <c r="D6" s="45"/>
      <c r="E6" s="68" t="s">
        <v>14</v>
      </c>
      <c r="F6" s="67">
        <v>48000</v>
      </c>
      <c r="G6" s="2"/>
      <c r="H6" s="2"/>
      <c r="I6" s="3"/>
      <c r="J6" s="3"/>
      <c r="K6" s="6"/>
    </row>
    <row r="7" spans="1:11" ht="15.75" x14ac:dyDescent="0.3">
      <c r="B7" s="46" t="s">
        <v>15</v>
      </c>
      <c r="C7" s="44" t="s">
        <v>16</v>
      </c>
      <c r="D7" s="45" t="s">
        <v>11</v>
      </c>
      <c r="E7" s="47">
        <v>0</v>
      </c>
      <c r="F7" s="47">
        <v>49.025889711600001</v>
      </c>
      <c r="G7" s="2"/>
      <c r="H7" s="2"/>
      <c r="I7" s="8"/>
      <c r="J7" s="7"/>
      <c r="K7" s="9"/>
    </row>
    <row r="8" spans="1:11" x14ac:dyDescent="0.25">
      <c r="B8" s="40" t="s">
        <v>17</v>
      </c>
      <c r="C8" s="48" t="s">
        <v>18</v>
      </c>
      <c r="D8" s="41" t="s">
        <v>19</v>
      </c>
      <c r="E8" s="49">
        <v>0</v>
      </c>
      <c r="F8" s="49">
        <v>21.655525602200001</v>
      </c>
    </row>
    <row r="9" spans="1:11" x14ac:dyDescent="0.25">
      <c r="B9" s="50"/>
      <c r="C9" s="51" t="s">
        <v>20</v>
      </c>
      <c r="D9" s="52" t="s">
        <v>19</v>
      </c>
      <c r="E9" s="53">
        <v>0</v>
      </c>
      <c r="F9" s="53">
        <v>74.926064015199998</v>
      </c>
    </row>
    <row r="10" spans="1:11" x14ac:dyDescent="0.25">
      <c r="B10" s="54"/>
      <c r="C10" s="55" t="s">
        <v>21</v>
      </c>
      <c r="D10" s="56" t="s">
        <v>19</v>
      </c>
      <c r="E10" s="57">
        <v>0</v>
      </c>
      <c r="F10" s="57">
        <v>239.378839344</v>
      </c>
    </row>
    <row r="11" spans="1:11" x14ac:dyDescent="0.25">
      <c r="B11" s="58" t="s">
        <v>22</v>
      </c>
      <c r="C11" s="59" t="s">
        <v>23</v>
      </c>
      <c r="D11" s="41" t="s">
        <v>11</v>
      </c>
      <c r="E11" s="49">
        <v>651.68058020900003</v>
      </c>
      <c r="F11" s="60">
        <v>7676.1686994800002</v>
      </c>
    </row>
    <row r="12" spans="1:11" x14ac:dyDescent="0.25">
      <c r="B12" s="61"/>
      <c r="C12" s="62" t="s">
        <v>24</v>
      </c>
      <c r="D12" s="52" t="s">
        <v>11</v>
      </c>
      <c r="E12" s="53">
        <v>294.58187529100002</v>
      </c>
      <c r="F12" s="63">
        <v>3843.0911400099999</v>
      </c>
    </row>
    <row r="13" spans="1:11" x14ac:dyDescent="0.25">
      <c r="B13" s="61"/>
      <c r="C13" s="62" t="s">
        <v>25</v>
      </c>
      <c r="D13" s="52" t="s">
        <v>11</v>
      </c>
      <c r="E13" s="53">
        <v>275.46266531399999</v>
      </c>
      <c r="F13" s="63">
        <v>5277.9220090099998</v>
      </c>
    </row>
    <row r="14" spans="1:11" x14ac:dyDescent="0.25">
      <c r="B14" s="61"/>
      <c r="C14" s="62" t="s">
        <v>26</v>
      </c>
      <c r="D14" s="52" t="s">
        <v>11</v>
      </c>
      <c r="E14" s="53">
        <v>244.66041642900001</v>
      </c>
      <c r="F14" s="63">
        <v>184459.041601</v>
      </c>
    </row>
    <row r="15" spans="1:11" x14ac:dyDescent="0.25">
      <c r="B15" s="61"/>
      <c r="C15" s="62" t="s">
        <v>27</v>
      </c>
      <c r="D15" s="52" t="s">
        <v>11</v>
      </c>
      <c r="E15" s="53">
        <v>50.464261186500003</v>
      </c>
      <c r="F15" s="63">
        <v>1667.8571563099999</v>
      </c>
    </row>
    <row r="16" spans="1:11" x14ac:dyDescent="0.25">
      <c r="B16" s="64"/>
      <c r="C16" s="65" t="s">
        <v>28</v>
      </c>
      <c r="D16" s="56" t="s">
        <v>11</v>
      </c>
      <c r="E16" s="57">
        <v>23.323153576799999</v>
      </c>
      <c r="F16" s="66">
        <v>157.68183549</v>
      </c>
    </row>
    <row r="17" spans="1:27" ht="15.75" x14ac:dyDescent="0.3">
      <c r="B17" s="5"/>
      <c r="C17" s="14"/>
      <c r="D17" s="7"/>
      <c r="E17" s="7"/>
      <c r="F17" s="10"/>
    </row>
    <row r="18" spans="1:27" ht="15.75" x14ac:dyDescent="0.3">
      <c r="B18" s="5"/>
      <c r="C18" s="14"/>
      <c r="D18" s="7"/>
      <c r="E18" s="7"/>
      <c r="F18" s="10"/>
    </row>
    <row r="19" spans="1:27" x14ac:dyDescent="0.25">
      <c r="B19" s="69" t="s">
        <v>29</v>
      </c>
      <c r="C19" s="14"/>
      <c r="D19" s="7"/>
      <c r="E19" s="7"/>
    </row>
    <row r="20" spans="1:27" x14ac:dyDescent="0.25">
      <c r="B20" s="36" t="s">
        <v>30</v>
      </c>
      <c r="C20" s="14"/>
      <c r="D20" s="7"/>
      <c r="E20" s="7"/>
    </row>
    <row r="21" spans="1:27" x14ac:dyDescent="0.25">
      <c r="B21" s="7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1" s="14"/>
      <c r="D21" s="7"/>
      <c r="E21" s="7"/>
    </row>
    <row r="22" spans="1:27" x14ac:dyDescent="0.25">
      <c r="B22" s="36" t="str">
        <f>CONCATENATE(CHAR(169)," European Union / Copernicus Emergency Management Service")</f>
        <v>© European Union / Copernicus Emergency Management Service</v>
      </c>
      <c r="C22" s="14"/>
      <c r="D22" s="7"/>
      <c r="E22" s="7"/>
    </row>
    <row r="23" spans="1:27" x14ac:dyDescent="0.25">
      <c r="B23" s="5"/>
      <c r="C23" s="14"/>
      <c r="D23" s="7"/>
      <c r="E23" s="7"/>
    </row>
    <row r="24" spans="1:27" x14ac:dyDescent="0.25">
      <c r="B24" s="5"/>
      <c r="C24" s="14"/>
      <c r="D24" s="7"/>
      <c r="E24" s="7"/>
    </row>
    <row r="25" spans="1:27" x14ac:dyDescent="0.25">
      <c r="B25" s="69" t="s">
        <v>31</v>
      </c>
      <c r="C25" s="14"/>
      <c r="D25" s="7"/>
      <c r="E25" s="7"/>
    </row>
    <row r="26" spans="1:27" x14ac:dyDescent="0.25">
      <c r="B26" s="36" t="s">
        <v>32</v>
      </c>
      <c r="C26" s="14"/>
      <c r="D26" s="7"/>
      <c r="E26" s="7"/>
    </row>
    <row r="27" spans="1:27" x14ac:dyDescent="0.25">
      <c r="B27" s="36" t="s">
        <v>33</v>
      </c>
      <c r="C27" s="14"/>
      <c r="D27" s="7"/>
      <c r="E27" s="7"/>
    </row>
    <row r="28" spans="1:27" x14ac:dyDescent="0.25">
      <c r="B28" s="36" t="s">
        <v>34</v>
      </c>
      <c r="C28" s="16"/>
      <c r="D28" s="7"/>
      <c r="E28" s="7"/>
    </row>
    <row r="29" spans="1:27" x14ac:dyDescent="0.25">
      <c r="B29" s="36" t="s">
        <v>35</v>
      </c>
      <c r="C29" s="16"/>
      <c r="D29" s="7"/>
      <c r="E29" s="7"/>
    </row>
    <row r="30" spans="1:27" x14ac:dyDescent="0.25">
      <c r="B30" s="36"/>
      <c r="C30" s="16"/>
      <c r="D30" s="7"/>
      <c r="E30" s="7"/>
    </row>
    <row r="31" spans="1:27" x14ac:dyDescent="0.25">
      <c r="B31" s="36"/>
      <c r="C31" s="16"/>
      <c r="D31" s="7"/>
      <c r="E31" s="7"/>
    </row>
    <row r="32" spans="1:27" x14ac:dyDescent="0.25">
      <c r="A32" s="18"/>
      <c r="B32" s="69" t="s">
        <v>36</v>
      </c>
      <c r="C32" s="24"/>
      <c r="D32" s="71" t="s">
        <v>37</v>
      </c>
      <c r="E32" s="32"/>
      <c r="F32"/>
      <c r="AA32" s="1"/>
    </row>
    <row r="33" spans="1:27" x14ac:dyDescent="0.25">
      <c r="A33" s="18"/>
      <c r="B33" s="36" t="s">
        <v>38</v>
      </c>
      <c r="C33" s="24"/>
      <c r="D33" s="30"/>
      <c r="E33" s="32"/>
      <c r="F33"/>
      <c r="AA33" s="1"/>
    </row>
    <row r="34" spans="1:27" x14ac:dyDescent="0.25">
      <c r="A34" s="18"/>
      <c r="B34" s="36" t="s">
        <v>39</v>
      </c>
      <c r="C34" s="24"/>
      <c r="D34" s="30"/>
      <c r="E34" s="32"/>
      <c r="F34"/>
      <c r="AA34" s="1"/>
    </row>
    <row r="35" spans="1:27" x14ac:dyDescent="0.25">
      <c r="A35" s="18"/>
      <c r="B35" s="36"/>
      <c r="C35" s="24"/>
      <c r="D35" s="30"/>
      <c r="E35" s="32"/>
      <c r="F35"/>
      <c r="AA35" s="1"/>
    </row>
    <row r="36" spans="1:27" x14ac:dyDescent="0.25">
      <c r="A36" s="18"/>
      <c r="B36" s="36"/>
      <c r="C36" s="24"/>
      <c r="D36" s="30"/>
      <c r="E36" s="32"/>
      <c r="F36"/>
      <c r="AA36" s="1"/>
    </row>
    <row r="37" spans="1:27" x14ac:dyDescent="0.25">
      <c r="A37" s="18"/>
      <c r="B37" s="36"/>
      <c r="C37" s="24"/>
      <c r="D37" s="30"/>
      <c r="E37" s="32"/>
      <c r="F37"/>
      <c r="AA37" s="1"/>
    </row>
    <row r="38" spans="1:27" x14ac:dyDescent="0.25">
      <c r="A38" s="18"/>
      <c r="B38" s="36"/>
      <c r="C38" s="24"/>
      <c r="D38" s="30"/>
      <c r="E38" s="32"/>
      <c r="F38"/>
      <c r="AA38" s="1"/>
    </row>
    <row r="39" spans="1:27" x14ac:dyDescent="0.25">
      <c r="A39" s="18"/>
      <c r="B39" s="28"/>
      <c r="C39" s="24"/>
      <c r="D39" s="30"/>
      <c r="E39" s="32"/>
      <c r="F39"/>
      <c r="AA39" s="1"/>
    </row>
    <row r="40" spans="1:27" x14ac:dyDescent="0.25">
      <c r="A40" s="18"/>
      <c r="B40" s="28"/>
      <c r="C40" s="24"/>
      <c r="D40" s="30"/>
      <c r="E40" s="32"/>
      <c r="F40"/>
      <c r="AA40" s="1"/>
    </row>
    <row r="41" spans="1:27" x14ac:dyDescent="0.25">
      <c r="A41" s="18"/>
      <c r="B41" s="69" t="s">
        <v>40</v>
      </c>
      <c r="C41" s="24"/>
      <c r="D41" s="30"/>
      <c r="E41" s="32"/>
      <c r="F41"/>
      <c r="AA41" s="1"/>
    </row>
    <row r="42" spans="1:27" x14ac:dyDescent="0.25">
      <c r="A42" s="18"/>
      <c r="B42" s="36" t="str">
        <f>CONCATENATE("Base  Vector  Layers: OpenStreetMap  ", CHAR(169)," OpenStreetMap contributors  (2025); Wikimapia.org; GeoNames  2015; Global Administrative Areas (2012), refined by the producer, Globe Land 30 (2010), Copernicus Global Land Service: Land Cover (2019).")</f>
        <v>Base  Vector  Layers: OpenStreetMap  © OpenStreetMap contributors  (2025); Wikimapia.org; GeoNames  2015; Global Administrative Areas (2012), refined by the producer, Globe Land 30 (2010), Copernicus Global Land Service: Land Cover (2019).</v>
      </c>
      <c r="C42" s="24"/>
      <c r="D42" s="30"/>
      <c r="E42" s="32"/>
      <c r="F42"/>
      <c r="AA42" s="1"/>
    </row>
    <row r="43" spans="1:27" x14ac:dyDescent="0.25">
      <c r="A43" s="18"/>
      <c r="B43" s="36" t="s">
        <v>41</v>
      </c>
      <c r="C43" s="29"/>
      <c r="D43" s="31"/>
      <c r="E43" s="32"/>
      <c r="F43"/>
      <c r="AA43" s="1"/>
    </row>
    <row r="44" spans="1:27" x14ac:dyDescent="0.25">
      <c r="A44" s="18"/>
      <c r="B44" s="36" t="str">
        <f>CONCATENATE("",CHAR(169)," EuroGeographics, ",CHAR(169)," TurkStat. Source: European Commission – Eurostat/GISCO, 2021." )</f>
        <v>© EuroGeographics, © TurkStat. Source: European Commission – Eurostat/GISCO, 2021.</v>
      </c>
      <c r="C44" s="29"/>
      <c r="D44" s="31"/>
      <c r="E44" s="32"/>
      <c r="F44"/>
      <c r="AA44" s="1"/>
    </row>
    <row r="45" spans="1:27" x14ac:dyDescent="0.25">
      <c r="A45" s="18"/>
      <c r="B45" s="81" t="s">
        <v>42</v>
      </c>
      <c r="C45" s="82"/>
      <c r="D45" s="31"/>
      <c r="E45" s="32"/>
      <c r="F45"/>
      <c r="AA45" s="1"/>
    </row>
    <row r="46" spans="1:27" x14ac:dyDescent="0.25">
      <c r="A46" s="18"/>
      <c r="B46" s="81" t="s">
        <v>43</v>
      </c>
      <c r="C46" s="29"/>
      <c r="D46" s="31"/>
      <c r="E46" s="32"/>
      <c r="F46"/>
      <c r="AA46" s="1"/>
    </row>
    <row r="47" spans="1:27" x14ac:dyDescent="0.25">
      <c r="B47" s="5"/>
      <c r="C47" s="16"/>
      <c r="D47" s="7"/>
      <c r="E47" s="7"/>
    </row>
    <row r="48" spans="1:27" x14ac:dyDescent="0.25">
      <c r="B48" s="5"/>
      <c r="C48" s="16"/>
      <c r="D48" s="7"/>
      <c r="E48" s="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 x14ac:dyDescent="0.25"/>
  <cols>
    <col min="1" max="10" width="21" customWidth="1"/>
  </cols>
  <sheetData>
    <row r="1" spans="1:10" x14ac:dyDescent="0.25">
      <c r="A1" t="s">
        <v>44</v>
      </c>
    </row>
    <row r="3" spans="1:10" ht="38.25" x14ac:dyDescent="0.25">
      <c r="A3" s="72" t="s">
        <v>45</v>
      </c>
      <c r="B3" s="72" t="s">
        <v>46</v>
      </c>
      <c r="C3" s="72" t="s">
        <v>47</v>
      </c>
      <c r="D3" s="72" t="s">
        <v>48</v>
      </c>
      <c r="E3" s="72" t="s">
        <v>49</v>
      </c>
      <c r="F3" s="72" t="s">
        <v>50</v>
      </c>
      <c r="G3" s="72" t="s">
        <v>51</v>
      </c>
      <c r="H3" s="72" t="s">
        <v>52</v>
      </c>
      <c r="I3" s="72" t="s">
        <v>53</v>
      </c>
      <c r="J3" s="72" t="s">
        <v>54</v>
      </c>
    </row>
    <row r="4" spans="1:10" ht="56.25" x14ac:dyDescent="0.25">
      <c r="A4" s="73" t="s">
        <v>55</v>
      </c>
      <c r="B4" s="74" t="s">
        <v>56</v>
      </c>
      <c r="C4" s="74" t="s">
        <v>57</v>
      </c>
      <c r="D4" s="74" t="s">
        <v>58</v>
      </c>
      <c r="E4" s="74" t="s">
        <v>59</v>
      </c>
      <c r="F4" s="74" t="str">
        <f>HYPERLINK("https://www.worldpop.org", "WorldPop (www.worldpop.org)")</f>
        <v>WorldPop (www.worldpop.org)</v>
      </c>
      <c r="G4" s="74" t="s">
        <v>60</v>
      </c>
      <c r="H4" s="74" t="s">
        <v>60</v>
      </c>
      <c r="I4" s="74" t="s">
        <v>60</v>
      </c>
      <c r="J4" s="74" t="s">
        <v>61</v>
      </c>
    </row>
    <row r="5" spans="1:10" x14ac:dyDescent="0.25">
      <c r="A5" s="75" t="s">
        <v>9</v>
      </c>
      <c r="B5" s="76">
        <v>48331</v>
      </c>
      <c r="C5" s="77">
        <v>59118</v>
      </c>
      <c r="D5" s="77">
        <v>148411</v>
      </c>
      <c r="E5" s="77">
        <v>55238</v>
      </c>
      <c r="F5" s="77">
        <v>45348</v>
      </c>
      <c r="G5" s="78">
        <v>71289</v>
      </c>
      <c r="H5" s="78">
        <v>38868</v>
      </c>
      <c r="I5" s="78">
        <v>54.500000000000007</v>
      </c>
      <c r="J5" s="79" t="s">
        <v>62</v>
      </c>
    </row>
    <row r="6" spans="1:10" x14ac:dyDescent="0.25">
      <c r="A6" s="75" t="s">
        <v>63</v>
      </c>
      <c r="B6" s="76">
        <v>3</v>
      </c>
      <c r="C6" s="77">
        <v>242</v>
      </c>
      <c r="D6" s="77">
        <v>817</v>
      </c>
      <c r="E6" s="77">
        <v>6</v>
      </c>
      <c r="F6" s="77">
        <v>290</v>
      </c>
      <c r="G6" s="78">
        <v>272</v>
      </c>
      <c r="H6" s="78">
        <v>297</v>
      </c>
      <c r="I6" s="78">
        <v>109.4</v>
      </c>
      <c r="J6" s="80" t="s">
        <v>64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43" t="s">
        <v>5</v>
      </c>
    </row>
    <row r="2" spans="1:8" x14ac:dyDescent="0.25">
      <c r="B2" s="43" t="s">
        <v>65</v>
      </c>
    </row>
    <row r="4" spans="1:8" x14ac:dyDescent="0.25">
      <c r="A4" s="35" t="s">
        <v>66</v>
      </c>
      <c r="B4" s="35" t="s">
        <v>67</v>
      </c>
      <c r="C4" s="35" t="s">
        <v>68</v>
      </c>
      <c r="D4" s="35" t="s">
        <v>69</v>
      </c>
      <c r="E4" s="35" t="s">
        <v>70</v>
      </c>
      <c r="F4" s="35" t="s">
        <v>71</v>
      </c>
      <c r="G4" s="35" t="s">
        <v>72</v>
      </c>
      <c r="H4" s="35" t="s">
        <v>73</v>
      </c>
    </row>
    <row r="5" spans="1:8" x14ac:dyDescent="0.25">
      <c r="A5" s="36">
        <v>0</v>
      </c>
      <c r="B5" s="36" t="s">
        <v>74</v>
      </c>
      <c r="C5" s="36" t="s">
        <v>75</v>
      </c>
      <c r="D5" s="36" t="s">
        <v>76</v>
      </c>
      <c r="E5" s="36" t="s">
        <v>10</v>
      </c>
      <c r="F5" s="36">
        <v>3</v>
      </c>
      <c r="G5" s="36">
        <v>75</v>
      </c>
      <c r="H5" s="36">
        <v>1540.1729542800001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43" t="s">
        <v>5</v>
      </c>
    </row>
    <row r="2" spans="1:12" x14ac:dyDescent="0.25">
      <c r="B2" s="43" t="s">
        <v>77</v>
      </c>
    </row>
    <row r="4" spans="1:12" x14ac:dyDescent="0.25">
      <c r="A4" s="35" t="s">
        <v>66</v>
      </c>
      <c r="B4" s="35" t="s">
        <v>78</v>
      </c>
      <c r="C4" s="35" t="s">
        <v>79</v>
      </c>
      <c r="D4" s="35" t="s">
        <v>80</v>
      </c>
      <c r="E4" s="35" t="s">
        <v>81</v>
      </c>
      <c r="F4" s="35" t="s">
        <v>82</v>
      </c>
      <c r="G4" s="35" t="s">
        <v>70</v>
      </c>
      <c r="H4" s="35" t="s">
        <v>71</v>
      </c>
      <c r="I4" s="35" t="s">
        <v>83</v>
      </c>
      <c r="J4" s="35" t="s">
        <v>84</v>
      </c>
      <c r="K4" s="35" t="s">
        <v>72</v>
      </c>
      <c r="L4" s="35" t="s">
        <v>73</v>
      </c>
    </row>
    <row r="5" spans="1:12" x14ac:dyDescent="0.25">
      <c r="A5" s="36">
        <v>0</v>
      </c>
      <c r="B5" s="36">
        <v>11</v>
      </c>
      <c r="C5" s="36" t="s">
        <v>16</v>
      </c>
      <c r="D5" s="36">
        <v>997</v>
      </c>
      <c r="E5" s="36" t="s">
        <v>85</v>
      </c>
      <c r="F5" s="36" t="s">
        <v>86</v>
      </c>
      <c r="G5" s="36" t="s">
        <v>87</v>
      </c>
      <c r="H5" s="36">
        <v>997</v>
      </c>
      <c r="I5" s="36">
        <v>994</v>
      </c>
      <c r="J5" s="36" t="s">
        <v>85</v>
      </c>
      <c r="K5" s="36">
        <v>11</v>
      </c>
      <c r="L5" s="36">
        <v>49.025889711600001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43" t="s">
        <v>5</v>
      </c>
    </row>
    <row r="2" spans="1:12" x14ac:dyDescent="0.25">
      <c r="B2" s="43" t="s">
        <v>88</v>
      </c>
    </row>
    <row r="4" spans="1:12" x14ac:dyDescent="0.25">
      <c r="A4" s="35" t="s">
        <v>66</v>
      </c>
      <c r="B4" s="35" t="s">
        <v>78</v>
      </c>
      <c r="C4" s="35" t="s">
        <v>79</v>
      </c>
      <c r="D4" s="35" t="s">
        <v>80</v>
      </c>
      <c r="E4" s="35" t="s">
        <v>81</v>
      </c>
      <c r="F4" s="35" t="s">
        <v>82</v>
      </c>
      <c r="G4" s="35" t="s">
        <v>70</v>
      </c>
      <c r="H4" s="35" t="s">
        <v>71</v>
      </c>
      <c r="I4" s="35" t="s">
        <v>83</v>
      </c>
      <c r="J4" s="35" t="s">
        <v>84</v>
      </c>
      <c r="K4" s="35" t="s">
        <v>72</v>
      </c>
      <c r="L4" s="35" t="s">
        <v>89</v>
      </c>
    </row>
    <row r="5" spans="1:12" x14ac:dyDescent="0.25">
      <c r="A5" s="36">
        <v>0</v>
      </c>
      <c r="B5" s="36">
        <v>211</v>
      </c>
      <c r="C5" s="36" t="s">
        <v>90</v>
      </c>
      <c r="D5" s="36">
        <v>21121</v>
      </c>
      <c r="E5" s="36" t="s">
        <v>18</v>
      </c>
      <c r="F5" s="36" t="s">
        <v>86</v>
      </c>
      <c r="G5" s="36" t="s">
        <v>85</v>
      </c>
      <c r="H5" s="36">
        <v>997</v>
      </c>
      <c r="I5" s="36">
        <v>994</v>
      </c>
      <c r="J5" s="36" t="s">
        <v>85</v>
      </c>
      <c r="K5" s="36">
        <v>7</v>
      </c>
      <c r="L5" s="36">
        <v>21.655525602200001</v>
      </c>
    </row>
    <row r="6" spans="1:12" x14ac:dyDescent="0.25">
      <c r="A6" s="36">
        <v>1</v>
      </c>
      <c r="B6" s="36">
        <v>211</v>
      </c>
      <c r="C6" s="36" t="s">
        <v>90</v>
      </c>
      <c r="D6" s="36">
        <v>21122</v>
      </c>
      <c r="E6" s="36" t="s">
        <v>20</v>
      </c>
      <c r="F6" s="36" t="s">
        <v>86</v>
      </c>
      <c r="G6" s="36" t="s">
        <v>85</v>
      </c>
      <c r="H6" s="36">
        <v>997</v>
      </c>
      <c r="I6" s="36">
        <v>994</v>
      </c>
      <c r="J6" s="36" t="s">
        <v>85</v>
      </c>
      <c r="K6" s="36">
        <v>35</v>
      </c>
      <c r="L6" s="36">
        <v>74.926064015199998</v>
      </c>
    </row>
    <row r="7" spans="1:12" x14ac:dyDescent="0.25">
      <c r="A7" s="36">
        <v>2</v>
      </c>
      <c r="B7" s="36">
        <v>211</v>
      </c>
      <c r="C7" s="36" t="s">
        <v>90</v>
      </c>
      <c r="D7" s="36">
        <v>21124</v>
      </c>
      <c r="E7" s="36" t="s">
        <v>21</v>
      </c>
      <c r="F7" s="36" t="s">
        <v>86</v>
      </c>
      <c r="G7" s="36" t="s">
        <v>85</v>
      </c>
      <c r="H7" s="36">
        <v>997</v>
      </c>
      <c r="I7" s="36">
        <v>994</v>
      </c>
      <c r="J7" s="36" t="s">
        <v>85</v>
      </c>
      <c r="K7" s="36">
        <v>67</v>
      </c>
      <c r="L7" s="36">
        <v>239.378839344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43" t="s">
        <v>5</v>
      </c>
    </row>
    <row r="2" spans="1:12" x14ac:dyDescent="0.25">
      <c r="B2" s="43" t="s">
        <v>91</v>
      </c>
    </row>
    <row r="4" spans="1:12" x14ac:dyDescent="0.25">
      <c r="A4" s="35" t="s">
        <v>66</v>
      </c>
      <c r="B4" s="35" t="s">
        <v>78</v>
      </c>
      <c r="C4" s="35" t="s">
        <v>79</v>
      </c>
      <c r="D4" s="35" t="s">
        <v>80</v>
      </c>
      <c r="E4" s="35" t="s">
        <v>81</v>
      </c>
      <c r="F4" s="35" t="s">
        <v>82</v>
      </c>
      <c r="G4" s="35" t="s">
        <v>70</v>
      </c>
      <c r="H4" s="35" t="s">
        <v>71</v>
      </c>
      <c r="I4" s="35" t="s">
        <v>83</v>
      </c>
      <c r="J4" s="35" t="s">
        <v>84</v>
      </c>
      <c r="K4" s="35" t="s">
        <v>72</v>
      </c>
      <c r="L4" s="35" t="s">
        <v>73</v>
      </c>
    </row>
    <row r="5" spans="1:12" x14ac:dyDescent="0.25">
      <c r="A5" s="36">
        <v>0</v>
      </c>
      <c r="B5" s="36">
        <v>2</v>
      </c>
      <c r="C5" s="36" t="s">
        <v>92</v>
      </c>
      <c r="D5" s="36">
        <v>24</v>
      </c>
      <c r="E5" s="36" t="s">
        <v>93</v>
      </c>
      <c r="F5" s="36" t="s">
        <v>94</v>
      </c>
      <c r="G5" s="36" t="s">
        <v>85</v>
      </c>
      <c r="H5" s="36">
        <v>997</v>
      </c>
      <c r="I5" s="36">
        <v>982</v>
      </c>
      <c r="J5" s="36" t="s">
        <v>85</v>
      </c>
      <c r="K5" s="36">
        <v>665</v>
      </c>
      <c r="L5" s="36">
        <v>1667.8571563099999</v>
      </c>
    </row>
    <row r="6" spans="1:12" x14ac:dyDescent="0.25">
      <c r="A6" s="36">
        <v>1</v>
      </c>
      <c r="B6" s="36">
        <v>3</v>
      </c>
      <c r="C6" s="36" t="s">
        <v>95</v>
      </c>
      <c r="D6" s="36">
        <v>31</v>
      </c>
      <c r="E6" s="36" t="s">
        <v>96</v>
      </c>
      <c r="F6" s="36" t="s">
        <v>94</v>
      </c>
      <c r="G6" s="36" t="s">
        <v>85</v>
      </c>
      <c r="H6" s="36">
        <v>997</v>
      </c>
      <c r="I6" s="36">
        <v>982</v>
      </c>
      <c r="J6" s="36" t="s">
        <v>85</v>
      </c>
      <c r="K6" s="36">
        <v>15749</v>
      </c>
      <c r="L6" s="36">
        <v>184459.041601</v>
      </c>
    </row>
    <row r="7" spans="1:12" x14ac:dyDescent="0.25">
      <c r="A7" s="36">
        <v>2</v>
      </c>
      <c r="B7" s="36">
        <v>3</v>
      </c>
      <c r="C7" s="36" t="s">
        <v>95</v>
      </c>
      <c r="D7" s="36">
        <v>32</v>
      </c>
      <c r="E7" s="36" t="s">
        <v>23</v>
      </c>
      <c r="F7" s="36" t="s">
        <v>94</v>
      </c>
      <c r="G7" s="36" t="s">
        <v>85</v>
      </c>
      <c r="H7" s="36">
        <v>997</v>
      </c>
      <c r="I7" s="36">
        <v>982</v>
      </c>
      <c r="J7" s="36" t="s">
        <v>85</v>
      </c>
      <c r="K7" s="36">
        <v>1927</v>
      </c>
      <c r="L7" s="36">
        <v>7676.1686994800002</v>
      </c>
    </row>
    <row r="8" spans="1:12" x14ac:dyDescent="0.25">
      <c r="A8" s="36">
        <v>3</v>
      </c>
      <c r="B8" s="36">
        <v>3</v>
      </c>
      <c r="C8" s="36" t="s">
        <v>95</v>
      </c>
      <c r="D8" s="36">
        <v>33</v>
      </c>
      <c r="E8" s="36" t="s">
        <v>28</v>
      </c>
      <c r="F8" s="36" t="s">
        <v>94</v>
      </c>
      <c r="G8" s="36" t="s">
        <v>85</v>
      </c>
      <c r="H8" s="36">
        <v>997</v>
      </c>
      <c r="I8" s="36">
        <v>982</v>
      </c>
      <c r="J8" s="36" t="s">
        <v>85</v>
      </c>
      <c r="K8" s="36">
        <v>53</v>
      </c>
      <c r="L8" s="36">
        <v>157.68183549</v>
      </c>
    </row>
    <row r="9" spans="1:12" x14ac:dyDescent="0.25">
      <c r="A9" s="36">
        <v>4</v>
      </c>
      <c r="B9" s="36">
        <v>4</v>
      </c>
      <c r="C9" s="36" t="s">
        <v>97</v>
      </c>
      <c r="D9" s="36">
        <v>41</v>
      </c>
      <c r="E9" s="36" t="s">
        <v>98</v>
      </c>
      <c r="F9" s="36" t="s">
        <v>94</v>
      </c>
      <c r="G9" s="36" t="s">
        <v>85</v>
      </c>
      <c r="H9" s="36">
        <v>997</v>
      </c>
      <c r="I9" s="36">
        <v>982</v>
      </c>
      <c r="J9" s="36" t="s">
        <v>85</v>
      </c>
      <c r="K9" s="36">
        <v>433</v>
      </c>
      <c r="L9" s="36">
        <v>5277.9220090099998</v>
      </c>
    </row>
    <row r="10" spans="1:12" x14ac:dyDescent="0.25">
      <c r="A10" s="36">
        <v>5</v>
      </c>
      <c r="B10" s="36">
        <v>998</v>
      </c>
      <c r="C10" s="36" t="s">
        <v>24</v>
      </c>
      <c r="D10" s="36">
        <v>998</v>
      </c>
      <c r="E10" s="36" t="s">
        <v>24</v>
      </c>
      <c r="F10" s="36" t="s">
        <v>94</v>
      </c>
      <c r="G10" s="36" t="s">
        <v>85</v>
      </c>
      <c r="H10" s="36">
        <v>997</v>
      </c>
      <c r="I10" s="36">
        <v>982</v>
      </c>
      <c r="J10" s="36" t="s">
        <v>85</v>
      </c>
      <c r="K10" s="36">
        <v>255</v>
      </c>
      <c r="L10" s="36">
        <v>3843.0911400099999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43" t="s">
        <v>5</v>
      </c>
    </row>
    <row r="2" spans="1:12" x14ac:dyDescent="0.25">
      <c r="B2" s="43" t="s">
        <v>99</v>
      </c>
    </row>
    <row r="4" spans="1:12" x14ac:dyDescent="0.25">
      <c r="A4" s="35" t="s">
        <v>66</v>
      </c>
      <c r="B4" s="35" t="s">
        <v>78</v>
      </c>
      <c r="C4" s="35" t="s">
        <v>79</v>
      </c>
      <c r="D4" s="35" t="s">
        <v>80</v>
      </c>
      <c r="E4" s="35" t="s">
        <v>81</v>
      </c>
      <c r="F4" s="35" t="s">
        <v>82</v>
      </c>
      <c r="G4" s="35" t="s">
        <v>70</v>
      </c>
      <c r="H4" s="35" t="s">
        <v>71</v>
      </c>
      <c r="I4" s="35" t="s">
        <v>83</v>
      </c>
      <c r="J4" s="35" t="s">
        <v>84</v>
      </c>
      <c r="K4" s="35" t="s">
        <v>72</v>
      </c>
      <c r="L4" s="35" t="s">
        <v>73</v>
      </c>
    </row>
    <row r="5" spans="1:12" x14ac:dyDescent="0.25">
      <c r="A5" s="36">
        <v>0</v>
      </c>
      <c r="B5" s="36">
        <v>2</v>
      </c>
      <c r="C5" s="36" t="s">
        <v>92</v>
      </c>
      <c r="D5" s="36">
        <v>24</v>
      </c>
      <c r="E5" s="36" t="s">
        <v>93</v>
      </c>
      <c r="F5" s="36" t="s">
        <v>94</v>
      </c>
      <c r="G5" s="36" t="s">
        <v>85</v>
      </c>
      <c r="H5" s="36">
        <v>997</v>
      </c>
      <c r="I5" s="36">
        <v>982</v>
      </c>
      <c r="J5" s="36" t="s">
        <v>85</v>
      </c>
      <c r="K5" s="36">
        <v>55</v>
      </c>
      <c r="L5" s="36">
        <v>50.464261186500003</v>
      </c>
    </row>
    <row r="6" spans="1:12" x14ac:dyDescent="0.25">
      <c r="A6" s="36">
        <v>1</v>
      </c>
      <c r="B6" s="36">
        <v>3</v>
      </c>
      <c r="C6" s="36" t="s">
        <v>95</v>
      </c>
      <c r="D6" s="36">
        <v>31</v>
      </c>
      <c r="E6" s="36" t="s">
        <v>96</v>
      </c>
      <c r="F6" s="36" t="s">
        <v>94</v>
      </c>
      <c r="G6" s="36" t="s">
        <v>85</v>
      </c>
      <c r="H6" s="36">
        <v>997</v>
      </c>
      <c r="I6" s="36">
        <v>982</v>
      </c>
      <c r="J6" s="36" t="s">
        <v>85</v>
      </c>
      <c r="K6" s="36">
        <v>183</v>
      </c>
      <c r="L6" s="36">
        <v>244.66041642900001</v>
      </c>
    </row>
    <row r="7" spans="1:12" x14ac:dyDescent="0.25">
      <c r="A7" s="36">
        <v>2</v>
      </c>
      <c r="B7" s="36">
        <v>3</v>
      </c>
      <c r="C7" s="36" t="s">
        <v>95</v>
      </c>
      <c r="D7" s="36">
        <v>32</v>
      </c>
      <c r="E7" s="36" t="s">
        <v>23</v>
      </c>
      <c r="F7" s="36" t="s">
        <v>94</v>
      </c>
      <c r="G7" s="36" t="s">
        <v>85</v>
      </c>
      <c r="H7" s="36">
        <v>997</v>
      </c>
      <c r="I7" s="36">
        <v>982</v>
      </c>
      <c r="J7" s="36" t="s">
        <v>85</v>
      </c>
      <c r="K7" s="36">
        <v>152</v>
      </c>
      <c r="L7" s="36">
        <v>651.68058020900003</v>
      </c>
    </row>
    <row r="8" spans="1:12" x14ac:dyDescent="0.25">
      <c r="A8" s="36">
        <v>3</v>
      </c>
      <c r="B8" s="36">
        <v>3</v>
      </c>
      <c r="C8" s="36" t="s">
        <v>95</v>
      </c>
      <c r="D8" s="36">
        <v>33</v>
      </c>
      <c r="E8" s="36" t="s">
        <v>28</v>
      </c>
      <c r="F8" s="36" t="s">
        <v>94</v>
      </c>
      <c r="G8" s="36" t="s">
        <v>85</v>
      </c>
      <c r="H8" s="36">
        <v>997</v>
      </c>
      <c r="I8" s="36">
        <v>982</v>
      </c>
      <c r="J8" s="36" t="s">
        <v>85</v>
      </c>
      <c r="K8" s="36">
        <v>15</v>
      </c>
      <c r="L8" s="36">
        <v>23.323153576799999</v>
      </c>
    </row>
    <row r="9" spans="1:12" x14ac:dyDescent="0.25">
      <c r="A9" s="36">
        <v>4</v>
      </c>
      <c r="B9" s="36">
        <v>4</v>
      </c>
      <c r="C9" s="36" t="s">
        <v>97</v>
      </c>
      <c r="D9" s="36">
        <v>41</v>
      </c>
      <c r="E9" s="36" t="s">
        <v>98</v>
      </c>
      <c r="F9" s="36" t="s">
        <v>94</v>
      </c>
      <c r="G9" s="36" t="s">
        <v>85</v>
      </c>
      <c r="H9" s="36">
        <v>997</v>
      </c>
      <c r="I9" s="36">
        <v>982</v>
      </c>
      <c r="J9" s="36" t="s">
        <v>85</v>
      </c>
      <c r="K9" s="36">
        <v>75</v>
      </c>
      <c r="L9" s="36">
        <v>275.46266531399999</v>
      </c>
    </row>
    <row r="10" spans="1:12" x14ac:dyDescent="0.25">
      <c r="A10" s="36">
        <v>5</v>
      </c>
      <c r="B10" s="36">
        <v>998</v>
      </c>
      <c r="C10" s="36" t="s">
        <v>24</v>
      </c>
      <c r="D10" s="36">
        <v>998</v>
      </c>
      <c r="E10" s="36" t="s">
        <v>24</v>
      </c>
      <c r="F10" s="36" t="s">
        <v>94</v>
      </c>
      <c r="G10" s="36" t="s">
        <v>85</v>
      </c>
      <c r="H10" s="36">
        <v>997</v>
      </c>
      <c r="I10" s="36">
        <v>982</v>
      </c>
      <c r="J10" s="36" t="s">
        <v>85</v>
      </c>
      <c r="K10" s="36">
        <v>41</v>
      </c>
      <c r="L10" s="36">
        <v>294.58187529100002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Info_Delineation</vt:lpstr>
      <vt:lpstr>Delineation</vt:lpstr>
      <vt:lpstr>Pop_Statistics</vt:lpstr>
      <vt:lpstr>_observedEventA_v1_aoi</vt:lpstr>
      <vt:lpstr>_builtUpA_v1_aoi</vt:lpstr>
      <vt:lpstr>_transportationL_v1_aoi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2025-03-13T23:52:37Z</dcterms:modified>
</cp:coreProperties>
</file>