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6-AOI-01-CELICA\03MAPS\output\EMSR796\AOI01\GRA_MONIT01\FCT\EMSR796_AOI01_GRA_MONIT01_v1\20250415__v1\"/>
    </mc:Choice>
  </mc:AlternateContent>
  <xr:revisionPtr revIDLastSave="0" documentId="13_ncr:1_{C5ED1364-26A5-40D4-A731-76A2729CD04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transportationL_m_v1_aoi" sheetId="8" r:id="rId8"/>
    <sheet name="_transportationL_m_v1_aff" sheetId="9" r:id="rId9"/>
    <sheet name="_facilitiesA_v1_aoi" sheetId="10" r:id="rId10"/>
    <sheet name="_facilitiesL_m_v1_aoi" sheetId="11" r:id="rId11"/>
    <sheet name="_facilitiesL_m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2" i="2" l="1"/>
  <c r="B49" i="2"/>
  <c r="F4" i="3"/>
  <c r="B33" i="2"/>
  <c r="B32" i="2"/>
</calcChain>
</file>

<file path=xl/sharedStrings.xml><?xml version="1.0" encoding="utf-8"?>
<sst xmlns="http://schemas.openxmlformats.org/spreadsheetml/2006/main" count="466" uniqueCount="126">
  <si>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</si>
  <si>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</si>
  <si>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</si>
  <si>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</si>
  <si>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</si>
  <si>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01 Celica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</si>
  <si>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</si>
  <si>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</si>
  <si>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</si>
  <si>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</si>
  <si>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</si>
  <si>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</si>
  <si>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</si>
  <si>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Debris, Rockfall</t>
  </si>
  <si>
    <t>ha</t>
  </si>
  <si>
    <t>Landslide</t>
  </si>
  <si>
    <t>Flood trace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</si>
  <si>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</si>
  <si>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</si>
  <si>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</si>
  <si>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</si>
  <si>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</si>
  <si>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</si>
  <si>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</si>
  <si>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Institutional</t>
  </si>
  <si>
    <t>Other non-residential buildings</t>
  </si>
  <si>
    <t>Buildings used as places of worship and for religious activities</t>
  </si>
  <si>
    <t>Other buildings not elsewhere classified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</si>
  <si>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</si>
  <si>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</si>
  <si>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</si>
  <si>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</si>
  <si>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</si>
  <si>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</si>
  <si>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</si>
  <si>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</si>
  <si>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</si>
  <si>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</si>
  <si>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</si>
  <si>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</si>
  <si>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</si>
  <si>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</si>
  <si>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</si>
  <si>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</si>
  <si>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</si>
  <si>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</si>
  <si>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</si>
  <si>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</si>
  <si>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</si>
  <si>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</si>
  <si>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</si>
  <si>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</si>
  <si>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</si>
  <si>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</si>
  <si>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</si>
  <si>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</si>
  <si>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Celica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</si>
  <si>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</si>
  <si>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</si>
  <si>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</si>
  <si>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</si>
  <si>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</si>
  <si>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</si>
  <si>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</si>
  <si>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</si>
  <si>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</si>
  <si>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</si>
  <si>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</si>
  <si>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</si>
  <si>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</si>
  <si>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</si>
  <si>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</si>
  <si>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</si>
  <si>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</si>
  <si>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</si>
  <si>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</si>
  <si>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</si>
  <si>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</si>
  <si>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</si>
  <si>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</si>
  <si>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</si>
  <si>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</si>
  <si>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</si>
  <si>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</si>
  <si>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</si>
  <si>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</si>
  <si>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</si>
  <si>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</si>
  <si>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</si>
  <si>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</si>
  <si>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</si>
  <si>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</si>
  <si>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</si>
  <si>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</si>
  <si>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</si>
  <si>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</si>
  <si>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</si>
  <si>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</si>
  <si>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</si>
  <si>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</si>
  <si>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</si>
  <si>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</si>
  <si>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</si>
  <si>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</si>
  <si>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No visible damage</t>
  </si>
  <si>
    <t>Building point</t>
  </si>
  <si>
    <t>Possibly damaged</t>
  </si>
  <si>
    <t>Non-residential Buildings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</si>
  <si>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</si>
  <si>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</si>
  <si>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</si>
  <si>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</si>
  <si>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</si>
  <si>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</si>
  <si>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</si>
  <si>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_facilitiesL_m_v1_aoi</t>
  </si>
  <si>
    <t>Pipelines, Communication and Electricity Lines</t>
  </si>
  <si>
    <t>_facilitiesL_m_v1_aff</t>
  </si>
  <si>
    <t>_naturalLandUseA_v1_aoi</t>
  </si>
  <si>
    <t>Forests and Semi-natural Areas</t>
  </si>
  <si>
    <t>Forests</t>
  </si>
  <si>
    <t>Not Affected</t>
  </si>
  <si>
    <t>_naturalLandUseA_v1_aff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</si>
  <si>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</si>
  <si>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</si>
  <si>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 FABDEM (ForestAndBuildingsremovedCopernicusDEM) removes building and tree height biases from the Copernicus GLO 30, Digital Elevation Model (DEM) (Airbus,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</si>
</sst>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6" fontId="13" fillId="0" borderId="0" xfId="0" applyNumberFormat="1" applyFont="1" applyAlignment="1">
      <alignment horizont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907676</xdr:colOff>
      <xdr:row>33</xdr:row>
      <xdr:rowOff>134470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57764" y="6622676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31" sqref="B31"/>
    </sheetView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E9" sqref="E9:G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2" t="s">
        <v>5</v>
      </c>
    </row>
    <row r="3" spans="1:11">
      <c r="B3" s="14" t="s">
        <v>6</v>
      </c>
      <c r="C3" s="15"/>
      <c r="D3" s="15"/>
      <c r="E3" s="15"/>
      <c r="F3" s="15"/>
      <c r="G3" s="15"/>
      <c r="H3" s="15"/>
      <c r="I3" s="16"/>
      <c r="J3" s="3"/>
      <c r="K3" s="3"/>
    </row>
    <row r="4" spans="1:11" ht="30.75" customHeight="1">
      <c r="B4" s="9"/>
      <c r="C4" s="80" t="s">
        <v>7</v>
      </c>
      <c r="D4" s="81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0" t="s">
        <v>13</v>
      </c>
      <c r="C5" s="20"/>
      <c r="D5" s="21" t="s">
        <v>14</v>
      </c>
      <c r="H5" s="20"/>
      <c r="I5" s="22">
        <v>4.9566683299999997E-2</v>
      </c>
    </row>
    <row r="6" spans="1:11">
      <c r="B6" s="20" t="s">
        <v>15</v>
      </c>
      <c r="C6" s="20"/>
      <c r="D6" s="21" t="s">
        <v>14</v>
      </c>
      <c r="E6" s="76"/>
      <c r="F6" s="77"/>
      <c r="G6" s="78"/>
      <c r="H6" s="20"/>
      <c r="I6" s="22">
        <v>5.8909214895000002</v>
      </c>
    </row>
    <row r="7" spans="1:11">
      <c r="B7" s="20" t="s">
        <v>16</v>
      </c>
      <c r="C7" s="20"/>
      <c r="D7" s="21" t="s">
        <v>14</v>
      </c>
      <c r="E7" s="76"/>
      <c r="F7" s="77"/>
      <c r="G7" s="78"/>
      <c r="H7" s="20"/>
      <c r="I7" s="22">
        <v>0.84935135610000001</v>
      </c>
    </row>
    <row r="8" spans="1:11">
      <c r="B8" s="36" t="s">
        <v>17</v>
      </c>
      <c r="C8" s="37" t="s">
        <v>18</v>
      </c>
      <c r="D8" s="38" t="s">
        <v>19</v>
      </c>
      <c r="E8" s="60"/>
      <c r="F8" s="60"/>
      <c r="G8" s="60"/>
      <c r="H8" s="39"/>
      <c r="I8" s="39">
        <v>7</v>
      </c>
    </row>
    <row r="9" spans="1:11">
      <c r="B9" s="34" t="s">
        <v>20</v>
      </c>
      <c r="C9" s="35" t="s">
        <v>21</v>
      </c>
      <c r="D9" s="35"/>
      <c r="E9" s="79"/>
      <c r="F9" s="77"/>
      <c r="G9" s="78"/>
      <c r="H9" s="61">
        <v>10</v>
      </c>
      <c r="I9" s="62">
        <v>5400</v>
      </c>
      <c r="J9" s="3"/>
      <c r="K9" s="3"/>
    </row>
    <row r="10" spans="1:11">
      <c r="B10" s="28" t="s">
        <v>22</v>
      </c>
      <c r="C10" s="40" t="s">
        <v>23</v>
      </c>
      <c r="D10" s="29" t="s">
        <v>19</v>
      </c>
      <c r="E10" s="41">
        <v>0</v>
      </c>
      <c r="F10" s="41">
        <v>1</v>
      </c>
      <c r="G10" s="41">
        <v>10</v>
      </c>
      <c r="H10" s="41">
        <v>11</v>
      </c>
      <c r="I10" s="41">
        <v>1585</v>
      </c>
    </row>
    <row r="11" spans="1:11">
      <c r="B11" s="42"/>
      <c r="C11" s="43" t="s">
        <v>24</v>
      </c>
      <c r="D11" s="44" t="s">
        <v>19</v>
      </c>
      <c r="E11" s="45">
        <v>0</v>
      </c>
      <c r="F11" s="45">
        <v>0</v>
      </c>
      <c r="G11" s="45">
        <v>0</v>
      </c>
      <c r="H11" s="45">
        <v>0</v>
      </c>
      <c r="I11" s="45">
        <v>2</v>
      </c>
    </row>
    <row r="12" spans="1:11">
      <c r="B12" s="42"/>
      <c r="C12" s="46" t="s">
        <v>25</v>
      </c>
      <c r="D12" s="44" t="s">
        <v>19</v>
      </c>
      <c r="E12" s="45">
        <v>0</v>
      </c>
      <c r="F12" s="45">
        <v>0</v>
      </c>
      <c r="G12" s="45">
        <v>2</v>
      </c>
      <c r="H12" s="45">
        <v>2</v>
      </c>
      <c r="I12" s="45">
        <v>27</v>
      </c>
    </row>
    <row r="13" spans="1:11">
      <c r="B13" s="42"/>
      <c r="C13" s="43" t="s">
        <v>26</v>
      </c>
      <c r="D13" s="44" t="s">
        <v>19</v>
      </c>
      <c r="E13" s="45">
        <v>0</v>
      </c>
      <c r="F13" s="45">
        <v>0</v>
      </c>
      <c r="G13" s="45">
        <v>0</v>
      </c>
      <c r="H13" s="45">
        <v>0</v>
      </c>
      <c r="I13" s="45">
        <v>1</v>
      </c>
    </row>
    <row r="14" spans="1:11">
      <c r="B14" s="42"/>
      <c r="C14" s="46" t="s">
        <v>27</v>
      </c>
      <c r="D14" s="44" t="s">
        <v>19</v>
      </c>
      <c r="E14" s="45">
        <v>0</v>
      </c>
      <c r="F14" s="45">
        <v>0</v>
      </c>
      <c r="G14" s="45">
        <v>0</v>
      </c>
      <c r="H14" s="45">
        <v>0</v>
      </c>
      <c r="I14" s="45">
        <v>1</v>
      </c>
    </row>
    <row r="15" spans="1:11">
      <c r="B15" s="47"/>
      <c r="C15" s="48" t="s">
        <v>28</v>
      </c>
      <c r="D15" s="49" t="s">
        <v>19</v>
      </c>
      <c r="E15" s="50">
        <v>0</v>
      </c>
      <c r="F15" s="50">
        <v>0</v>
      </c>
      <c r="G15" s="50">
        <v>0</v>
      </c>
      <c r="H15" s="50">
        <v>0</v>
      </c>
      <c r="I15" s="50">
        <v>1</v>
      </c>
    </row>
    <row r="16" spans="1:11">
      <c r="B16" s="28" t="s">
        <v>29</v>
      </c>
      <c r="C16" s="51" t="s">
        <v>30</v>
      </c>
      <c r="D16" s="29" t="s">
        <v>31</v>
      </c>
      <c r="E16" s="31">
        <v>0</v>
      </c>
      <c r="F16" s="31">
        <v>0.1269165059</v>
      </c>
      <c r="G16" s="31">
        <v>0</v>
      </c>
      <c r="H16" s="31">
        <v>0.1269165059</v>
      </c>
      <c r="I16" s="31">
        <v>4.4874016688999996</v>
      </c>
    </row>
    <row r="17" spans="1:10">
      <c r="B17" s="42"/>
      <c r="C17" s="46" t="s">
        <v>32</v>
      </c>
      <c r="D17" s="44" t="s">
        <v>31</v>
      </c>
      <c r="E17" s="52">
        <v>0</v>
      </c>
      <c r="F17" s="52">
        <v>0</v>
      </c>
      <c r="G17" s="52">
        <v>0</v>
      </c>
      <c r="H17" s="52">
        <v>0</v>
      </c>
      <c r="I17" s="52">
        <v>3.0891161517999999</v>
      </c>
    </row>
    <row r="18" spans="1:10">
      <c r="B18" s="42"/>
      <c r="C18" s="46" t="s">
        <v>33</v>
      </c>
      <c r="D18" s="44" t="s">
        <v>31</v>
      </c>
      <c r="E18" s="52">
        <v>0</v>
      </c>
      <c r="F18" s="52">
        <v>3.9769135900000002E-2</v>
      </c>
      <c r="G18" s="52">
        <v>5.4423498899999999E-2</v>
      </c>
      <c r="H18" s="52">
        <v>9.4192634800000008E-2</v>
      </c>
      <c r="I18" s="52">
        <v>15.0290566619</v>
      </c>
    </row>
    <row r="19" spans="1:10">
      <c r="B19" s="47"/>
      <c r="C19" s="48" t="s">
        <v>34</v>
      </c>
      <c r="D19" s="49" t="s">
        <v>31</v>
      </c>
      <c r="E19" s="53">
        <v>0</v>
      </c>
      <c r="F19" s="53">
        <v>0.25563237500000002</v>
      </c>
      <c r="G19" s="53">
        <v>5.5719353899999997E-2</v>
      </c>
      <c r="H19" s="53">
        <v>0.31135172890000001</v>
      </c>
      <c r="I19" s="53">
        <v>18.79817096</v>
      </c>
    </row>
    <row r="20" spans="1:10">
      <c r="B20" s="28" t="s">
        <v>35</v>
      </c>
      <c r="C20" s="51" t="s">
        <v>36</v>
      </c>
      <c r="D20" s="29" t="s">
        <v>14</v>
      </c>
      <c r="E20" s="31">
        <v>0</v>
      </c>
      <c r="F20" s="31">
        <v>0</v>
      </c>
      <c r="G20" s="31">
        <v>0</v>
      </c>
      <c r="H20" s="31">
        <v>0</v>
      </c>
      <c r="I20" s="31">
        <v>0.96082294629999998</v>
      </c>
    </row>
    <row r="21" spans="1:10">
      <c r="B21" s="47"/>
      <c r="C21" s="48" t="s">
        <v>37</v>
      </c>
      <c r="D21" s="49" t="s">
        <v>31</v>
      </c>
      <c r="E21" s="53">
        <v>0</v>
      </c>
      <c r="F21" s="53">
        <v>0</v>
      </c>
      <c r="G21" s="53">
        <v>1.00172861E-2</v>
      </c>
      <c r="H21" s="53">
        <v>1.00172861E-2</v>
      </c>
      <c r="I21" s="53">
        <v>2.8728734846999999</v>
      </c>
    </row>
    <row r="22" spans="1:10">
      <c r="B22" s="54" t="s">
        <v>38</v>
      </c>
      <c r="C22" s="55" t="s">
        <v>39</v>
      </c>
      <c r="D22" s="29" t="s">
        <v>14</v>
      </c>
      <c r="E22" s="31"/>
      <c r="F22" s="31"/>
      <c r="G22" s="31"/>
      <c r="H22" s="31">
        <v>3.6161653049</v>
      </c>
      <c r="I22" s="31">
        <v>447.862586163</v>
      </c>
    </row>
    <row r="23" spans="1:10">
      <c r="B23" s="56"/>
      <c r="C23" s="57" t="s">
        <v>40</v>
      </c>
      <c r="D23" s="44" t="s">
        <v>14</v>
      </c>
      <c r="E23" s="52"/>
      <c r="F23" s="52"/>
      <c r="G23" s="52"/>
      <c r="H23" s="52">
        <v>3.1314206920999998</v>
      </c>
      <c r="I23" s="52">
        <v>454.96617054699999</v>
      </c>
    </row>
    <row r="24" spans="1:10">
      <c r="B24" s="58"/>
      <c r="C24" s="59" t="s">
        <v>41</v>
      </c>
      <c r="D24" s="49" t="s">
        <v>14</v>
      </c>
      <c r="E24" s="53"/>
      <c r="F24" s="53"/>
      <c r="G24" s="53"/>
      <c r="H24" s="53">
        <v>4.2253532199999999E-2</v>
      </c>
      <c r="I24" s="53">
        <v>38.651533176000001</v>
      </c>
    </row>
    <row r="25" spans="1:10">
      <c r="A25" s="23"/>
      <c r="B25" s="4"/>
      <c r="C25" s="5"/>
      <c r="D25" s="8"/>
      <c r="E25" s="64"/>
      <c r="F25" s="64"/>
      <c r="G25" s="64"/>
      <c r="J25" s="24"/>
    </row>
    <row r="26" spans="1:10">
      <c r="A26" s="23"/>
      <c r="B26" s="64" t="s">
        <v>42</v>
      </c>
      <c r="C26" s="5"/>
      <c r="D26" s="8"/>
      <c r="E26" s="64"/>
      <c r="F26" s="64"/>
      <c r="G26" s="64"/>
      <c r="J26" s="24"/>
    </row>
    <row r="27" spans="1:10">
      <c r="A27" s="23"/>
      <c r="B27" s="30" t="s">
        <v>43</v>
      </c>
      <c r="C27" s="25"/>
      <c r="D27" s="26"/>
      <c r="E27" s="30"/>
      <c r="F27" s="30"/>
      <c r="G27" s="30"/>
      <c r="H27" s="27"/>
      <c r="I27" s="27"/>
      <c r="J27" s="24"/>
    </row>
    <row r="28" spans="1:10">
      <c r="B28" s="4"/>
      <c r="C28" s="5"/>
      <c r="D28" s="8"/>
      <c r="E28" s="64"/>
      <c r="F28" s="64"/>
      <c r="G28" s="64"/>
    </row>
    <row r="29" spans="1:10">
      <c r="B29" s="4"/>
      <c r="C29" s="5"/>
      <c r="D29" s="8"/>
      <c r="E29" s="64"/>
      <c r="F29" s="64"/>
      <c r="G29" s="64"/>
    </row>
    <row r="30" spans="1:10">
      <c r="B30" s="63" t="s">
        <v>44</v>
      </c>
      <c r="C30" s="5"/>
      <c r="D30" s="8"/>
      <c r="E30" s="64"/>
      <c r="F30" s="64"/>
      <c r="G30" s="64"/>
    </row>
    <row r="31" spans="1:10">
      <c r="B31" s="64" t="s">
        <v>45</v>
      </c>
      <c r="C31" s="5"/>
      <c r="D31" s="8"/>
      <c r="E31" s="64"/>
      <c r="F31" s="64"/>
      <c r="G31" s="64"/>
    </row>
    <row r="32" spans="1:10">
      <c r="B32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5"/>
      <c r="D32" s="8"/>
      <c r="E32" s="64"/>
      <c r="F32" s="64"/>
      <c r="G32" s="64"/>
    </row>
    <row r="33" spans="2:8">
      <c r="B33" s="64" t="str">
        <f>CONCATENATE(CHAR(169)," European Union / Copernicus Emergency Management Service")</f>
        <v>© European Union / Copernicus Emergency Management Service</v>
      </c>
      <c r="C33" s="5"/>
      <c r="D33" s="8"/>
      <c r="E33" s="64"/>
      <c r="F33" s="64"/>
      <c r="G33" s="64"/>
      <c r="H33" s="66" t="s">
        <v>52</v>
      </c>
    </row>
    <row r="34" spans="2:8">
      <c r="B34" s="4"/>
      <c r="C34" s="5"/>
      <c r="D34" s="8"/>
      <c r="E34" s="64"/>
      <c r="F34" s="64"/>
      <c r="G34" s="64"/>
    </row>
    <row r="35" spans="2:8">
      <c r="B35" s="4"/>
      <c r="C35" s="5"/>
      <c r="D35" s="8"/>
      <c r="E35" s="64"/>
      <c r="F35" s="64"/>
      <c r="G35" s="64"/>
    </row>
    <row r="36" spans="2:8">
      <c r="B36" s="63" t="s">
        <v>46</v>
      </c>
      <c r="C36" s="5"/>
      <c r="D36" s="8"/>
      <c r="E36" s="64"/>
      <c r="F36" s="64"/>
      <c r="G36" s="64"/>
    </row>
    <row r="37" spans="2:8">
      <c r="B37" s="64" t="s">
        <v>47</v>
      </c>
      <c r="C37" s="5"/>
      <c r="D37" s="8"/>
      <c r="E37" s="64"/>
      <c r="F37" s="64"/>
      <c r="G37" s="64"/>
    </row>
    <row r="38" spans="2:8">
      <c r="B38" s="64" t="s">
        <v>48</v>
      </c>
      <c r="C38" s="6"/>
      <c r="D38" s="8"/>
      <c r="E38" s="64"/>
      <c r="F38" s="64"/>
      <c r="G38" s="64"/>
    </row>
    <row r="39" spans="2:8">
      <c r="B39" s="64" t="s">
        <v>49</v>
      </c>
      <c r="C39" s="6"/>
      <c r="D39" s="8"/>
      <c r="E39" s="64"/>
      <c r="F39" s="64"/>
      <c r="G39" s="64"/>
    </row>
    <row r="40" spans="2:8">
      <c r="B40" s="64" t="s">
        <v>50</v>
      </c>
      <c r="C40" s="6"/>
      <c r="D40" s="8"/>
      <c r="E40" s="64"/>
      <c r="F40" s="64"/>
      <c r="G40" s="64"/>
    </row>
    <row r="41" spans="2:8">
      <c r="B41" s="4"/>
      <c r="C41" s="6"/>
      <c r="D41" s="8"/>
      <c r="E41" s="64"/>
      <c r="F41" s="64"/>
      <c r="G41" s="64"/>
    </row>
    <row r="42" spans="2:8">
      <c r="B42" s="4"/>
      <c r="C42" s="6"/>
      <c r="D42" s="8"/>
      <c r="E42" s="64"/>
      <c r="F42" s="64"/>
      <c r="G42" s="64"/>
    </row>
    <row r="43" spans="2:8">
      <c r="B43" s="63" t="s">
        <v>51</v>
      </c>
      <c r="C43" s="6"/>
      <c r="D43" s="8"/>
      <c r="E43" s="64"/>
      <c r="F43" s="64"/>
      <c r="G43" s="64"/>
    </row>
    <row r="44" spans="2:8">
      <c r="B44" s="64" t="s">
        <v>53</v>
      </c>
      <c r="C44" s="6"/>
      <c r="D44" s="8"/>
      <c r="E44" s="64"/>
      <c r="F44" s="64"/>
      <c r="G44" s="64"/>
    </row>
    <row r="45" spans="2:8">
      <c r="B45" s="64" t="s">
        <v>54</v>
      </c>
      <c r="C45" s="6"/>
      <c r="D45" s="8"/>
      <c r="E45" s="64"/>
      <c r="F45" s="64"/>
      <c r="G45" s="64"/>
    </row>
    <row r="46" spans="2:8">
      <c r="B46" s="4"/>
      <c r="C46" s="6"/>
      <c r="D46" s="8"/>
      <c r="E46" s="64"/>
      <c r="F46" s="64"/>
      <c r="G46" s="64"/>
    </row>
    <row r="47" spans="2:8">
      <c r="B47" s="4"/>
      <c r="C47" s="6"/>
      <c r="D47" s="8"/>
      <c r="E47" s="64"/>
      <c r="F47" s="64"/>
      <c r="G47" s="64"/>
    </row>
    <row r="48" spans="2:8">
      <c r="B48" s="63" t="s">
        <v>55</v>
      </c>
      <c r="C48" s="6"/>
      <c r="D48" s="8"/>
      <c r="E48" s="64"/>
      <c r="F48" s="64"/>
      <c r="G48" s="64"/>
    </row>
    <row r="49" spans="2:4">
      <c r="B49" s="6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6"/>
      <c r="D49" s="8"/>
    </row>
    <row r="50" spans="2:4">
      <c r="B50" s="64" t="s">
        <v>123</v>
      </c>
    </row>
    <row r="51" spans="2:4">
      <c r="B51" s="64" t="s">
        <v>124</v>
      </c>
    </row>
    <row r="52" spans="2:4">
      <c r="B52" s="64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3" spans="2:4">
      <c r="B53" s="64" t="s">
        <v>125</v>
      </c>
    </row>
  </sheetData>
  <mergeCells count="4">
    <mergeCell ref="E6:G6"/>
    <mergeCell ref="E9:G9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56</v>
      </c>
    </row>
    <row r="3" spans="1:10" ht="38.25">
      <c r="A3" s="67" t="s">
        <v>57</v>
      </c>
      <c r="B3" s="67" t="s">
        <v>58</v>
      </c>
      <c r="C3" s="67" t="s">
        <v>59</v>
      </c>
      <c r="D3" s="67" t="s">
        <v>60</v>
      </c>
      <c r="E3" s="67" t="s">
        <v>61</v>
      </c>
      <c r="F3" s="67" t="s">
        <v>62</v>
      </c>
      <c r="G3" s="67" t="s">
        <v>63</v>
      </c>
      <c r="H3" s="67" t="s">
        <v>64</v>
      </c>
      <c r="I3" s="67" t="s">
        <v>65</v>
      </c>
      <c r="J3" s="67" t="s">
        <v>66</v>
      </c>
    </row>
    <row r="4" spans="1:10" ht="56.25">
      <c r="A4" s="68" t="s">
        <v>67</v>
      </c>
      <c r="B4" s="69" t="s">
        <v>68</v>
      </c>
      <c r="C4" s="69" t="s">
        <v>69</v>
      </c>
      <c r="D4" s="69" t="s">
        <v>70</v>
      </c>
      <c r="E4" s="69" t="s">
        <v>71</v>
      </c>
      <c r="F4" s="69" t="str">
        <f>HYPERLINK("https://www.worldpop.org", "WorldPop (www.worldpop.org)")</f>
        <v>WorldPop (www.worldpop.org)</v>
      </c>
      <c r="G4" s="69" t="s">
        <v>72</v>
      </c>
      <c r="H4" s="69" t="s">
        <v>72</v>
      </c>
      <c r="I4" s="69" t="s">
        <v>72</v>
      </c>
      <c r="J4" s="69" t="s">
        <v>73</v>
      </c>
    </row>
    <row r="5" spans="1:10">
      <c r="A5" s="70" t="s">
        <v>12</v>
      </c>
      <c r="B5" s="71">
        <v>5369</v>
      </c>
      <c r="C5" s="72">
        <v>321</v>
      </c>
      <c r="D5" s="72">
        <v>3193</v>
      </c>
      <c r="E5" s="72">
        <v>5773</v>
      </c>
      <c r="F5" s="72">
        <v>2928</v>
      </c>
      <c r="G5" s="73">
        <v>3517</v>
      </c>
      <c r="H5" s="73">
        <v>1959</v>
      </c>
      <c r="I5" s="73">
        <v>55.7</v>
      </c>
      <c r="J5" s="74" t="s">
        <v>74</v>
      </c>
    </row>
    <row r="6" spans="1:10">
      <c r="A6" s="70" t="s">
        <v>75</v>
      </c>
      <c r="B6" s="71">
        <v>13</v>
      </c>
      <c r="C6" s="72">
        <v>0</v>
      </c>
      <c r="D6" s="72">
        <v>0</v>
      </c>
      <c r="E6" s="72">
        <v>111</v>
      </c>
      <c r="F6" s="72">
        <v>4</v>
      </c>
      <c r="G6" s="73">
        <v>26</v>
      </c>
      <c r="H6" s="73">
        <v>43</v>
      </c>
      <c r="I6" s="73">
        <v>167.8</v>
      </c>
      <c r="J6" s="75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77</v>
      </c>
    </row>
    <row r="4" spans="1:8">
      <c r="A4" s="19" t="s">
        <v>78</v>
      </c>
      <c r="B4" s="19" t="s">
        <v>79</v>
      </c>
      <c r="C4" s="19" t="s">
        <v>80</v>
      </c>
      <c r="D4" s="19" t="s">
        <v>81</v>
      </c>
      <c r="E4" s="19" t="s">
        <v>82</v>
      </c>
      <c r="F4" s="19" t="s">
        <v>83</v>
      </c>
      <c r="G4" s="19" t="s">
        <v>84</v>
      </c>
      <c r="H4" s="19" t="s">
        <v>85</v>
      </c>
    </row>
    <row r="5" spans="1:8">
      <c r="A5" s="64">
        <v>0</v>
      </c>
      <c r="B5" s="64" t="s">
        <v>13</v>
      </c>
      <c r="C5" s="64" t="s">
        <v>86</v>
      </c>
      <c r="D5" s="64" t="s">
        <v>87</v>
      </c>
      <c r="E5" s="64" t="s">
        <v>88</v>
      </c>
      <c r="F5" s="64">
        <v>3</v>
      </c>
      <c r="G5" s="64">
        <v>3</v>
      </c>
      <c r="H5" s="64">
        <v>4.9566683299999997E-2</v>
      </c>
    </row>
    <row r="6" spans="1:8">
      <c r="A6" s="64">
        <v>1</v>
      </c>
      <c r="B6" s="64" t="s">
        <v>15</v>
      </c>
      <c r="C6" s="64" t="s">
        <v>86</v>
      </c>
      <c r="D6" s="64" t="s">
        <v>87</v>
      </c>
      <c r="E6" s="64" t="s">
        <v>88</v>
      </c>
      <c r="F6" s="64">
        <v>3</v>
      </c>
      <c r="G6" s="64">
        <v>58</v>
      </c>
      <c r="H6" s="64">
        <v>5.8909214895000002</v>
      </c>
    </row>
    <row r="7" spans="1:8">
      <c r="A7" s="64">
        <v>2</v>
      </c>
      <c r="B7" s="64" t="s">
        <v>89</v>
      </c>
      <c r="C7" s="64" t="s">
        <v>90</v>
      </c>
      <c r="D7" s="64" t="s">
        <v>87</v>
      </c>
      <c r="E7" s="64" t="s">
        <v>16</v>
      </c>
      <c r="F7" s="64">
        <v>3</v>
      </c>
      <c r="G7" s="64">
        <v>9</v>
      </c>
      <c r="H7" s="64">
        <v>0.84935135610000001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3" t="s">
        <v>5</v>
      </c>
    </row>
    <row r="2" spans="1:13">
      <c r="B2" s="33" t="s">
        <v>91</v>
      </c>
    </row>
    <row r="4" spans="1:13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99</v>
      </c>
      <c r="M4" s="19" t="s">
        <v>100</v>
      </c>
    </row>
    <row r="5" spans="1:13">
      <c r="A5" s="64">
        <v>0</v>
      </c>
      <c r="B5" s="64">
        <v>-1</v>
      </c>
      <c r="C5" s="64" t="s">
        <v>101</v>
      </c>
      <c r="D5" s="64">
        <v>-1</v>
      </c>
      <c r="E5" s="64" t="s">
        <v>18</v>
      </c>
      <c r="G5" s="64" t="s">
        <v>88</v>
      </c>
      <c r="H5" s="64">
        <v>3</v>
      </c>
      <c r="I5" s="64">
        <v>3</v>
      </c>
      <c r="J5" s="64" t="s">
        <v>88</v>
      </c>
      <c r="K5" s="64">
        <v>7</v>
      </c>
      <c r="L5" s="64">
        <v>7</v>
      </c>
      <c r="M5" s="64">
        <v>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3" t="s">
        <v>5</v>
      </c>
    </row>
    <row r="2" spans="1:13">
      <c r="B2" s="33" t="s">
        <v>102</v>
      </c>
    </row>
    <row r="4" spans="1:13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99</v>
      </c>
      <c r="M4" s="19" t="s">
        <v>100</v>
      </c>
    </row>
    <row r="5" spans="1:13">
      <c r="A5" s="64">
        <v>0</v>
      </c>
      <c r="B5" s="64">
        <v>-1</v>
      </c>
      <c r="C5" s="64" t="s">
        <v>101</v>
      </c>
      <c r="D5" s="64">
        <v>-1</v>
      </c>
      <c r="E5" s="64" t="s">
        <v>18</v>
      </c>
      <c r="G5" s="64" t="s">
        <v>88</v>
      </c>
      <c r="H5" s="64">
        <v>3</v>
      </c>
      <c r="I5" s="64">
        <v>3</v>
      </c>
      <c r="J5" s="64" t="s">
        <v>88</v>
      </c>
      <c r="K5" s="64">
        <v>5</v>
      </c>
      <c r="L5" s="64">
        <v>5</v>
      </c>
      <c r="M5" s="64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103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100</v>
      </c>
    </row>
    <row r="5" spans="1:12">
      <c r="A5" s="64">
        <v>0</v>
      </c>
      <c r="B5" s="64">
        <v>11</v>
      </c>
      <c r="C5" s="64" t="s">
        <v>23</v>
      </c>
      <c r="D5" s="64">
        <v>997</v>
      </c>
      <c r="E5" s="64" t="s">
        <v>88</v>
      </c>
      <c r="F5" s="64" t="s">
        <v>104</v>
      </c>
      <c r="G5" s="64" t="s">
        <v>105</v>
      </c>
      <c r="H5" s="64">
        <v>997</v>
      </c>
      <c r="I5" s="64">
        <v>1</v>
      </c>
      <c r="J5" s="64" t="s">
        <v>88</v>
      </c>
      <c r="K5" s="64">
        <v>1</v>
      </c>
      <c r="L5" s="64">
        <v>1</v>
      </c>
    </row>
    <row r="6" spans="1:12">
      <c r="A6" s="64">
        <v>1</v>
      </c>
      <c r="B6" s="64">
        <v>11</v>
      </c>
      <c r="C6" s="64" t="s">
        <v>23</v>
      </c>
      <c r="D6" s="64">
        <v>997</v>
      </c>
      <c r="E6" s="64" t="s">
        <v>88</v>
      </c>
      <c r="F6" s="64" t="s">
        <v>9</v>
      </c>
      <c r="G6" s="64" t="s">
        <v>105</v>
      </c>
      <c r="H6" s="64">
        <v>3</v>
      </c>
      <c r="I6" s="64">
        <v>994</v>
      </c>
      <c r="J6" s="64" t="s">
        <v>88</v>
      </c>
      <c r="K6" s="64">
        <v>1</v>
      </c>
      <c r="L6" s="64">
        <v>1</v>
      </c>
    </row>
    <row r="7" spans="1:12">
      <c r="A7" s="64">
        <v>2</v>
      </c>
      <c r="B7" s="64">
        <v>11</v>
      </c>
      <c r="C7" s="64" t="s">
        <v>23</v>
      </c>
      <c r="D7" s="64">
        <v>997</v>
      </c>
      <c r="E7" s="64" t="s">
        <v>88</v>
      </c>
      <c r="F7" s="64" t="s">
        <v>106</v>
      </c>
      <c r="G7" s="64" t="s">
        <v>105</v>
      </c>
      <c r="H7" s="64">
        <v>3</v>
      </c>
      <c r="I7" s="64">
        <v>994</v>
      </c>
      <c r="J7" s="64" t="s">
        <v>88</v>
      </c>
      <c r="K7" s="64">
        <v>10</v>
      </c>
      <c r="L7" s="64">
        <v>10</v>
      </c>
    </row>
    <row r="8" spans="1:12">
      <c r="A8" s="64">
        <v>3</v>
      </c>
      <c r="B8" s="64">
        <v>11</v>
      </c>
      <c r="C8" s="64" t="s">
        <v>23</v>
      </c>
      <c r="D8" s="64">
        <v>997</v>
      </c>
      <c r="E8" s="64" t="s">
        <v>88</v>
      </c>
      <c r="F8" s="64" t="s">
        <v>104</v>
      </c>
      <c r="G8" s="64" t="s">
        <v>105</v>
      </c>
      <c r="H8" s="64">
        <v>997</v>
      </c>
      <c r="I8" s="64">
        <v>994</v>
      </c>
      <c r="J8" s="64" t="s">
        <v>88</v>
      </c>
      <c r="K8" s="64">
        <v>1573</v>
      </c>
      <c r="L8" s="64">
        <v>1573</v>
      </c>
    </row>
    <row r="9" spans="1:12">
      <c r="A9" s="64">
        <v>4</v>
      </c>
      <c r="B9" s="64">
        <v>12</v>
      </c>
      <c r="C9" s="64" t="s">
        <v>107</v>
      </c>
      <c r="D9" s="64">
        <v>1221</v>
      </c>
      <c r="E9" s="64" t="s">
        <v>24</v>
      </c>
      <c r="F9" s="64" t="s">
        <v>104</v>
      </c>
      <c r="G9" s="64" t="s">
        <v>105</v>
      </c>
      <c r="H9" s="64">
        <v>997</v>
      </c>
      <c r="I9" s="64">
        <v>994</v>
      </c>
      <c r="J9" s="64" t="s">
        <v>88</v>
      </c>
      <c r="K9" s="64">
        <v>2</v>
      </c>
      <c r="L9" s="64">
        <v>2</v>
      </c>
    </row>
    <row r="10" spans="1:12">
      <c r="A10" s="64">
        <v>5</v>
      </c>
      <c r="B10" s="64">
        <v>12</v>
      </c>
      <c r="C10" s="64" t="s">
        <v>107</v>
      </c>
      <c r="D10" s="64">
        <v>1241</v>
      </c>
      <c r="E10" s="64" t="s">
        <v>28</v>
      </c>
      <c r="F10" s="64" t="s">
        <v>104</v>
      </c>
      <c r="G10" s="64" t="s">
        <v>105</v>
      </c>
      <c r="H10" s="64">
        <v>997</v>
      </c>
      <c r="I10" s="64">
        <v>994</v>
      </c>
      <c r="J10" s="64" t="s">
        <v>88</v>
      </c>
      <c r="K10" s="64">
        <v>1</v>
      </c>
      <c r="L10" s="64">
        <v>1</v>
      </c>
    </row>
    <row r="11" spans="1:12">
      <c r="A11" s="64">
        <v>6</v>
      </c>
      <c r="B11" s="64">
        <v>12</v>
      </c>
      <c r="C11" s="64" t="s">
        <v>107</v>
      </c>
      <c r="D11" s="64">
        <v>127</v>
      </c>
      <c r="E11" s="64" t="s">
        <v>25</v>
      </c>
      <c r="F11" s="64" t="s">
        <v>106</v>
      </c>
      <c r="G11" s="64" t="s">
        <v>105</v>
      </c>
      <c r="H11" s="64">
        <v>3</v>
      </c>
      <c r="I11" s="64">
        <v>994</v>
      </c>
      <c r="J11" s="64" t="s">
        <v>88</v>
      </c>
      <c r="K11" s="64">
        <v>2</v>
      </c>
      <c r="L11" s="64">
        <v>2</v>
      </c>
    </row>
    <row r="12" spans="1:12">
      <c r="A12" s="64">
        <v>7</v>
      </c>
      <c r="B12" s="64">
        <v>12</v>
      </c>
      <c r="C12" s="64" t="s">
        <v>107</v>
      </c>
      <c r="D12" s="64">
        <v>127</v>
      </c>
      <c r="E12" s="64" t="s">
        <v>25</v>
      </c>
      <c r="F12" s="64" t="s">
        <v>104</v>
      </c>
      <c r="G12" s="64" t="s">
        <v>105</v>
      </c>
      <c r="H12" s="64">
        <v>997</v>
      </c>
      <c r="I12" s="64">
        <v>994</v>
      </c>
      <c r="J12" s="64" t="s">
        <v>88</v>
      </c>
      <c r="K12" s="64">
        <v>25</v>
      </c>
      <c r="L12" s="64">
        <v>25</v>
      </c>
    </row>
    <row r="13" spans="1:12">
      <c r="A13" s="64">
        <v>8</v>
      </c>
      <c r="B13" s="64">
        <v>12</v>
      </c>
      <c r="C13" s="64" t="s">
        <v>107</v>
      </c>
      <c r="D13" s="64">
        <v>1272</v>
      </c>
      <c r="E13" s="64" t="s">
        <v>26</v>
      </c>
      <c r="F13" s="64" t="s">
        <v>104</v>
      </c>
      <c r="G13" s="64" t="s">
        <v>105</v>
      </c>
      <c r="H13" s="64">
        <v>997</v>
      </c>
      <c r="I13" s="64">
        <v>994</v>
      </c>
      <c r="J13" s="64" t="s">
        <v>88</v>
      </c>
      <c r="K13" s="64">
        <v>1</v>
      </c>
      <c r="L13" s="64">
        <v>1</v>
      </c>
    </row>
    <row r="14" spans="1:12">
      <c r="A14" s="64">
        <v>9</v>
      </c>
      <c r="B14" s="64">
        <v>12</v>
      </c>
      <c r="C14" s="64" t="s">
        <v>107</v>
      </c>
      <c r="D14" s="64">
        <v>1274</v>
      </c>
      <c r="E14" s="64" t="s">
        <v>27</v>
      </c>
      <c r="F14" s="64" t="s">
        <v>104</v>
      </c>
      <c r="G14" s="64" t="s">
        <v>105</v>
      </c>
      <c r="H14" s="64">
        <v>997</v>
      </c>
      <c r="I14" s="64">
        <v>994</v>
      </c>
      <c r="J14" s="64" t="s">
        <v>88</v>
      </c>
      <c r="K14" s="64">
        <v>1</v>
      </c>
      <c r="L14" s="64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108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109</v>
      </c>
    </row>
    <row r="5" spans="1:12">
      <c r="A5" s="64">
        <v>0</v>
      </c>
      <c r="B5" s="64">
        <v>211</v>
      </c>
      <c r="C5" s="64" t="s">
        <v>110</v>
      </c>
      <c r="D5" s="64">
        <v>21120</v>
      </c>
      <c r="E5" s="64" t="s">
        <v>30</v>
      </c>
      <c r="F5" s="64" t="s">
        <v>9</v>
      </c>
      <c r="G5" s="64" t="s">
        <v>88</v>
      </c>
      <c r="H5" s="64">
        <v>3</v>
      </c>
      <c r="I5" s="64">
        <v>994</v>
      </c>
      <c r="J5" s="64" t="s">
        <v>88</v>
      </c>
      <c r="K5" s="64">
        <v>2</v>
      </c>
      <c r="L5" s="64">
        <v>0.1269165059</v>
      </c>
    </row>
    <row r="6" spans="1:12">
      <c r="A6" s="64">
        <v>1</v>
      </c>
      <c r="B6" s="64">
        <v>211</v>
      </c>
      <c r="C6" s="64" t="s">
        <v>110</v>
      </c>
      <c r="D6" s="64">
        <v>21120</v>
      </c>
      <c r="E6" s="64" t="s">
        <v>30</v>
      </c>
      <c r="F6" s="64" t="s">
        <v>104</v>
      </c>
      <c r="G6" s="64" t="s">
        <v>88</v>
      </c>
      <c r="H6" s="64">
        <v>3</v>
      </c>
      <c r="I6" s="64">
        <v>994</v>
      </c>
      <c r="J6" s="64" t="s">
        <v>88</v>
      </c>
      <c r="K6" s="64">
        <v>22</v>
      </c>
      <c r="L6" s="64">
        <v>3.7919202766</v>
      </c>
    </row>
    <row r="7" spans="1:12">
      <c r="A7" s="64">
        <v>2</v>
      </c>
      <c r="B7" s="64">
        <v>211</v>
      </c>
      <c r="C7" s="64" t="s">
        <v>110</v>
      </c>
      <c r="D7" s="64">
        <v>21120</v>
      </c>
      <c r="E7" s="64" t="s">
        <v>30</v>
      </c>
      <c r="F7" s="64" t="s">
        <v>111</v>
      </c>
      <c r="G7" s="64" t="s">
        <v>88</v>
      </c>
      <c r="H7" s="64">
        <v>3</v>
      </c>
      <c r="I7" s="64">
        <v>994</v>
      </c>
      <c r="J7" s="64" t="s">
        <v>88</v>
      </c>
      <c r="K7" s="64">
        <v>9</v>
      </c>
      <c r="L7" s="64">
        <v>0.56856488640000002</v>
      </c>
    </row>
    <row r="8" spans="1:12">
      <c r="A8" s="64">
        <v>3</v>
      </c>
      <c r="B8" s="64">
        <v>211</v>
      </c>
      <c r="C8" s="64" t="s">
        <v>110</v>
      </c>
      <c r="D8" s="64">
        <v>21121</v>
      </c>
      <c r="E8" s="64" t="s">
        <v>32</v>
      </c>
      <c r="F8" s="64" t="s">
        <v>104</v>
      </c>
      <c r="G8" s="64" t="s">
        <v>88</v>
      </c>
      <c r="H8" s="64">
        <v>3</v>
      </c>
      <c r="I8" s="64">
        <v>994</v>
      </c>
      <c r="J8" s="64" t="s">
        <v>88</v>
      </c>
      <c r="K8" s="64">
        <v>4</v>
      </c>
      <c r="L8" s="64">
        <v>2.0155349431</v>
      </c>
    </row>
    <row r="9" spans="1:12">
      <c r="A9" s="64">
        <v>4</v>
      </c>
      <c r="B9" s="64">
        <v>211</v>
      </c>
      <c r="C9" s="64" t="s">
        <v>110</v>
      </c>
      <c r="D9" s="64">
        <v>21121</v>
      </c>
      <c r="E9" s="64" t="s">
        <v>32</v>
      </c>
      <c r="F9" s="64" t="s">
        <v>111</v>
      </c>
      <c r="G9" s="64" t="s">
        <v>88</v>
      </c>
      <c r="H9" s="64">
        <v>3</v>
      </c>
      <c r="I9" s="64">
        <v>994</v>
      </c>
      <c r="J9" s="64" t="s">
        <v>88</v>
      </c>
      <c r="K9" s="64">
        <v>4</v>
      </c>
      <c r="L9" s="64">
        <v>1.0735812087000001</v>
      </c>
    </row>
    <row r="10" spans="1:12">
      <c r="A10" s="64">
        <v>5</v>
      </c>
      <c r="B10" s="64">
        <v>211</v>
      </c>
      <c r="C10" s="64" t="s">
        <v>110</v>
      </c>
      <c r="D10" s="64">
        <v>21122</v>
      </c>
      <c r="E10" s="64" t="s">
        <v>33</v>
      </c>
      <c r="F10" s="64" t="s">
        <v>9</v>
      </c>
      <c r="G10" s="64" t="s">
        <v>88</v>
      </c>
      <c r="H10" s="64">
        <v>3</v>
      </c>
      <c r="I10" s="64">
        <v>994</v>
      </c>
      <c r="J10" s="64" t="s">
        <v>88</v>
      </c>
      <c r="K10" s="64">
        <v>1</v>
      </c>
      <c r="L10" s="64">
        <v>3.9769135900000002E-2</v>
      </c>
    </row>
    <row r="11" spans="1:12">
      <c r="A11" s="64">
        <v>6</v>
      </c>
      <c r="B11" s="64">
        <v>211</v>
      </c>
      <c r="C11" s="64" t="s">
        <v>110</v>
      </c>
      <c r="D11" s="64">
        <v>21122</v>
      </c>
      <c r="E11" s="64" t="s">
        <v>33</v>
      </c>
      <c r="F11" s="64" t="s">
        <v>104</v>
      </c>
      <c r="G11" s="64" t="s">
        <v>88</v>
      </c>
      <c r="H11" s="64">
        <v>3</v>
      </c>
      <c r="I11" s="64">
        <v>994</v>
      </c>
      <c r="J11" s="64" t="s">
        <v>88</v>
      </c>
      <c r="K11" s="64">
        <v>81</v>
      </c>
      <c r="L11" s="64">
        <v>14.660756665799999</v>
      </c>
    </row>
    <row r="12" spans="1:12">
      <c r="A12" s="64">
        <v>7</v>
      </c>
      <c r="B12" s="64">
        <v>211</v>
      </c>
      <c r="C12" s="64" t="s">
        <v>110</v>
      </c>
      <c r="D12" s="64">
        <v>21122</v>
      </c>
      <c r="E12" s="64" t="s">
        <v>33</v>
      </c>
      <c r="F12" s="64" t="s">
        <v>111</v>
      </c>
      <c r="G12" s="64" t="s">
        <v>88</v>
      </c>
      <c r="H12" s="64">
        <v>3</v>
      </c>
      <c r="I12" s="64">
        <v>994</v>
      </c>
      <c r="J12" s="64" t="s">
        <v>88</v>
      </c>
      <c r="K12" s="64">
        <v>5</v>
      </c>
      <c r="L12" s="64">
        <v>0.27410736130000002</v>
      </c>
    </row>
    <row r="13" spans="1:12">
      <c r="A13" s="64">
        <v>8</v>
      </c>
      <c r="B13" s="64">
        <v>211</v>
      </c>
      <c r="C13" s="64" t="s">
        <v>110</v>
      </c>
      <c r="D13" s="64">
        <v>21122</v>
      </c>
      <c r="E13" s="64" t="s">
        <v>33</v>
      </c>
      <c r="F13" s="64" t="s">
        <v>106</v>
      </c>
      <c r="G13" s="64" t="s">
        <v>88</v>
      </c>
      <c r="H13" s="64">
        <v>3</v>
      </c>
      <c r="I13" s="64">
        <v>994</v>
      </c>
      <c r="J13" s="64" t="s">
        <v>88</v>
      </c>
      <c r="K13" s="64">
        <v>2</v>
      </c>
      <c r="L13" s="64">
        <v>5.4423498899999999E-2</v>
      </c>
    </row>
    <row r="14" spans="1:12">
      <c r="A14" s="64">
        <v>9</v>
      </c>
      <c r="B14" s="64">
        <v>211</v>
      </c>
      <c r="C14" s="64" t="s">
        <v>110</v>
      </c>
      <c r="D14" s="64">
        <v>21124</v>
      </c>
      <c r="E14" s="64" t="s">
        <v>34</v>
      </c>
      <c r="F14" s="64" t="s">
        <v>9</v>
      </c>
      <c r="G14" s="64" t="s">
        <v>88</v>
      </c>
      <c r="H14" s="64">
        <v>3</v>
      </c>
      <c r="I14" s="64">
        <v>994</v>
      </c>
      <c r="J14" s="64" t="s">
        <v>88</v>
      </c>
      <c r="K14" s="64">
        <v>4</v>
      </c>
      <c r="L14" s="64">
        <v>0.25563237500000002</v>
      </c>
    </row>
    <row r="15" spans="1:12">
      <c r="A15" s="64">
        <v>10</v>
      </c>
      <c r="B15" s="64">
        <v>211</v>
      </c>
      <c r="C15" s="64" t="s">
        <v>110</v>
      </c>
      <c r="D15" s="64">
        <v>21124</v>
      </c>
      <c r="E15" s="64" t="s">
        <v>34</v>
      </c>
      <c r="F15" s="64" t="s">
        <v>104</v>
      </c>
      <c r="G15" s="64" t="s">
        <v>88</v>
      </c>
      <c r="H15" s="64">
        <v>3</v>
      </c>
      <c r="I15" s="64">
        <v>994</v>
      </c>
      <c r="J15" s="64" t="s">
        <v>88</v>
      </c>
      <c r="K15" s="64">
        <v>42</v>
      </c>
      <c r="L15" s="64">
        <v>11.3365858383</v>
      </c>
    </row>
    <row r="16" spans="1:12">
      <c r="A16" s="64">
        <v>11</v>
      </c>
      <c r="B16" s="64">
        <v>211</v>
      </c>
      <c r="C16" s="64" t="s">
        <v>110</v>
      </c>
      <c r="D16" s="64">
        <v>21124</v>
      </c>
      <c r="E16" s="64" t="s">
        <v>34</v>
      </c>
      <c r="F16" s="64" t="s">
        <v>111</v>
      </c>
      <c r="G16" s="64" t="s">
        <v>88</v>
      </c>
      <c r="H16" s="64">
        <v>3</v>
      </c>
      <c r="I16" s="64">
        <v>994</v>
      </c>
      <c r="J16" s="64" t="s">
        <v>88</v>
      </c>
      <c r="K16" s="64">
        <v>34</v>
      </c>
      <c r="L16" s="64">
        <v>7.1502333927999997</v>
      </c>
    </row>
    <row r="17" spans="1:12">
      <c r="A17" s="64">
        <v>12</v>
      </c>
      <c r="B17" s="64">
        <v>211</v>
      </c>
      <c r="C17" s="64" t="s">
        <v>110</v>
      </c>
      <c r="D17" s="64">
        <v>21124</v>
      </c>
      <c r="E17" s="64" t="s">
        <v>34</v>
      </c>
      <c r="F17" s="64" t="s">
        <v>106</v>
      </c>
      <c r="G17" s="64" t="s">
        <v>88</v>
      </c>
      <c r="H17" s="64">
        <v>3</v>
      </c>
      <c r="I17" s="64">
        <v>994</v>
      </c>
      <c r="J17" s="64" t="s">
        <v>88</v>
      </c>
      <c r="K17" s="64">
        <v>1</v>
      </c>
      <c r="L17" s="64">
        <v>5.5719353899999997E-2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112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109</v>
      </c>
    </row>
    <row r="5" spans="1:12">
      <c r="A5" s="64">
        <v>0</v>
      </c>
      <c r="B5" s="64">
        <v>211</v>
      </c>
      <c r="C5" s="64" t="s">
        <v>110</v>
      </c>
      <c r="D5" s="64">
        <v>21120</v>
      </c>
      <c r="E5" s="64" t="s">
        <v>30</v>
      </c>
      <c r="F5" s="64" t="s">
        <v>9</v>
      </c>
      <c r="G5" s="64" t="s">
        <v>88</v>
      </c>
      <c r="H5" s="64">
        <v>3</v>
      </c>
      <c r="I5" s="64">
        <v>994</v>
      </c>
      <c r="J5" s="64" t="s">
        <v>88</v>
      </c>
      <c r="K5" s="64">
        <v>2</v>
      </c>
      <c r="L5" s="64">
        <v>4.7817937900000003E-2</v>
      </c>
    </row>
    <row r="6" spans="1:12">
      <c r="A6" s="64">
        <v>1</v>
      </c>
      <c r="B6" s="64">
        <v>211</v>
      </c>
      <c r="C6" s="64" t="s">
        <v>110</v>
      </c>
      <c r="D6" s="64">
        <v>21120</v>
      </c>
      <c r="E6" s="64" t="s">
        <v>30</v>
      </c>
      <c r="F6" s="64" t="s">
        <v>104</v>
      </c>
      <c r="G6" s="64" t="s">
        <v>88</v>
      </c>
      <c r="H6" s="64">
        <v>3</v>
      </c>
      <c r="I6" s="64">
        <v>994</v>
      </c>
      <c r="J6" s="64" t="s">
        <v>88</v>
      </c>
      <c r="K6" s="64">
        <v>2</v>
      </c>
      <c r="L6" s="64">
        <v>2.3808349600000001E-2</v>
      </c>
    </row>
    <row r="7" spans="1:12">
      <c r="A7" s="64">
        <v>2</v>
      </c>
      <c r="B7" s="64">
        <v>211</v>
      </c>
      <c r="C7" s="64" t="s">
        <v>110</v>
      </c>
      <c r="D7" s="64">
        <v>21122</v>
      </c>
      <c r="E7" s="64" t="s">
        <v>33</v>
      </c>
      <c r="F7" s="64" t="s">
        <v>9</v>
      </c>
      <c r="G7" s="64" t="s">
        <v>88</v>
      </c>
      <c r="H7" s="64">
        <v>3</v>
      </c>
      <c r="I7" s="64">
        <v>994</v>
      </c>
      <c r="J7" s="64" t="s">
        <v>88</v>
      </c>
      <c r="K7" s="64">
        <v>1</v>
      </c>
      <c r="L7" s="64">
        <v>3.9769135900000002E-2</v>
      </c>
    </row>
    <row r="8" spans="1:12">
      <c r="A8" s="64">
        <v>3</v>
      </c>
      <c r="B8" s="64">
        <v>211</v>
      </c>
      <c r="C8" s="64" t="s">
        <v>110</v>
      </c>
      <c r="D8" s="64">
        <v>21122</v>
      </c>
      <c r="E8" s="64" t="s">
        <v>33</v>
      </c>
      <c r="F8" s="64" t="s">
        <v>106</v>
      </c>
      <c r="G8" s="64" t="s">
        <v>88</v>
      </c>
      <c r="H8" s="64">
        <v>3</v>
      </c>
      <c r="I8" s="64">
        <v>994</v>
      </c>
      <c r="J8" s="64" t="s">
        <v>88</v>
      </c>
      <c r="K8" s="64">
        <v>2</v>
      </c>
      <c r="L8" s="64">
        <v>4.6906293299999999E-2</v>
      </c>
    </row>
    <row r="9" spans="1:12">
      <c r="A9" s="64">
        <v>4</v>
      </c>
      <c r="B9" s="64">
        <v>211</v>
      </c>
      <c r="C9" s="64" t="s">
        <v>110</v>
      </c>
      <c r="D9" s="64">
        <v>21124</v>
      </c>
      <c r="E9" s="64" t="s">
        <v>34</v>
      </c>
      <c r="F9" s="64" t="s">
        <v>9</v>
      </c>
      <c r="G9" s="64" t="s">
        <v>88</v>
      </c>
      <c r="H9" s="64">
        <v>3</v>
      </c>
      <c r="I9" s="64">
        <v>994</v>
      </c>
      <c r="J9" s="64" t="s">
        <v>88</v>
      </c>
      <c r="K9" s="64">
        <v>4</v>
      </c>
      <c r="L9" s="64">
        <v>0.2253972786</v>
      </c>
    </row>
    <row r="10" spans="1:12">
      <c r="A10" s="64">
        <v>5</v>
      </c>
      <c r="B10" s="64">
        <v>211</v>
      </c>
      <c r="C10" s="64" t="s">
        <v>110</v>
      </c>
      <c r="D10" s="64">
        <v>21124</v>
      </c>
      <c r="E10" s="64" t="s">
        <v>34</v>
      </c>
      <c r="F10" s="64" t="s">
        <v>104</v>
      </c>
      <c r="G10" s="64" t="s">
        <v>88</v>
      </c>
      <c r="H10" s="64">
        <v>3</v>
      </c>
      <c r="I10" s="64">
        <v>994</v>
      </c>
      <c r="J10" s="64" t="s">
        <v>88</v>
      </c>
      <c r="K10" s="64">
        <v>2</v>
      </c>
      <c r="L10" s="64">
        <v>3.3103878199999999E-2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85</v>
      </c>
    </row>
    <row r="5" spans="1:12">
      <c r="A5" s="64">
        <v>0</v>
      </c>
      <c r="B5" s="64">
        <v>24</v>
      </c>
      <c r="C5" s="64" t="s">
        <v>114</v>
      </c>
      <c r="D5" s="64">
        <v>241</v>
      </c>
      <c r="E5" s="64" t="s">
        <v>36</v>
      </c>
      <c r="F5" s="64" t="s">
        <v>104</v>
      </c>
      <c r="G5" s="64" t="s">
        <v>88</v>
      </c>
      <c r="H5" s="64">
        <v>997</v>
      </c>
      <c r="I5" s="64">
        <v>994</v>
      </c>
      <c r="J5" s="64" t="s">
        <v>88</v>
      </c>
      <c r="K5" s="64">
        <v>7</v>
      </c>
      <c r="L5" s="64">
        <v>0.96082294629999998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115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109</v>
      </c>
    </row>
    <row r="5" spans="1:12">
      <c r="A5" s="64">
        <v>0</v>
      </c>
      <c r="B5" s="64">
        <v>22</v>
      </c>
      <c r="C5" s="64" t="s">
        <v>116</v>
      </c>
      <c r="D5" s="64">
        <v>221</v>
      </c>
      <c r="E5" s="64" t="s">
        <v>37</v>
      </c>
      <c r="F5" s="64" t="s">
        <v>106</v>
      </c>
      <c r="G5" s="64" t="s">
        <v>88</v>
      </c>
      <c r="H5" s="64">
        <v>3</v>
      </c>
      <c r="I5" s="64">
        <v>994</v>
      </c>
      <c r="J5" s="64" t="s">
        <v>88</v>
      </c>
      <c r="K5" s="64">
        <v>2</v>
      </c>
      <c r="L5" s="64">
        <v>1.00172861E-2</v>
      </c>
    </row>
    <row r="6" spans="1:12">
      <c r="A6" s="64">
        <v>1</v>
      </c>
      <c r="B6" s="64">
        <v>22</v>
      </c>
      <c r="C6" s="64" t="s">
        <v>116</v>
      </c>
      <c r="D6" s="64">
        <v>221</v>
      </c>
      <c r="E6" s="64" t="s">
        <v>37</v>
      </c>
      <c r="F6" s="64" t="s">
        <v>104</v>
      </c>
      <c r="G6" s="64" t="s">
        <v>88</v>
      </c>
      <c r="H6" s="64">
        <v>997</v>
      </c>
      <c r="I6" s="64">
        <v>994</v>
      </c>
      <c r="J6" s="64" t="s">
        <v>88</v>
      </c>
      <c r="K6" s="64">
        <v>7</v>
      </c>
      <c r="L6" s="64">
        <v>2.8628561985999998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117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109</v>
      </c>
    </row>
    <row r="5" spans="1:12">
      <c r="A5" s="64">
        <v>0</v>
      </c>
      <c r="B5" s="64">
        <v>22</v>
      </c>
      <c r="C5" s="64" t="s">
        <v>116</v>
      </c>
      <c r="D5" s="64">
        <v>221</v>
      </c>
      <c r="E5" s="64" t="s">
        <v>37</v>
      </c>
      <c r="F5" s="64" t="s">
        <v>106</v>
      </c>
      <c r="G5" s="64" t="s">
        <v>88</v>
      </c>
      <c r="H5" s="64">
        <v>3</v>
      </c>
      <c r="I5" s="64">
        <v>994</v>
      </c>
      <c r="J5" s="64" t="s">
        <v>88</v>
      </c>
      <c r="K5" s="64">
        <v>2</v>
      </c>
      <c r="L5" s="64">
        <v>9.4982295000000001E-3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118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85</v>
      </c>
    </row>
    <row r="5" spans="1:12">
      <c r="A5" s="64">
        <v>0</v>
      </c>
      <c r="B5" s="64">
        <v>3</v>
      </c>
      <c r="C5" s="64" t="s">
        <v>119</v>
      </c>
      <c r="D5" s="64">
        <v>31</v>
      </c>
      <c r="E5" s="64" t="s">
        <v>120</v>
      </c>
      <c r="F5" s="64" t="s">
        <v>121</v>
      </c>
      <c r="G5" s="64" t="s">
        <v>88</v>
      </c>
      <c r="H5" s="64">
        <v>997</v>
      </c>
      <c r="I5" s="64">
        <v>982</v>
      </c>
      <c r="J5" s="64" t="s">
        <v>88</v>
      </c>
      <c r="K5" s="64">
        <v>143</v>
      </c>
      <c r="L5" s="64">
        <v>454.96617054699999</v>
      </c>
    </row>
    <row r="6" spans="1:12">
      <c r="A6" s="64">
        <v>1</v>
      </c>
      <c r="B6" s="64">
        <v>3</v>
      </c>
      <c r="C6" s="64" t="s">
        <v>119</v>
      </c>
      <c r="D6" s="64">
        <v>32</v>
      </c>
      <c r="E6" s="64" t="s">
        <v>39</v>
      </c>
      <c r="F6" s="64" t="s">
        <v>121</v>
      </c>
      <c r="G6" s="64" t="s">
        <v>88</v>
      </c>
      <c r="H6" s="64">
        <v>997</v>
      </c>
      <c r="I6" s="64">
        <v>982</v>
      </c>
      <c r="J6" s="64" t="s">
        <v>88</v>
      </c>
      <c r="K6" s="64">
        <v>49</v>
      </c>
      <c r="L6" s="64">
        <v>447.862586163</v>
      </c>
    </row>
    <row r="7" spans="1:12">
      <c r="A7" s="64">
        <v>2</v>
      </c>
      <c r="B7" s="64">
        <v>998</v>
      </c>
      <c r="C7" s="64" t="s">
        <v>41</v>
      </c>
      <c r="D7" s="64">
        <v>998</v>
      </c>
      <c r="E7" s="64" t="s">
        <v>41</v>
      </c>
      <c r="F7" s="64" t="s">
        <v>121</v>
      </c>
      <c r="G7" s="64" t="s">
        <v>88</v>
      </c>
      <c r="H7" s="64">
        <v>997</v>
      </c>
      <c r="I7" s="64">
        <v>982</v>
      </c>
      <c r="J7" s="64" t="s">
        <v>88</v>
      </c>
      <c r="K7" s="64">
        <v>3</v>
      </c>
      <c r="L7" s="64">
        <v>38.651533176000001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122</v>
      </c>
    </row>
    <row r="4" spans="1:12">
      <c r="A4" s="19" t="s">
        <v>78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82</v>
      </c>
      <c r="H4" s="19" t="s">
        <v>83</v>
      </c>
      <c r="I4" s="19" t="s">
        <v>97</v>
      </c>
      <c r="J4" s="19" t="s">
        <v>98</v>
      </c>
      <c r="K4" s="19" t="s">
        <v>84</v>
      </c>
      <c r="L4" s="19" t="s">
        <v>85</v>
      </c>
    </row>
    <row r="5" spans="1:12">
      <c r="A5" s="64">
        <v>0</v>
      </c>
      <c r="B5" s="64">
        <v>3</v>
      </c>
      <c r="C5" s="64" t="s">
        <v>119</v>
      </c>
      <c r="D5" s="64">
        <v>31</v>
      </c>
      <c r="E5" s="64" t="s">
        <v>120</v>
      </c>
      <c r="F5" s="64" t="s">
        <v>121</v>
      </c>
      <c r="G5" s="64" t="s">
        <v>88</v>
      </c>
      <c r="H5" s="64">
        <v>997</v>
      </c>
      <c r="I5" s="64">
        <v>982</v>
      </c>
      <c r="J5" s="64" t="s">
        <v>88</v>
      </c>
      <c r="K5" s="64">
        <v>19</v>
      </c>
      <c r="L5" s="64">
        <v>3.1314206920999998</v>
      </c>
    </row>
    <row r="6" spans="1:12">
      <c r="A6" s="64">
        <v>1</v>
      </c>
      <c r="B6" s="64">
        <v>3</v>
      </c>
      <c r="C6" s="64" t="s">
        <v>119</v>
      </c>
      <c r="D6" s="64">
        <v>32</v>
      </c>
      <c r="E6" s="64" t="s">
        <v>39</v>
      </c>
      <c r="F6" s="64" t="s">
        <v>121</v>
      </c>
      <c r="G6" s="64" t="s">
        <v>88</v>
      </c>
      <c r="H6" s="64">
        <v>997</v>
      </c>
      <c r="I6" s="64">
        <v>982</v>
      </c>
      <c r="J6" s="64" t="s">
        <v>88</v>
      </c>
      <c r="K6" s="64">
        <v>5</v>
      </c>
      <c r="L6" s="64">
        <v>3.6161653049</v>
      </c>
    </row>
    <row r="7" spans="1:12">
      <c r="A7" s="64">
        <v>2</v>
      </c>
      <c r="B7" s="64">
        <v>998</v>
      </c>
      <c r="C7" s="64" t="s">
        <v>41</v>
      </c>
      <c r="D7" s="64">
        <v>998</v>
      </c>
      <c r="E7" s="64" t="s">
        <v>41</v>
      </c>
      <c r="F7" s="64" t="s">
        <v>121</v>
      </c>
      <c r="G7" s="64" t="s">
        <v>88</v>
      </c>
      <c r="H7" s="64">
        <v>997</v>
      </c>
      <c r="I7" s="64">
        <v>982</v>
      </c>
      <c r="J7" s="64" t="s">
        <v>88</v>
      </c>
      <c r="K7" s="64">
        <v>1</v>
      </c>
      <c r="L7" s="64">
        <v>4.2253532199999999E-2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_transportationL_m_v1_aoi</vt:lpstr>
      <vt:lpstr>_transportationL_m_v1_aff</vt:lpstr>
      <vt:lpstr>_facilitiesA_v1_aoi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2025-04-15T16:12:06Z</dcterms:modified>
</cp:coreProperties>
</file>