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6-AOI-01-CELICA\03MAPS\output\EMSR796\AOI01\GRA_PRODUCT\FCT\EMSR796_AOI01_GRA_PRODUCT_v1\20250322__v1\"/>
    </mc:Choice>
  </mc:AlternateContent>
  <xr:revisionPtr revIDLastSave="0" documentId="13_ncr:1_{0201005A-55C9-44A8-823C-F965D7FC042B}" xr6:coauthVersionLast="47" xr6:coauthVersionMax="47" xr10:uidLastSave="{00000000-0000-0000-0000-000000000000}"/>
  <bookViews>
    <workbookView xWindow="1320" yWindow="7410" windowWidth="25110" windowHeight="1413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m_v1_aoi" sheetId="10" r:id="rId10"/>
    <sheet name="_facilitiesL_m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B51" i="2"/>
  <c r="B48" i="2"/>
  <c r="B47" i="2"/>
  <c r="B31" i="2"/>
  <c r="B30" i="2"/>
</calcChain>
</file>

<file path=xl/sharedStrings.xml><?xml version="1.0" encoding="utf-8"?>
<sst xmlns="http://schemas.openxmlformats.org/spreadsheetml/2006/main" count="473" uniqueCount="120">
  <si>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</si>
  <si>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</si>
  <si>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</si>
  <si>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</si>
  <si>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</si>
  <si>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01 Celica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</si>
  <si>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</si>
  <si>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</si>
  <si>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</si>
  <si>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</si>
  <si>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</si>
  <si>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</si>
  <si>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</si>
  <si>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</si>
  <si>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</si>
  <si>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Flood trace</t>
  </si>
  <si>
    <t>Estimated population</t>
  </si>
  <si>
    <t>Number of inhabitants</t>
  </si>
  <si>
    <t>Built-up</t>
  </si>
  <si>
    <t>Residential Buildings</t>
  </si>
  <si>
    <t>No.</t>
  </si>
  <si>
    <t>Institutional</t>
  </si>
  <si>
    <t>Other non-residential buildings</t>
  </si>
  <si>
    <t>Buildings used as places of worship and for religious activities</t>
  </si>
  <si>
    <t>Other buildings not elsewhere classified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</si>
  <si>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</si>
  <si>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</si>
  <si>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</si>
  <si>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</si>
  <si>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</si>
  <si>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</si>
  <si>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</si>
  <si>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</si>
  <si>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</si>
  <si>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</si>
  <si>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</si>
  <si>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</si>
  <si>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</si>
  <si>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</si>
  <si>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</si>
  <si>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</si>
  <si>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</si>
  <si>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</si>
  <si>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</si>
  <si>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</si>
  <si>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</si>
  <si>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</si>
  <si>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</si>
  <si>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</si>
  <si>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Access to the portal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</si>
  <si>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</si>
  <si>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</si>
  <si>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</si>
  <si>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</si>
  <si>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Global Administrative Areas (2012), refined by the producer, Globe Land 30 (2010), Copernicus Global Land Service: Land Cover (2019).</t>
  </si>
  <si>
    <t>AOI: 01 Celica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</si>
  <si>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</si>
  <si>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</si>
  <si>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</si>
  <si>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</si>
  <si>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</si>
  <si>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</si>
  <si>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</si>
  <si>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</si>
  <si>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</si>
  <si>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</si>
  <si>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</si>
  <si>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</si>
  <si>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</si>
  <si>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</si>
  <si>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</si>
  <si>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</si>
  <si>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</si>
  <si>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</si>
  <si>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</si>
  <si>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</si>
  <si>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</si>
  <si>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</si>
  <si>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</si>
  <si>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</si>
  <si>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</si>
  <si>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</si>
  <si>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</si>
  <si>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</si>
  <si>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</si>
  <si>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</si>
  <si>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</si>
  <si>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</si>
  <si>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</si>
  <si>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</si>
  <si>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</si>
  <si>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</si>
  <si>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</si>
  <si>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</si>
  <si>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</si>
  <si>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</si>
  <si>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</si>
  <si>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</si>
  <si>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</si>
  <si>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</si>
  <si>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 visible damage</t>
  </si>
  <si>
    <t>Non-residential Buildings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</si>
  <si>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</si>
  <si>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</si>
  <si>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</si>
  <si>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</si>
  <si>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</si>
  <si>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</si>
  <si>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</si>
  <si>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</si>
  <si>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Other Civil Engineering Works</t>
  </si>
  <si>
    <t>_facilitiesL_m_v1_aoi</t>
  </si>
  <si>
    <t>Pipelines, Communication and Electricity Lines</t>
  </si>
  <si>
    <t>_facilitiesL_m_v1_aff</t>
  </si>
  <si>
    <t>_naturalLandUseA_v1_aoi</t>
  </si>
  <si>
    <t>Forests and Semi-natural Areas</t>
  </si>
  <si>
    <t>Forests</t>
  </si>
  <si>
    <t>Not Affected</t>
  </si>
  <si>
    <t>_naturalLandUseA_v1_aff</t>
  </si>
  <si>
    <t>Digital Elevation Model: FABDEM (ForestAndBuildingsremovedCopernicusDEM) removes building and tree height biases from the Copernicus GLO 30, Digital Elevation Model (DEM) (Airbus, 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</si>
</sst>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zoomScale="70" zoomScaleNormal="70" workbookViewId="0">
      <selection activeCell="M26" sqref="M2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2" t="s">
        <v>5</v>
      </c>
    </row>
    <row r="3" spans="1:11">
      <c r="B3" s="14" t="s">
        <v>6</v>
      </c>
      <c r="C3" s="15"/>
      <c r="D3" s="15"/>
      <c r="E3" s="15"/>
      <c r="F3" s="15"/>
      <c r="G3" s="15"/>
      <c r="H3" s="15"/>
      <c r="I3" s="16"/>
      <c r="J3" s="3"/>
      <c r="K3" s="3"/>
    </row>
    <row r="4" spans="1:11" ht="30.75" customHeight="1">
      <c r="B4" s="9"/>
      <c r="C4" s="75" t="s">
        <v>7</v>
      </c>
      <c r="D4" s="7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0" t="s">
        <v>13</v>
      </c>
      <c r="C5" s="20"/>
      <c r="D5" s="21" t="s">
        <v>14</v>
      </c>
      <c r="E5" s="71"/>
      <c r="F5" s="72"/>
      <c r="G5" s="73"/>
      <c r="H5" s="20"/>
      <c r="I5" s="22">
        <v>9.2942827568999995</v>
      </c>
    </row>
    <row r="6" spans="1:11">
      <c r="B6" s="20" t="s">
        <v>15</v>
      </c>
      <c r="C6" s="20"/>
      <c r="D6" s="21" t="s">
        <v>14</v>
      </c>
      <c r="E6" s="71"/>
      <c r="F6" s="72"/>
      <c r="G6" s="73"/>
      <c r="H6" s="20"/>
      <c r="I6" s="22">
        <v>1.5303452445000001</v>
      </c>
    </row>
    <row r="7" spans="1:11">
      <c r="B7" s="34" t="s">
        <v>16</v>
      </c>
      <c r="C7" s="35" t="s">
        <v>17</v>
      </c>
      <c r="D7" s="35"/>
      <c r="E7" s="74"/>
      <c r="F7" s="72"/>
      <c r="G7" s="73"/>
      <c r="H7" s="56">
        <v>20</v>
      </c>
      <c r="I7" s="57">
        <v>5400</v>
      </c>
      <c r="J7" s="3"/>
      <c r="K7" s="3"/>
    </row>
    <row r="8" spans="1:11">
      <c r="B8" s="28" t="s">
        <v>18</v>
      </c>
      <c r="C8" s="36" t="s">
        <v>19</v>
      </c>
      <c r="D8" s="29" t="s">
        <v>20</v>
      </c>
      <c r="E8" s="37">
        <v>1</v>
      </c>
      <c r="F8" s="37">
        <v>1</v>
      </c>
      <c r="G8" s="37">
        <v>7</v>
      </c>
      <c r="H8" s="37">
        <v>9</v>
      </c>
      <c r="I8" s="37">
        <v>1585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2</v>
      </c>
    </row>
    <row r="10" spans="1:11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27</v>
      </c>
    </row>
    <row r="11" spans="1:11">
      <c r="B11" s="38"/>
      <c r="C11" s="39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38"/>
      <c r="C12" s="42" t="s">
        <v>24</v>
      </c>
      <c r="D12" s="40" t="s">
        <v>20</v>
      </c>
      <c r="E12" s="41">
        <v>0</v>
      </c>
      <c r="F12" s="41">
        <v>0</v>
      </c>
      <c r="G12" s="41">
        <v>1</v>
      </c>
      <c r="H12" s="41">
        <v>1</v>
      </c>
      <c r="I12" s="41">
        <v>1</v>
      </c>
    </row>
    <row r="13" spans="1:11">
      <c r="B13" s="43"/>
      <c r="C13" s="44" t="s">
        <v>25</v>
      </c>
      <c r="D13" s="45" t="s">
        <v>20</v>
      </c>
      <c r="E13" s="46">
        <v>0</v>
      </c>
      <c r="F13" s="46">
        <v>0</v>
      </c>
      <c r="G13" s="46">
        <v>0</v>
      </c>
      <c r="H13" s="46">
        <v>0</v>
      </c>
      <c r="I13" s="46">
        <v>1</v>
      </c>
    </row>
    <row r="14" spans="1:11">
      <c r="B14" s="28" t="s">
        <v>26</v>
      </c>
      <c r="C14" s="47" t="s">
        <v>27</v>
      </c>
      <c r="D14" s="29" t="s">
        <v>28</v>
      </c>
      <c r="E14" s="31">
        <v>0</v>
      </c>
      <c r="F14" s="31">
        <v>0.26952519749999998</v>
      </c>
      <c r="G14" s="31">
        <v>0.1229257436</v>
      </c>
      <c r="H14" s="31">
        <v>0.39245094110000001</v>
      </c>
      <c r="I14" s="31">
        <v>4.4874015215999998</v>
      </c>
    </row>
    <row r="15" spans="1:11">
      <c r="B15" s="38"/>
      <c r="C15" s="42" t="s">
        <v>29</v>
      </c>
      <c r="D15" s="40" t="s">
        <v>28</v>
      </c>
      <c r="E15" s="48">
        <v>0</v>
      </c>
      <c r="F15" s="48">
        <v>0</v>
      </c>
      <c r="G15" s="48">
        <v>0</v>
      </c>
      <c r="H15" s="48">
        <v>0</v>
      </c>
      <c r="I15" s="48">
        <v>3.0891160932999999</v>
      </c>
    </row>
    <row r="16" spans="1:11">
      <c r="B16" s="38"/>
      <c r="C16" s="42" t="s">
        <v>30</v>
      </c>
      <c r="D16" s="40" t="s">
        <v>28</v>
      </c>
      <c r="E16" s="48">
        <v>0</v>
      </c>
      <c r="F16" s="48">
        <v>3.7529882600000002E-2</v>
      </c>
      <c r="G16" s="48">
        <v>1.0144458300000001E-2</v>
      </c>
      <c r="H16" s="48">
        <v>4.7674340900000001E-2</v>
      </c>
      <c r="I16" s="48">
        <v>15.029056369199999</v>
      </c>
    </row>
    <row r="17" spans="1:10">
      <c r="B17" s="43"/>
      <c r="C17" s="44" t="s">
        <v>31</v>
      </c>
      <c r="D17" s="45" t="s">
        <v>28</v>
      </c>
      <c r="E17" s="49">
        <v>0</v>
      </c>
      <c r="F17" s="49">
        <v>0.46738719039999999</v>
      </c>
      <c r="G17" s="49">
        <v>7.5818131499999997E-2</v>
      </c>
      <c r="H17" s="49">
        <v>0.54320532189999993</v>
      </c>
      <c r="I17" s="49">
        <v>18.7981712142</v>
      </c>
    </row>
    <row r="18" spans="1:10">
      <c r="B18" s="28" t="s">
        <v>32</v>
      </c>
      <c r="C18" s="47" t="s">
        <v>33</v>
      </c>
      <c r="D18" s="29" t="s">
        <v>14</v>
      </c>
      <c r="E18" s="31">
        <v>0</v>
      </c>
      <c r="F18" s="31">
        <v>0</v>
      </c>
      <c r="G18" s="31">
        <v>0</v>
      </c>
      <c r="H18" s="31">
        <v>0</v>
      </c>
      <c r="I18" s="31">
        <v>0.96082294629999998</v>
      </c>
    </row>
    <row r="19" spans="1:10">
      <c r="B19" s="43"/>
      <c r="C19" s="44" t="s">
        <v>34</v>
      </c>
      <c r="D19" s="45" t="s">
        <v>28</v>
      </c>
      <c r="E19" s="49">
        <v>0</v>
      </c>
      <c r="F19" s="49">
        <v>0</v>
      </c>
      <c r="G19" s="49">
        <v>0.18090495270000001</v>
      </c>
      <c r="H19" s="49">
        <v>0.18090495270000001</v>
      </c>
      <c r="I19" s="49">
        <v>2.8728734846999999</v>
      </c>
    </row>
    <row r="20" spans="1:10">
      <c r="B20" s="50" t="s">
        <v>35</v>
      </c>
      <c r="C20" s="51" t="s">
        <v>36</v>
      </c>
      <c r="D20" s="29" t="s">
        <v>14</v>
      </c>
      <c r="E20" s="31"/>
      <c r="F20" s="31"/>
      <c r="G20" s="31"/>
      <c r="H20" s="31">
        <v>6.7005948815999998</v>
      </c>
      <c r="I20" s="31">
        <v>447.862586163</v>
      </c>
    </row>
    <row r="21" spans="1:10">
      <c r="B21" s="52"/>
      <c r="C21" s="53" t="s">
        <v>37</v>
      </c>
      <c r="D21" s="40" t="s">
        <v>14</v>
      </c>
      <c r="E21" s="48"/>
      <c r="F21" s="48"/>
      <c r="G21" s="48"/>
      <c r="H21" s="48">
        <v>4.0945087271</v>
      </c>
      <c r="I21" s="48">
        <v>454.96617054699999</v>
      </c>
    </row>
    <row r="22" spans="1:10">
      <c r="B22" s="54"/>
      <c r="C22" s="55" t="s">
        <v>38</v>
      </c>
      <c r="D22" s="45" t="s">
        <v>14</v>
      </c>
      <c r="E22" s="49"/>
      <c r="F22" s="49"/>
      <c r="G22" s="49"/>
      <c r="H22" s="49">
        <v>2.9524392900000002E-2</v>
      </c>
      <c r="I22" s="49">
        <v>38.651533176000001</v>
      </c>
    </row>
    <row r="23" spans="1:10">
      <c r="A23" s="23"/>
      <c r="B23" s="4"/>
      <c r="C23" s="5"/>
      <c r="D23" s="8"/>
      <c r="E23" s="59"/>
      <c r="F23" s="59"/>
      <c r="G23" s="59"/>
      <c r="J23" s="24"/>
    </row>
    <row r="24" spans="1:10">
      <c r="A24" s="23"/>
      <c r="B24" s="59" t="s">
        <v>39</v>
      </c>
      <c r="C24" s="5"/>
      <c r="D24" s="8"/>
      <c r="E24" s="59"/>
      <c r="F24" s="59"/>
      <c r="G24" s="59"/>
      <c r="J24" s="24"/>
    </row>
    <row r="25" spans="1:10">
      <c r="A25" s="23"/>
      <c r="B25" s="30" t="s">
        <v>40</v>
      </c>
      <c r="C25" s="25"/>
      <c r="D25" s="26"/>
      <c r="E25" s="30"/>
      <c r="F25" s="30"/>
      <c r="G25" s="30"/>
      <c r="H25" s="27"/>
      <c r="I25" s="27"/>
      <c r="J25" s="24"/>
    </row>
    <row r="26" spans="1:10">
      <c r="B26" s="4"/>
      <c r="C26" s="5"/>
      <c r="D26" s="8"/>
      <c r="E26" s="59"/>
      <c r="F26" s="59"/>
      <c r="G26" s="59"/>
    </row>
    <row r="27" spans="1:10">
      <c r="B27" s="4"/>
      <c r="C27" s="5"/>
      <c r="D27" s="8"/>
      <c r="E27" s="59"/>
      <c r="F27" s="59"/>
      <c r="G27" s="59"/>
    </row>
    <row r="28" spans="1:10">
      <c r="B28" s="58" t="s">
        <v>41</v>
      </c>
      <c r="C28" s="5"/>
      <c r="D28" s="8"/>
      <c r="E28" s="59"/>
      <c r="F28" s="59"/>
      <c r="G28" s="59"/>
    </row>
    <row r="29" spans="1:10">
      <c r="B29" s="59" t="s">
        <v>42</v>
      </c>
      <c r="C29" s="5"/>
      <c r="D29" s="8"/>
      <c r="E29" s="59"/>
      <c r="F29" s="59"/>
      <c r="G29" s="59"/>
    </row>
    <row r="30" spans="1:10">
      <c r="B30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0" s="5"/>
      <c r="D30" s="8"/>
      <c r="E30" s="59"/>
      <c r="F30" s="59"/>
      <c r="G30" s="59"/>
    </row>
    <row r="31" spans="1:10">
      <c r="B31" s="59" t="str">
        <f>CONCATENATE(CHAR(169)," European Union / Copernicus Emergency Management Service")</f>
        <v>© European Union / Copernicus Emergency Management Service</v>
      </c>
      <c r="C31" s="5"/>
      <c r="D31" s="8"/>
      <c r="E31" s="59"/>
      <c r="F31" s="59"/>
      <c r="G31" s="59"/>
    </row>
    <row r="32" spans="1:10">
      <c r="B32" s="4"/>
      <c r="C32" s="5"/>
      <c r="D32" s="8"/>
      <c r="E32" s="59"/>
      <c r="F32" s="59"/>
      <c r="G32" s="59"/>
    </row>
    <row r="33" spans="2:8">
      <c r="B33" s="4"/>
      <c r="C33" s="5"/>
      <c r="D33" s="8"/>
      <c r="E33" s="59"/>
      <c r="F33" s="59"/>
      <c r="G33" s="59"/>
    </row>
    <row r="34" spans="2:8">
      <c r="B34" s="58" t="s">
        <v>43</v>
      </c>
      <c r="C34" s="5"/>
      <c r="D34" s="8"/>
      <c r="E34" s="59"/>
      <c r="F34" s="59"/>
      <c r="G34" s="59"/>
    </row>
    <row r="35" spans="2:8">
      <c r="B35" s="59" t="s">
        <v>44</v>
      </c>
      <c r="C35" s="5"/>
      <c r="D35" s="8"/>
      <c r="E35" s="59"/>
      <c r="F35" s="59"/>
      <c r="G35" s="59"/>
    </row>
    <row r="36" spans="2:8">
      <c r="B36" s="59" t="s">
        <v>45</v>
      </c>
      <c r="C36" s="6"/>
      <c r="D36" s="8"/>
      <c r="E36" s="59"/>
      <c r="F36" s="59"/>
      <c r="G36" s="59"/>
    </row>
    <row r="37" spans="2:8">
      <c r="B37" s="59" t="s">
        <v>46</v>
      </c>
      <c r="C37" s="6"/>
      <c r="D37" s="8"/>
      <c r="E37" s="59"/>
      <c r="F37" s="59"/>
      <c r="G37" s="59"/>
    </row>
    <row r="38" spans="2:8">
      <c r="B38" s="59" t="s">
        <v>47</v>
      </c>
      <c r="C38" s="6"/>
      <c r="D38" s="8"/>
      <c r="E38" s="59"/>
      <c r="F38" s="59"/>
      <c r="G38" s="59"/>
    </row>
    <row r="39" spans="2:8">
      <c r="B39" s="4"/>
      <c r="C39" s="6"/>
      <c r="D39" s="8"/>
      <c r="E39" s="59"/>
      <c r="F39" s="59"/>
      <c r="G39" s="59"/>
    </row>
    <row r="40" spans="2:8">
      <c r="B40" s="4"/>
      <c r="C40" s="6"/>
      <c r="D40" s="8"/>
      <c r="E40" s="59"/>
      <c r="F40" s="59"/>
      <c r="G40" s="59"/>
    </row>
    <row r="41" spans="2:8">
      <c r="B41" s="58" t="s">
        <v>48</v>
      </c>
      <c r="C41" s="6"/>
      <c r="D41" s="8"/>
      <c r="E41" s="59"/>
      <c r="F41" s="59"/>
      <c r="G41" s="59"/>
      <c r="H41" s="61" t="s">
        <v>49</v>
      </c>
    </row>
    <row r="42" spans="2:8">
      <c r="B42" s="59" t="s">
        <v>50</v>
      </c>
      <c r="C42" s="6"/>
      <c r="D42" s="8"/>
      <c r="E42" s="59"/>
      <c r="F42" s="59"/>
      <c r="G42" s="59"/>
    </row>
    <row r="43" spans="2:8">
      <c r="B43" s="59" t="s">
        <v>51</v>
      </c>
      <c r="C43" s="6"/>
      <c r="D43" s="8"/>
      <c r="E43" s="59"/>
      <c r="F43" s="59"/>
      <c r="G43" s="59"/>
    </row>
    <row r="44" spans="2:8">
      <c r="B44" s="4"/>
      <c r="C44" s="6"/>
      <c r="D44" s="8"/>
      <c r="E44" s="59"/>
      <c r="F44" s="59"/>
      <c r="G44" s="59"/>
    </row>
    <row r="45" spans="2:8">
      <c r="B45" s="4"/>
      <c r="C45" s="6"/>
      <c r="D45" s="8"/>
      <c r="E45" s="59"/>
      <c r="F45" s="59"/>
      <c r="G45" s="59"/>
    </row>
    <row r="46" spans="2:8">
      <c r="B46" s="58" t="s">
        <v>52</v>
      </c>
      <c r="C46" s="6"/>
      <c r="D46" s="8"/>
      <c r="E46" s="59"/>
      <c r="F46" s="59"/>
      <c r="G46" s="59"/>
    </row>
    <row r="47" spans="2:8">
      <c r="B47" s="59" t="str">
        <f>CONCATENATE("Base  Vector  Layers: OpenStreetMap  ", CHAR(169)," OpenStreetMap contributors  (2025); Wikimapia.org; GeoNames  2015; ")</f>
        <v xml:space="preserve">Base  Vector  Layers: OpenStreetMap  © OpenStreetMap contributors  (2025); Wikimapia.org; GeoNames  2015; </v>
      </c>
      <c r="C47" s="6"/>
      <c r="D47" s="8"/>
      <c r="E47" s="59"/>
      <c r="F47" s="59"/>
      <c r="G47" s="59"/>
    </row>
    <row r="48" spans="2:8">
      <c r="B48" s="5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9" spans="1:45">
      <c r="B49" s="59" t="s">
        <v>54</v>
      </c>
    </row>
    <row r="50" spans="1:45">
      <c r="B50" s="59" t="s">
        <v>53</v>
      </c>
    </row>
    <row r="51" spans="1:45">
      <c r="B51" s="5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2" spans="1:45" s="79" customFormat="1">
      <c r="A52" s="77"/>
      <c r="B52" s="59" t="s">
        <v>119</v>
      </c>
      <c r="C52" s="78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style="2" customWidth="1"/>
  </cols>
  <sheetData>
    <row r="1" spans="1:10">
      <c r="A1" t="s">
        <v>55</v>
      </c>
    </row>
    <row r="3" spans="1:10" ht="38.25">
      <c r="A3" s="62" t="s">
        <v>56</v>
      </c>
      <c r="B3" s="62" t="s">
        <v>57</v>
      </c>
      <c r="C3" s="62" t="s">
        <v>58</v>
      </c>
      <c r="D3" s="62" t="s">
        <v>59</v>
      </c>
      <c r="E3" s="62" t="s">
        <v>60</v>
      </c>
      <c r="F3" s="62" t="s">
        <v>61</v>
      </c>
      <c r="G3" s="62" t="s">
        <v>62</v>
      </c>
      <c r="H3" s="62" t="s">
        <v>63</v>
      </c>
      <c r="I3" s="62" t="s">
        <v>64</v>
      </c>
      <c r="J3" s="62" t="s">
        <v>65</v>
      </c>
    </row>
    <row r="4" spans="1:10" ht="56.25">
      <c r="A4" s="63" t="s">
        <v>66</v>
      </c>
      <c r="B4" s="64" t="s">
        <v>67</v>
      </c>
      <c r="C4" s="64" t="s">
        <v>68</v>
      </c>
      <c r="D4" s="64" t="s">
        <v>69</v>
      </c>
      <c r="E4" s="64" t="s">
        <v>70</v>
      </c>
      <c r="F4" s="64" t="str">
        <f>HYPERLINK("https://www.worldpop.org", "WorldPop (www.worldpop.org)")</f>
        <v>WorldPop (www.worldpop.org)</v>
      </c>
      <c r="G4" s="64" t="s">
        <v>71</v>
      </c>
      <c r="H4" s="64" t="s">
        <v>71</v>
      </c>
      <c r="I4" s="64" t="s">
        <v>71</v>
      </c>
      <c r="J4" s="64" t="s">
        <v>72</v>
      </c>
    </row>
    <row r="5" spans="1:10">
      <c r="A5" s="65" t="s">
        <v>12</v>
      </c>
      <c r="B5" s="66">
        <v>5369</v>
      </c>
      <c r="C5" s="67">
        <v>321</v>
      </c>
      <c r="D5" s="67">
        <v>3193</v>
      </c>
      <c r="E5" s="67">
        <v>5773</v>
      </c>
      <c r="F5" s="67">
        <v>2928</v>
      </c>
      <c r="G5" s="68">
        <v>3517</v>
      </c>
      <c r="H5" s="68">
        <v>1959</v>
      </c>
      <c r="I5" s="68">
        <v>55.7</v>
      </c>
      <c r="J5" s="69" t="s">
        <v>73</v>
      </c>
    </row>
    <row r="6" spans="1:10">
      <c r="A6" s="65" t="s">
        <v>74</v>
      </c>
      <c r="B6" s="66">
        <v>16</v>
      </c>
      <c r="C6" s="67">
        <v>0</v>
      </c>
      <c r="D6" s="67">
        <v>0</v>
      </c>
      <c r="E6" s="67">
        <v>227</v>
      </c>
      <c r="F6" s="67">
        <v>30</v>
      </c>
      <c r="G6" s="68">
        <v>55</v>
      </c>
      <c r="H6" s="68">
        <v>87</v>
      </c>
      <c r="I6" s="68">
        <v>159.19999999999999</v>
      </c>
      <c r="J6" s="70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76</v>
      </c>
    </row>
    <row r="4" spans="1:8">
      <c r="A4" s="19" t="s">
        <v>77</v>
      </c>
      <c r="B4" s="19" t="s">
        <v>78</v>
      </c>
      <c r="C4" s="19" t="s">
        <v>79</v>
      </c>
      <c r="D4" s="19" t="s">
        <v>80</v>
      </c>
      <c r="E4" s="19" t="s">
        <v>81</v>
      </c>
      <c r="F4" s="19" t="s">
        <v>82</v>
      </c>
      <c r="G4" s="19" t="s">
        <v>83</v>
      </c>
      <c r="H4" s="19" t="s">
        <v>84</v>
      </c>
    </row>
    <row r="5" spans="1:8">
      <c r="A5" s="59">
        <v>0</v>
      </c>
      <c r="B5" s="59" t="s">
        <v>13</v>
      </c>
      <c r="C5" s="59" t="s">
        <v>85</v>
      </c>
      <c r="D5" s="59" t="s">
        <v>86</v>
      </c>
      <c r="E5" s="59" t="s">
        <v>87</v>
      </c>
      <c r="F5" s="59">
        <v>2</v>
      </c>
      <c r="G5" s="59">
        <v>57</v>
      </c>
      <c r="H5" s="59">
        <v>9.2942827568999995</v>
      </c>
    </row>
    <row r="6" spans="1:8">
      <c r="A6" s="59">
        <v>1</v>
      </c>
      <c r="B6" s="59" t="s">
        <v>88</v>
      </c>
      <c r="C6" s="59" t="s">
        <v>89</v>
      </c>
      <c r="D6" s="59" t="s">
        <v>86</v>
      </c>
      <c r="E6" s="59" t="s">
        <v>15</v>
      </c>
      <c r="F6" s="59">
        <v>2</v>
      </c>
      <c r="G6" s="59">
        <v>8</v>
      </c>
      <c r="H6" s="59">
        <v>1.5303452445000001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90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98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87</v>
      </c>
      <c r="F5" s="59" t="s">
        <v>9</v>
      </c>
      <c r="G5" s="59" t="s">
        <v>99</v>
      </c>
      <c r="H5" s="59">
        <v>2</v>
      </c>
      <c r="I5" s="59">
        <v>994</v>
      </c>
      <c r="J5" s="59" t="s">
        <v>87</v>
      </c>
      <c r="K5" s="59">
        <v>1</v>
      </c>
      <c r="L5" s="59">
        <v>1</v>
      </c>
    </row>
    <row r="6" spans="1:12">
      <c r="A6" s="59">
        <v>1</v>
      </c>
      <c r="B6" s="59">
        <v>11</v>
      </c>
      <c r="C6" s="59" t="s">
        <v>19</v>
      </c>
      <c r="D6" s="59">
        <v>997</v>
      </c>
      <c r="E6" s="59" t="s">
        <v>87</v>
      </c>
      <c r="F6" s="59" t="s">
        <v>8</v>
      </c>
      <c r="G6" s="59" t="s">
        <v>99</v>
      </c>
      <c r="H6" s="59">
        <v>2</v>
      </c>
      <c r="I6" s="59">
        <v>994</v>
      </c>
      <c r="J6" s="59" t="s">
        <v>87</v>
      </c>
      <c r="K6" s="59">
        <v>1</v>
      </c>
      <c r="L6" s="59">
        <v>1</v>
      </c>
    </row>
    <row r="7" spans="1:12">
      <c r="A7" s="59">
        <v>2</v>
      </c>
      <c r="B7" s="59">
        <v>11</v>
      </c>
      <c r="C7" s="59" t="s">
        <v>19</v>
      </c>
      <c r="D7" s="59">
        <v>997</v>
      </c>
      <c r="E7" s="59" t="s">
        <v>87</v>
      </c>
      <c r="F7" s="59" t="s">
        <v>100</v>
      </c>
      <c r="G7" s="59" t="s">
        <v>99</v>
      </c>
      <c r="H7" s="59">
        <v>997</v>
      </c>
      <c r="I7" s="59">
        <v>994</v>
      </c>
      <c r="J7" s="59" t="s">
        <v>87</v>
      </c>
      <c r="K7" s="59">
        <v>1576</v>
      </c>
      <c r="L7" s="59">
        <v>1576</v>
      </c>
    </row>
    <row r="8" spans="1:12">
      <c r="A8" s="59">
        <v>3</v>
      </c>
      <c r="B8" s="59">
        <v>12</v>
      </c>
      <c r="C8" s="59" t="s">
        <v>101</v>
      </c>
      <c r="D8" s="59">
        <v>1221</v>
      </c>
      <c r="E8" s="59" t="s">
        <v>21</v>
      </c>
      <c r="F8" s="59" t="s">
        <v>100</v>
      </c>
      <c r="G8" s="59" t="s">
        <v>99</v>
      </c>
      <c r="H8" s="59">
        <v>997</v>
      </c>
      <c r="I8" s="59">
        <v>994</v>
      </c>
      <c r="J8" s="59" t="s">
        <v>87</v>
      </c>
      <c r="K8" s="59">
        <v>2</v>
      </c>
      <c r="L8" s="59">
        <v>2</v>
      </c>
    </row>
    <row r="9" spans="1:12">
      <c r="A9" s="59">
        <v>4</v>
      </c>
      <c r="B9" s="59">
        <v>12</v>
      </c>
      <c r="C9" s="59" t="s">
        <v>101</v>
      </c>
      <c r="D9" s="59">
        <v>1241</v>
      </c>
      <c r="E9" s="59" t="s">
        <v>25</v>
      </c>
      <c r="F9" s="59" t="s">
        <v>100</v>
      </c>
      <c r="G9" s="59" t="s">
        <v>99</v>
      </c>
      <c r="H9" s="59">
        <v>997</v>
      </c>
      <c r="I9" s="59">
        <v>994</v>
      </c>
      <c r="J9" s="59" t="s">
        <v>87</v>
      </c>
      <c r="K9" s="59">
        <v>1</v>
      </c>
      <c r="L9" s="59">
        <v>1</v>
      </c>
    </row>
    <row r="10" spans="1:12">
      <c r="A10" s="59">
        <v>5</v>
      </c>
      <c r="B10" s="59">
        <v>12</v>
      </c>
      <c r="C10" s="59" t="s">
        <v>101</v>
      </c>
      <c r="D10" s="59">
        <v>127</v>
      </c>
      <c r="E10" s="59" t="s">
        <v>22</v>
      </c>
      <c r="F10" s="59" t="s">
        <v>100</v>
      </c>
      <c r="G10" s="59" t="s">
        <v>99</v>
      </c>
      <c r="H10" s="59">
        <v>997</v>
      </c>
      <c r="I10" s="59">
        <v>994</v>
      </c>
      <c r="J10" s="59" t="s">
        <v>87</v>
      </c>
      <c r="K10" s="59">
        <v>27</v>
      </c>
      <c r="L10" s="59">
        <v>27</v>
      </c>
    </row>
    <row r="11" spans="1:12">
      <c r="A11" s="59">
        <v>6</v>
      </c>
      <c r="B11" s="59">
        <v>12</v>
      </c>
      <c r="C11" s="59" t="s">
        <v>101</v>
      </c>
      <c r="D11" s="59">
        <v>1272</v>
      </c>
      <c r="E11" s="59" t="s">
        <v>23</v>
      </c>
      <c r="F11" s="59" t="s">
        <v>100</v>
      </c>
      <c r="G11" s="59" t="s">
        <v>99</v>
      </c>
      <c r="H11" s="59">
        <v>997</v>
      </c>
      <c r="I11" s="59">
        <v>994</v>
      </c>
      <c r="J11" s="59" t="s">
        <v>87</v>
      </c>
      <c r="K11" s="59">
        <v>1</v>
      </c>
      <c r="L11" s="59">
        <v>1</v>
      </c>
    </row>
    <row r="12" spans="1:12">
      <c r="A12" s="59">
        <v>7</v>
      </c>
      <c r="B12" s="59">
        <v>11</v>
      </c>
      <c r="C12" s="59" t="s">
        <v>19</v>
      </c>
      <c r="D12" s="59">
        <v>997</v>
      </c>
      <c r="E12" s="59" t="s">
        <v>87</v>
      </c>
      <c r="F12" s="59" t="s">
        <v>102</v>
      </c>
      <c r="G12" s="59" t="s">
        <v>99</v>
      </c>
      <c r="H12" s="59">
        <v>2</v>
      </c>
      <c r="I12" s="59">
        <v>1</v>
      </c>
      <c r="J12" s="59" t="s">
        <v>87</v>
      </c>
      <c r="K12" s="59">
        <v>1</v>
      </c>
      <c r="L12" s="59">
        <v>1</v>
      </c>
    </row>
    <row r="13" spans="1:12">
      <c r="A13" s="59">
        <v>8</v>
      </c>
      <c r="B13" s="59">
        <v>11</v>
      </c>
      <c r="C13" s="59" t="s">
        <v>19</v>
      </c>
      <c r="D13" s="59">
        <v>997</v>
      </c>
      <c r="E13" s="59" t="s">
        <v>87</v>
      </c>
      <c r="F13" s="59" t="s">
        <v>102</v>
      </c>
      <c r="G13" s="59" t="s">
        <v>99</v>
      </c>
      <c r="H13" s="59">
        <v>2</v>
      </c>
      <c r="I13" s="59">
        <v>994</v>
      </c>
      <c r="J13" s="59" t="s">
        <v>87</v>
      </c>
      <c r="K13" s="59">
        <v>6</v>
      </c>
      <c r="L13" s="59">
        <v>6</v>
      </c>
    </row>
    <row r="14" spans="1:12">
      <c r="A14" s="59">
        <v>9</v>
      </c>
      <c r="B14" s="59">
        <v>12</v>
      </c>
      <c r="C14" s="59" t="s">
        <v>101</v>
      </c>
      <c r="D14" s="59">
        <v>1274</v>
      </c>
      <c r="E14" s="59" t="s">
        <v>24</v>
      </c>
      <c r="F14" s="59" t="s">
        <v>102</v>
      </c>
      <c r="G14" s="59" t="s">
        <v>99</v>
      </c>
      <c r="H14" s="59">
        <v>2</v>
      </c>
      <c r="I14" s="59">
        <v>994</v>
      </c>
      <c r="J14" s="59" t="s">
        <v>87</v>
      </c>
      <c r="K14" s="59">
        <v>1</v>
      </c>
      <c r="L14" s="59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103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98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87</v>
      </c>
      <c r="F5" s="59" t="s">
        <v>9</v>
      </c>
      <c r="G5" s="59" t="s">
        <v>99</v>
      </c>
      <c r="H5" s="59">
        <v>2</v>
      </c>
      <c r="I5" s="59">
        <v>994</v>
      </c>
      <c r="J5" s="59" t="s">
        <v>87</v>
      </c>
      <c r="K5" s="59">
        <v>1</v>
      </c>
      <c r="L5" s="59">
        <v>1</v>
      </c>
    </row>
    <row r="6" spans="1:12">
      <c r="A6" s="59">
        <v>1</v>
      </c>
      <c r="B6" s="59">
        <v>11</v>
      </c>
      <c r="C6" s="59" t="s">
        <v>19</v>
      </c>
      <c r="D6" s="59">
        <v>997</v>
      </c>
      <c r="E6" s="59" t="s">
        <v>87</v>
      </c>
      <c r="F6" s="59" t="s">
        <v>8</v>
      </c>
      <c r="G6" s="59" t="s">
        <v>99</v>
      </c>
      <c r="H6" s="59">
        <v>2</v>
      </c>
      <c r="I6" s="59">
        <v>994</v>
      </c>
      <c r="J6" s="59" t="s">
        <v>87</v>
      </c>
      <c r="K6" s="59">
        <v>1</v>
      </c>
      <c r="L6" s="59">
        <v>1</v>
      </c>
    </row>
    <row r="7" spans="1:12">
      <c r="A7" s="59">
        <v>2</v>
      </c>
      <c r="B7" s="59">
        <v>11</v>
      </c>
      <c r="C7" s="59" t="s">
        <v>19</v>
      </c>
      <c r="D7" s="59">
        <v>997</v>
      </c>
      <c r="E7" s="59" t="s">
        <v>87</v>
      </c>
      <c r="F7" s="59" t="s">
        <v>102</v>
      </c>
      <c r="G7" s="59" t="s">
        <v>99</v>
      </c>
      <c r="H7" s="59">
        <v>2</v>
      </c>
      <c r="I7" s="59">
        <v>1</v>
      </c>
      <c r="J7" s="59" t="s">
        <v>87</v>
      </c>
      <c r="K7" s="59">
        <v>1</v>
      </c>
      <c r="L7" s="59">
        <v>1</v>
      </c>
    </row>
    <row r="8" spans="1:12">
      <c r="A8" s="59">
        <v>3</v>
      </c>
      <c r="B8" s="59">
        <v>11</v>
      </c>
      <c r="C8" s="59" t="s">
        <v>19</v>
      </c>
      <c r="D8" s="59">
        <v>997</v>
      </c>
      <c r="E8" s="59" t="s">
        <v>87</v>
      </c>
      <c r="F8" s="59" t="s">
        <v>102</v>
      </c>
      <c r="G8" s="59" t="s">
        <v>99</v>
      </c>
      <c r="H8" s="59">
        <v>2</v>
      </c>
      <c r="I8" s="59">
        <v>994</v>
      </c>
      <c r="J8" s="59" t="s">
        <v>87</v>
      </c>
      <c r="K8" s="59">
        <v>2</v>
      </c>
      <c r="L8" s="59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104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105</v>
      </c>
    </row>
    <row r="5" spans="1:12">
      <c r="A5" s="59">
        <v>0</v>
      </c>
      <c r="B5" s="59">
        <v>211</v>
      </c>
      <c r="C5" s="59" t="s">
        <v>106</v>
      </c>
      <c r="D5" s="59">
        <v>21120</v>
      </c>
      <c r="E5" s="59" t="s">
        <v>27</v>
      </c>
      <c r="F5" s="59" t="s">
        <v>9</v>
      </c>
      <c r="G5" s="59" t="s">
        <v>87</v>
      </c>
      <c r="H5" s="59">
        <v>2</v>
      </c>
      <c r="I5" s="59">
        <v>994</v>
      </c>
      <c r="J5" s="59" t="s">
        <v>87</v>
      </c>
      <c r="K5" s="59">
        <v>2</v>
      </c>
      <c r="L5" s="59">
        <v>0.26952519749999998</v>
      </c>
    </row>
    <row r="6" spans="1:12">
      <c r="A6" s="59">
        <v>1</v>
      </c>
      <c r="B6" s="59">
        <v>211</v>
      </c>
      <c r="C6" s="59" t="s">
        <v>106</v>
      </c>
      <c r="D6" s="59">
        <v>21122</v>
      </c>
      <c r="E6" s="59" t="s">
        <v>30</v>
      </c>
      <c r="F6" s="59" t="s">
        <v>9</v>
      </c>
      <c r="G6" s="59" t="s">
        <v>87</v>
      </c>
      <c r="H6" s="59">
        <v>2</v>
      </c>
      <c r="I6" s="59">
        <v>994</v>
      </c>
      <c r="J6" s="59" t="s">
        <v>87</v>
      </c>
      <c r="K6" s="59">
        <v>1</v>
      </c>
      <c r="L6" s="59">
        <v>3.7529882600000002E-2</v>
      </c>
    </row>
    <row r="7" spans="1:12">
      <c r="A7" s="59">
        <v>2</v>
      </c>
      <c r="B7" s="59">
        <v>211</v>
      </c>
      <c r="C7" s="59" t="s">
        <v>106</v>
      </c>
      <c r="D7" s="59">
        <v>21124</v>
      </c>
      <c r="E7" s="59" t="s">
        <v>31</v>
      </c>
      <c r="F7" s="59" t="s">
        <v>9</v>
      </c>
      <c r="G7" s="59" t="s">
        <v>87</v>
      </c>
      <c r="H7" s="59">
        <v>2</v>
      </c>
      <c r="I7" s="59">
        <v>994</v>
      </c>
      <c r="J7" s="59" t="s">
        <v>87</v>
      </c>
      <c r="K7" s="59">
        <v>3</v>
      </c>
      <c r="L7" s="59">
        <v>0.46738719039999999</v>
      </c>
    </row>
    <row r="8" spans="1:12">
      <c r="A8" s="59">
        <v>3</v>
      </c>
      <c r="B8" s="59">
        <v>211</v>
      </c>
      <c r="C8" s="59" t="s">
        <v>106</v>
      </c>
      <c r="D8" s="59">
        <v>21120</v>
      </c>
      <c r="E8" s="59" t="s">
        <v>27</v>
      </c>
      <c r="F8" s="59" t="s">
        <v>100</v>
      </c>
      <c r="G8" s="59" t="s">
        <v>87</v>
      </c>
      <c r="H8" s="59">
        <v>2</v>
      </c>
      <c r="I8" s="59">
        <v>994</v>
      </c>
      <c r="J8" s="59" t="s">
        <v>87</v>
      </c>
      <c r="K8" s="59">
        <v>17</v>
      </c>
      <c r="L8" s="59">
        <v>3.9476144672000002</v>
      </c>
    </row>
    <row r="9" spans="1:12">
      <c r="A9" s="59">
        <v>4</v>
      </c>
      <c r="B9" s="59">
        <v>211</v>
      </c>
      <c r="C9" s="59" t="s">
        <v>106</v>
      </c>
      <c r="D9" s="59">
        <v>21121</v>
      </c>
      <c r="E9" s="59" t="s">
        <v>29</v>
      </c>
      <c r="F9" s="59" t="s">
        <v>100</v>
      </c>
      <c r="G9" s="59" t="s">
        <v>87</v>
      </c>
      <c r="H9" s="59">
        <v>2</v>
      </c>
      <c r="I9" s="59">
        <v>994</v>
      </c>
      <c r="J9" s="59" t="s">
        <v>87</v>
      </c>
      <c r="K9" s="59">
        <v>1</v>
      </c>
      <c r="L9" s="59">
        <v>1.7067660214</v>
      </c>
    </row>
    <row r="10" spans="1:12">
      <c r="A10" s="59">
        <v>5</v>
      </c>
      <c r="B10" s="59">
        <v>211</v>
      </c>
      <c r="C10" s="59" t="s">
        <v>106</v>
      </c>
      <c r="D10" s="59">
        <v>21122</v>
      </c>
      <c r="E10" s="59" t="s">
        <v>30</v>
      </c>
      <c r="F10" s="59" t="s">
        <v>100</v>
      </c>
      <c r="G10" s="59" t="s">
        <v>87</v>
      </c>
      <c r="H10" s="59">
        <v>2</v>
      </c>
      <c r="I10" s="59">
        <v>994</v>
      </c>
      <c r="J10" s="59" t="s">
        <v>87</v>
      </c>
      <c r="K10" s="59">
        <v>82</v>
      </c>
      <c r="L10" s="59">
        <v>14.981382028300001</v>
      </c>
    </row>
    <row r="11" spans="1:12">
      <c r="A11" s="59">
        <v>6</v>
      </c>
      <c r="B11" s="59">
        <v>211</v>
      </c>
      <c r="C11" s="59" t="s">
        <v>106</v>
      </c>
      <c r="D11" s="59">
        <v>21124</v>
      </c>
      <c r="E11" s="59" t="s">
        <v>31</v>
      </c>
      <c r="F11" s="59" t="s">
        <v>100</v>
      </c>
      <c r="G11" s="59" t="s">
        <v>87</v>
      </c>
      <c r="H11" s="59">
        <v>2</v>
      </c>
      <c r="I11" s="59">
        <v>994</v>
      </c>
      <c r="J11" s="59" t="s">
        <v>87</v>
      </c>
      <c r="K11" s="59">
        <v>33</v>
      </c>
      <c r="L11" s="59">
        <v>10.951000646800001</v>
      </c>
    </row>
    <row r="12" spans="1:12">
      <c r="A12" s="59">
        <v>7</v>
      </c>
      <c r="B12" s="59">
        <v>211</v>
      </c>
      <c r="C12" s="59" t="s">
        <v>106</v>
      </c>
      <c r="D12" s="59">
        <v>21120</v>
      </c>
      <c r="E12" s="59" t="s">
        <v>27</v>
      </c>
      <c r="F12" s="59" t="s">
        <v>107</v>
      </c>
      <c r="G12" s="59" t="s">
        <v>87</v>
      </c>
      <c r="H12" s="59">
        <v>2</v>
      </c>
      <c r="I12" s="59">
        <v>994</v>
      </c>
      <c r="J12" s="59" t="s">
        <v>87</v>
      </c>
      <c r="K12" s="59">
        <v>1</v>
      </c>
      <c r="L12" s="59">
        <v>0.14733611329999999</v>
      </c>
    </row>
    <row r="13" spans="1:12">
      <c r="A13" s="59">
        <v>8</v>
      </c>
      <c r="B13" s="59">
        <v>211</v>
      </c>
      <c r="C13" s="59" t="s">
        <v>106</v>
      </c>
      <c r="D13" s="59">
        <v>21121</v>
      </c>
      <c r="E13" s="59" t="s">
        <v>29</v>
      </c>
      <c r="F13" s="59" t="s">
        <v>107</v>
      </c>
      <c r="G13" s="59" t="s">
        <v>87</v>
      </c>
      <c r="H13" s="59">
        <v>2</v>
      </c>
      <c r="I13" s="59">
        <v>994</v>
      </c>
      <c r="J13" s="59" t="s">
        <v>87</v>
      </c>
      <c r="K13" s="59">
        <v>1</v>
      </c>
      <c r="L13" s="59">
        <v>1.3823500718999999</v>
      </c>
    </row>
    <row r="14" spans="1:12">
      <c r="A14" s="59">
        <v>9</v>
      </c>
      <c r="B14" s="59">
        <v>211</v>
      </c>
      <c r="C14" s="59" t="s">
        <v>106</v>
      </c>
      <c r="D14" s="59">
        <v>21124</v>
      </c>
      <c r="E14" s="59" t="s">
        <v>31</v>
      </c>
      <c r="F14" s="59" t="s">
        <v>107</v>
      </c>
      <c r="G14" s="59" t="s">
        <v>87</v>
      </c>
      <c r="H14" s="59">
        <v>2</v>
      </c>
      <c r="I14" s="59">
        <v>994</v>
      </c>
      <c r="J14" s="59" t="s">
        <v>87</v>
      </c>
      <c r="K14" s="59">
        <v>27</v>
      </c>
      <c r="L14" s="59">
        <v>7.3039652454999997</v>
      </c>
    </row>
    <row r="15" spans="1:12">
      <c r="A15" s="59">
        <v>10</v>
      </c>
      <c r="B15" s="59">
        <v>211</v>
      </c>
      <c r="C15" s="59" t="s">
        <v>106</v>
      </c>
      <c r="D15" s="59">
        <v>21120</v>
      </c>
      <c r="E15" s="59" t="s">
        <v>27</v>
      </c>
      <c r="F15" s="59" t="s">
        <v>102</v>
      </c>
      <c r="G15" s="59" t="s">
        <v>87</v>
      </c>
      <c r="H15" s="59">
        <v>2</v>
      </c>
      <c r="I15" s="59">
        <v>994</v>
      </c>
      <c r="J15" s="59" t="s">
        <v>87</v>
      </c>
      <c r="K15" s="59">
        <v>3</v>
      </c>
      <c r="L15" s="59">
        <v>0.1229257436</v>
      </c>
    </row>
    <row r="16" spans="1:12">
      <c r="A16" s="59">
        <v>11</v>
      </c>
      <c r="B16" s="59">
        <v>211</v>
      </c>
      <c r="C16" s="59" t="s">
        <v>106</v>
      </c>
      <c r="D16" s="59">
        <v>21122</v>
      </c>
      <c r="E16" s="59" t="s">
        <v>30</v>
      </c>
      <c r="F16" s="59" t="s">
        <v>102</v>
      </c>
      <c r="G16" s="59" t="s">
        <v>87</v>
      </c>
      <c r="H16" s="59">
        <v>2</v>
      </c>
      <c r="I16" s="59">
        <v>994</v>
      </c>
      <c r="J16" s="59" t="s">
        <v>87</v>
      </c>
      <c r="K16" s="59">
        <v>1</v>
      </c>
      <c r="L16" s="59">
        <v>1.0144458300000001E-2</v>
      </c>
    </row>
    <row r="17" spans="1:12">
      <c r="A17" s="59">
        <v>12</v>
      </c>
      <c r="B17" s="59">
        <v>211</v>
      </c>
      <c r="C17" s="59" t="s">
        <v>106</v>
      </c>
      <c r="D17" s="59">
        <v>21124</v>
      </c>
      <c r="E17" s="59" t="s">
        <v>31</v>
      </c>
      <c r="F17" s="59" t="s">
        <v>102</v>
      </c>
      <c r="G17" s="59" t="s">
        <v>87</v>
      </c>
      <c r="H17" s="59">
        <v>2</v>
      </c>
      <c r="I17" s="59">
        <v>994</v>
      </c>
      <c r="J17" s="59" t="s">
        <v>87</v>
      </c>
      <c r="K17" s="59">
        <v>3</v>
      </c>
      <c r="L17" s="59">
        <v>7.5818131499999997E-2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108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105</v>
      </c>
    </row>
    <row r="5" spans="1:12">
      <c r="A5" s="59">
        <v>0</v>
      </c>
      <c r="B5" s="59">
        <v>211</v>
      </c>
      <c r="C5" s="59" t="s">
        <v>106</v>
      </c>
      <c r="D5" s="59">
        <v>21120</v>
      </c>
      <c r="E5" s="59" t="s">
        <v>27</v>
      </c>
      <c r="F5" s="59" t="s">
        <v>9</v>
      </c>
      <c r="G5" s="59" t="s">
        <v>87</v>
      </c>
      <c r="H5" s="59">
        <v>2</v>
      </c>
      <c r="I5" s="59">
        <v>994</v>
      </c>
      <c r="J5" s="59" t="s">
        <v>87</v>
      </c>
      <c r="K5" s="59">
        <v>2</v>
      </c>
      <c r="L5" s="59">
        <v>0.26919154179999999</v>
      </c>
    </row>
    <row r="6" spans="1:12">
      <c r="A6" s="59">
        <v>1</v>
      </c>
      <c r="B6" s="59">
        <v>211</v>
      </c>
      <c r="C6" s="59" t="s">
        <v>106</v>
      </c>
      <c r="D6" s="59">
        <v>21122</v>
      </c>
      <c r="E6" s="59" t="s">
        <v>30</v>
      </c>
      <c r="F6" s="59" t="s">
        <v>9</v>
      </c>
      <c r="G6" s="59" t="s">
        <v>87</v>
      </c>
      <c r="H6" s="59">
        <v>2</v>
      </c>
      <c r="I6" s="59">
        <v>994</v>
      </c>
      <c r="J6" s="59" t="s">
        <v>87</v>
      </c>
      <c r="K6" s="59">
        <v>1</v>
      </c>
      <c r="L6" s="59">
        <v>3.7375845499999998E-2</v>
      </c>
    </row>
    <row r="7" spans="1:12">
      <c r="A7" s="59">
        <v>2</v>
      </c>
      <c r="B7" s="59">
        <v>211</v>
      </c>
      <c r="C7" s="59" t="s">
        <v>106</v>
      </c>
      <c r="D7" s="59">
        <v>21124</v>
      </c>
      <c r="E7" s="59" t="s">
        <v>31</v>
      </c>
      <c r="F7" s="59" t="s">
        <v>9</v>
      </c>
      <c r="G7" s="59" t="s">
        <v>87</v>
      </c>
      <c r="H7" s="59">
        <v>2</v>
      </c>
      <c r="I7" s="59">
        <v>994</v>
      </c>
      <c r="J7" s="59" t="s">
        <v>87</v>
      </c>
      <c r="K7" s="59">
        <v>3</v>
      </c>
      <c r="L7" s="59">
        <v>0.37868897940000001</v>
      </c>
    </row>
    <row r="8" spans="1:12">
      <c r="A8" s="59">
        <v>3</v>
      </c>
      <c r="B8" s="59">
        <v>211</v>
      </c>
      <c r="C8" s="59" t="s">
        <v>106</v>
      </c>
      <c r="D8" s="59">
        <v>21120</v>
      </c>
      <c r="E8" s="59" t="s">
        <v>27</v>
      </c>
      <c r="F8" s="59" t="s">
        <v>100</v>
      </c>
      <c r="G8" s="59" t="s">
        <v>87</v>
      </c>
      <c r="H8" s="59">
        <v>2</v>
      </c>
      <c r="I8" s="59">
        <v>994</v>
      </c>
      <c r="J8" s="59" t="s">
        <v>87</v>
      </c>
      <c r="K8" s="59">
        <v>1</v>
      </c>
      <c r="L8" s="59">
        <v>1.0545470999999999E-3</v>
      </c>
    </row>
    <row r="9" spans="1:12">
      <c r="A9" s="59">
        <v>4</v>
      </c>
      <c r="B9" s="59">
        <v>211</v>
      </c>
      <c r="C9" s="59" t="s">
        <v>106</v>
      </c>
      <c r="D9" s="59">
        <v>21122</v>
      </c>
      <c r="E9" s="59" t="s">
        <v>30</v>
      </c>
      <c r="F9" s="59" t="s">
        <v>100</v>
      </c>
      <c r="G9" s="59" t="s">
        <v>87</v>
      </c>
      <c r="H9" s="59">
        <v>2</v>
      </c>
      <c r="I9" s="59">
        <v>994</v>
      </c>
      <c r="J9" s="59" t="s">
        <v>87</v>
      </c>
      <c r="K9" s="59">
        <v>1</v>
      </c>
      <c r="L9" s="59">
        <v>2.6971120000000002E-4</v>
      </c>
    </row>
    <row r="10" spans="1:12">
      <c r="A10" s="59">
        <v>5</v>
      </c>
      <c r="B10" s="59">
        <v>211</v>
      </c>
      <c r="C10" s="59" t="s">
        <v>106</v>
      </c>
      <c r="D10" s="59">
        <v>21124</v>
      </c>
      <c r="E10" s="59" t="s">
        <v>31</v>
      </c>
      <c r="F10" s="59" t="s">
        <v>100</v>
      </c>
      <c r="G10" s="59" t="s">
        <v>87</v>
      </c>
      <c r="H10" s="59">
        <v>2</v>
      </c>
      <c r="I10" s="59">
        <v>994</v>
      </c>
      <c r="J10" s="59" t="s">
        <v>87</v>
      </c>
      <c r="K10" s="59">
        <v>3</v>
      </c>
      <c r="L10" s="59">
        <v>8.2321687099999999E-2</v>
      </c>
    </row>
    <row r="11" spans="1:12">
      <c r="A11" s="59">
        <v>6</v>
      </c>
      <c r="B11" s="59">
        <v>211</v>
      </c>
      <c r="C11" s="59" t="s">
        <v>106</v>
      </c>
      <c r="D11" s="59">
        <v>21120</v>
      </c>
      <c r="E11" s="59" t="s">
        <v>27</v>
      </c>
      <c r="F11" s="59" t="s">
        <v>102</v>
      </c>
      <c r="G11" s="59" t="s">
        <v>87</v>
      </c>
      <c r="H11" s="59">
        <v>2</v>
      </c>
      <c r="I11" s="59">
        <v>994</v>
      </c>
      <c r="J11" s="59" t="s">
        <v>87</v>
      </c>
      <c r="K11" s="59">
        <v>2</v>
      </c>
      <c r="L11" s="59">
        <v>2.3808349600000001E-2</v>
      </c>
    </row>
    <row r="12" spans="1:12">
      <c r="A12" s="59">
        <v>7</v>
      </c>
      <c r="B12" s="59">
        <v>211</v>
      </c>
      <c r="C12" s="59" t="s">
        <v>106</v>
      </c>
      <c r="D12" s="59">
        <v>21122</v>
      </c>
      <c r="E12" s="59" t="s">
        <v>30</v>
      </c>
      <c r="F12" s="59" t="s">
        <v>102</v>
      </c>
      <c r="G12" s="59" t="s">
        <v>87</v>
      </c>
      <c r="H12" s="59">
        <v>2</v>
      </c>
      <c r="I12" s="59">
        <v>994</v>
      </c>
      <c r="J12" s="59" t="s">
        <v>87</v>
      </c>
      <c r="K12" s="59">
        <v>1</v>
      </c>
      <c r="L12" s="59">
        <v>1.0144458300000001E-2</v>
      </c>
    </row>
    <row r="13" spans="1:12">
      <c r="A13" s="59">
        <v>8</v>
      </c>
      <c r="B13" s="59">
        <v>211</v>
      </c>
      <c r="C13" s="59" t="s">
        <v>106</v>
      </c>
      <c r="D13" s="59">
        <v>21124</v>
      </c>
      <c r="E13" s="59" t="s">
        <v>31</v>
      </c>
      <c r="F13" s="59" t="s">
        <v>102</v>
      </c>
      <c r="G13" s="59" t="s">
        <v>87</v>
      </c>
      <c r="H13" s="59">
        <v>2</v>
      </c>
      <c r="I13" s="59">
        <v>994</v>
      </c>
      <c r="J13" s="59" t="s">
        <v>87</v>
      </c>
      <c r="K13" s="59">
        <v>2</v>
      </c>
      <c r="L13" s="59">
        <v>6.8450588399999998E-2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109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84</v>
      </c>
    </row>
    <row r="5" spans="1:12">
      <c r="A5" s="59">
        <v>0</v>
      </c>
      <c r="B5" s="59">
        <v>24</v>
      </c>
      <c r="C5" s="59" t="s">
        <v>110</v>
      </c>
      <c r="D5" s="59">
        <v>241</v>
      </c>
      <c r="E5" s="59" t="s">
        <v>33</v>
      </c>
      <c r="F5" s="59" t="s">
        <v>100</v>
      </c>
      <c r="G5" s="59" t="s">
        <v>87</v>
      </c>
      <c r="H5" s="59">
        <v>997</v>
      </c>
      <c r="I5" s="59">
        <v>994</v>
      </c>
      <c r="J5" s="59" t="s">
        <v>87</v>
      </c>
      <c r="K5" s="59">
        <v>7</v>
      </c>
      <c r="L5" s="59">
        <v>0.96082294629999998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111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105</v>
      </c>
    </row>
    <row r="5" spans="1:12">
      <c r="A5" s="59">
        <v>0</v>
      </c>
      <c r="B5" s="59">
        <v>22</v>
      </c>
      <c r="C5" s="59" t="s">
        <v>112</v>
      </c>
      <c r="D5" s="59">
        <v>221</v>
      </c>
      <c r="E5" s="59" t="s">
        <v>34</v>
      </c>
      <c r="F5" s="59" t="s">
        <v>100</v>
      </c>
      <c r="G5" s="59" t="s">
        <v>87</v>
      </c>
      <c r="H5" s="59">
        <v>997</v>
      </c>
      <c r="I5" s="59">
        <v>994</v>
      </c>
      <c r="J5" s="59" t="s">
        <v>87</v>
      </c>
      <c r="K5" s="59">
        <v>5</v>
      </c>
      <c r="L5" s="59">
        <v>2.6919685320000002</v>
      </c>
    </row>
    <row r="6" spans="1:12">
      <c r="A6" s="59">
        <v>1</v>
      </c>
      <c r="B6" s="59">
        <v>22</v>
      </c>
      <c r="C6" s="59" t="s">
        <v>112</v>
      </c>
      <c r="D6" s="59">
        <v>221</v>
      </c>
      <c r="E6" s="59" t="s">
        <v>34</v>
      </c>
      <c r="F6" s="59" t="s">
        <v>102</v>
      </c>
      <c r="G6" s="59" t="s">
        <v>87</v>
      </c>
      <c r="H6" s="59">
        <v>2</v>
      </c>
      <c r="I6" s="59">
        <v>994</v>
      </c>
      <c r="J6" s="59" t="s">
        <v>87</v>
      </c>
      <c r="K6" s="59">
        <v>3</v>
      </c>
      <c r="L6" s="59">
        <v>0.18090495270000001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113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105</v>
      </c>
    </row>
    <row r="5" spans="1:12">
      <c r="A5" s="59">
        <v>0</v>
      </c>
      <c r="B5" s="59">
        <v>22</v>
      </c>
      <c r="C5" s="59" t="s">
        <v>112</v>
      </c>
      <c r="D5" s="59">
        <v>221</v>
      </c>
      <c r="E5" s="59" t="s">
        <v>34</v>
      </c>
      <c r="F5" s="59" t="s">
        <v>100</v>
      </c>
      <c r="G5" s="59" t="s">
        <v>87</v>
      </c>
      <c r="H5" s="59">
        <v>997</v>
      </c>
      <c r="I5" s="59">
        <v>994</v>
      </c>
      <c r="J5" s="59" t="s">
        <v>87</v>
      </c>
      <c r="K5" s="59">
        <v>1</v>
      </c>
      <c r="L5" s="59">
        <v>4.7237200000000002E-5</v>
      </c>
    </row>
    <row r="6" spans="1:12">
      <c r="A6" s="59">
        <v>1</v>
      </c>
      <c r="B6" s="59">
        <v>22</v>
      </c>
      <c r="C6" s="59" t="s">
        <v>112</v>
      </c>
      <c r="D6" s="59">
        <v>221</v>
      </c>
      <c r="E6" s="59" t="s">
        <v>34</v>
      </c>
      <c r="F6" s="59" t="s">
        <v>102</v>
      </c>
      <c r="G6" s="59" t="s">
        <v>87</v>
      </c>
      <c r="H6" s="59">
        <v>2</v>
      </c>
      <c r="I6" s="59">
        <v>994</v>
      </c>
      <c r="J6" s="59" t="s">
        <v>87</v>
      </c>
      <c r="K6" s="59">
        <v>3</v>
      </c>
      <c r="L6" s="59">
        <v>0.1588584129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114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84</v>
      </c>
    </row>
    <row r="5" spans="1:12">
      <c r="A5" s="59">
        <v>0</v>
      </c>
      <c r="B5" s="59">
        <v>3</v>
      </c>
      <c r="C5" s="59" t="s">
        <v>115</v>
      </c>
      <c r="D5" s="59">
        <v>31</v>
      </c>
      <c r="E5" s="59" t="s">
        <v>116</v>
      </c>
      <c r="F5" s="59" t="s">
        <v>117</v>
      </c>
      <c r="G5" s="59" t="s">
        <v>87</v>
      </c>
      <c r="H5" s="59">
        <v>997</v>
      </c>
      <c r="I5" s="59">
        <v>982</v>
      </c>
      <c r="J5" s="59" t="s">
        <v>87</v>
      </c>
      <c r="K5" s="59">
        <v>143</v>
      </c>
      <c r="L5" s="59">
        <v>454.96617054699999</v>
      </c>
    </row>
    <row r="6" spans="1:12">
      <c r="A6" s="59">
        <v>1</v>
      </c>
      <c r="B6" s="59">
        <v>3</v>
      </c>
      <c r="C6" s="59" t="s">
        <v>115</v>
      </c>
      <c r="D6" s="59">
        <v>32</v>
      </c>
      <c r="E6" s="59" t="s">
        <v>36</v>
      </c>
      <c r="F6" s="59" t="s">
        <v>117</v>
      </c>
      <c r="G6" s="59" t="s">
        <v>87</v>
      </c>
      <c r="H6" s="59">
        <v>997</v>
      </c>
      <c r="I6" s="59">
        <v>982</v>
      </c>
      <c r="J6" s="59" t="s">
        <v>87</v>
      </c>
      <c r="K6" s="59">
        <v>49</v>
      </c>
      <c r="L6" s="59">
        <v>447.862586163</v>
      </c>
    </row>
    <row r="7" spans="1:12">
      <c r="A7" s="59">
        <v>2</v>
      </c>
      <c r="B7" s="59">
        <v>998</v>
      </c>
      <c r="C7" s="59" t="s">
        <v>38</v>
      </c>
      <c r="D7" s="59">
        <v>998</v>
      </c>
      <c r="E7" s="59" t="s">
        <v>38</v>
      </c>
      <c r="F7" s="59" t="s">
        <v>117</v>
      </c>
      <c r="G7" s="59" t="s">
        <v>87</v>
      </c>
      <c r="H7" s="59">
        <v>997</v>
      </c>
      <c r="I7" s="59">
        <v>982</v>
      </c>
      <c r="J7" s="59" t="s">
        <v>87</v>
      </c>
      <c r="K7" s="59">
        <v>3</v>
      </c>
      <c r="L7" s="59">
        <v>38.651533176000001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118</v>
      </c>
    </row>
    <row r="4" spans="1:12">
      <c r="A4" s="19" t="s">
        <v>77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81</v>
      </c>
      <c r="H4" s="19" t="s">
        <v>82</v>
      </c>
      <c r="I4" s="19" t="s">
        <v>96</v>
      </c>
      <c r="J4" s="19" t="s">
        <v>97</v>
      </c>
      <c r="K4" s="19" t="s">
        <v>83</v>
      </c>
      <c r="L4" s="19" t="s">
        <v>84</v>
      </c>
    </row>
    <row r="5" spans="1:12">
      <c r="A5" s="59">
        <v>0</v>
      </c>
      <c r="B5" s="59">
        <v>3</v>
      </c>
      <c r="C5" s="59" t="s">
        <v>115</v>
      </c>
      <c r="D5" s="59">
        <v>31</v>
      </c>
      <c r="E5" s="59" t="s">
        <v>116</v>
      </c>
      <c r="F5" s="59" t="s">
        <v>117</v>
      </c>
      <c r="G5" s="59" t="s">
        <v>87</v>
      </c>
      <c r="H5" s="59">
        <v>997</v>
      </c>
      <c r="I5" s="59">
        <v>982</v>
      </c>
      <c r="J5" s="59" t="s">
        <v>87</v>
      </c>
      <c r="K5" s="59">
        <v>22</v>
      </c>
      <c r="L5" s="59">
        <v>4.0945087271</v>
      </c>
    </row>
    <row r="6" spans="1:12">
      <c r="A6" s="59">
        <v>1</v>
      </c>
      <c r="B6" s="59">
        <v>3</v>
      </c>
      <c r="C6" s="59" t="s">
        <v>115</v>
      </c>
      <c r="D6" s="59">
        <v>32</v>
      </c>
      <c r="E6" s="59" t="s">
        <v>36</v>
      </c>
      <c r="F6" s="59" t="s">
        <v>117</v>
      </c>
      <c r="G6" s="59" t="s">
        <v>87</v>
      </c>
      <c r="H6" s="59">
        <v>997</v>
      </c>
      <c r="I6" s="59">
        <v>982</v>
      </c>
      <c r="J6" s="59" t="s">
        <v>87</v>
      </c>
      <c r="K6" s="59">
        <v>5</v>
      </c>
      <c r="L6" s="59">
        <v>6.7005948815999998</v>
      </c>
    </row>
    <row r="7" spans="1:12">
      <c r="A7" s="59">
        <v>2</v>
      </c>
      <c r="B7" s="59">
        <v>998</v>
      </c>
      <c r="C7" s="59" t="s">
        <v>38</v>
      </c>
      <c r="D7" s="59">
        <v>998</v>
      </c>
      <c r="E7" s="59" t="s">
        <v>38</v>
      </c>
      <c r="F7" s="59" t="s">
        <v>117</v>
      </c>
      <c r="G7" s="59" t="s">
        <v>87</v>
      </c>
      <c r="H7" s="59">
        <v>997</v>
      </c>
      <c r="I7" s="59">
        <v>982</v>
      </c>
      <c r="J7" s="59" t="s">
        <v>87</v>
      </c>
      <c r="K7" s="59">
        <v>1</v>
      </c>
      <c r="L7" s="59">
        <v>2.9524392900000002E-2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2025-03-22T14:11:07Z</dcterms:modified>
</cp:coreProperties>
</file>