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RMS\EMSR796\EMSR796-AOI-03-SAN-ROQUE\03MAPS\output\EMSR796\AOI03\GRA_MONIT01\FCT\EMSR796_AOI03_GRA_MONIT01_v1\20250417_Stat_gra_monit01_bis\"/>
    </mc:Choice>
  </mc:AlternateContent>
  <bookViews>
    <workbookView xWindow="0" yWindow="0" windowWidth="24705" windowHeight="9735" activeTab="1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ancillaryCrisisInfoP_v1_aoi" sheetId="5" r:id="rId5"/>
    <sheet name="_ancillaryCrisisInfoP_v1_aff" sheetId="6" r:id="rId6"/>
    <sheet name="_builtUpP_m_v1_aoi" sheetId="7" r:id="rId7"/>
    <sheet name="_builtUpP_m_v1_aff" sheetId="8" r:id="rId8"/>
    <sheet name="_transportationL_m_v1_aoi" sheetId="9" r:id="rId9"/>
    <sheet name="_transportationL_m_v1_aff" sheetId="10" r:id="rId10"/>
    <sheet name="_naturalLandUseA_v1_aoi" sheetId="11" r:id="rId11"/>
    <sheet name="_naturalLandUseA_v1_aff" sheetId="12" r:id="rId12"/>
  </sheets>
  <calcPr calcId="162913"/>
</workbook>
</file>

<file path=xl/calcChain.xml><?xml version="1.0" encoding="utf-8"?>
<calcChain xmlns="http://schemas.openxmlformats.org/spreadsheetml/2006/main">
  <c r="B45" i="2" l="1"/>
  <c r="F4" i="3"/>
  <c r="B44" i="2"/>
  <c r="B41" i="2"/>
  <c r="B25" i="2"/>
  <c r="B24" i="2"/>
</calcChain>
</file>

<file path=xl/sharedStrings.xml><?xml version="1.0" encoding="utf-8"?>
<sst xmlns="http://schemas.openxmlformats.org/spreadsheetml/2006/main" count="542" uniqueCount="115">
  <si>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</si>
  <si>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</si>
  <si>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</si>
  <si>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</si>
  <si>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</si>
  <si>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EMSR796 AOI: 03 San Roque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</si>
  <si>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</si>
  <si>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</si>
  <si>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</si>
  <si>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</si>
  <si>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</si>
  <si>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</si>
  <si>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</si>
  <si>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Flood trace</t>
  </si>
  <si>
    <t>ha</t>
  </si>
  <si>
    <t>Landslide</t>
  </si>
  <si>
    <t>Ancillary Crisis Information</t>
  </si>
  <si>
    <t>Blocked road / interruption</t>
  </si>
  <si>
    <t>No.</t>
  </si>
  <si>
    <t>Estimated population</t>
  </si>
  <si>
    <t>Number of inhabitants</t>
  </si>
  <si>
    <t>Built-up</t>
  </si>
  <si>
    <t>Residential Buildings</t>
  </si>
  <si>
    <t>Other non-residential buildings</t>
  </si>
  <si>
    <t>Transportation</t>
  </si>
  <si>
    <t>Highways</t>
  </si>
  <si>
    <t>km</t>
  </si>
  <si>
    <t>Secondary Road</t>
  </si>
  <si>
    <t>Local Road</t>
  </si>
  <si>
    <t>Cart Track</t>
  </si>
  <si>
    <t>Land use</t>
  </si>
  <si>
    <t xml:space="preserve">Forests </t>
  </si>
  <si>
    <t>Shrub and/or herbaceous vegetation association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</si>
  <si>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</si>
  <si>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</si>
  <si>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</si>
  <si>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</si>
  <si>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</si>
  <si>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</si>
  <si>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</si>
  <si>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</si>
  <si>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</si>
  <si>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</si>
  <si>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Access to the portal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</si>
  <si>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</si>
  <si>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</si>
  <si>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</si>
  <si>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</si>
  <si>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FABDEM (ForestAndBuildingsremovedCopernicusDEM) removes building and tree height biases from the Copernicus GLO 30</t>
  </si>
  <si>
    <t>Digital Elevation Model (DEM) (Airbus, 2020).</t>
  </si>
  <si>
    <t>Global Administrative Areas (2012), refined by the producer, Globe Land 30 (2010), Copernicus Global Land Service: Land Cover (2019).</t>
  </si>
  <si>
    <t>AOI: 03 San Roque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</si>
  <si>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</si>
  <si>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</si>
  <si>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</si>
  <si>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</si>
  <si>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</si>
  <si>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</si>
  <si>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</si>
  <si>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</si>
  <si>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</si>
  <si>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</si>
  <si>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</si>
  <si>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</si>
  <si>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</si>
  <si>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</si>
  <si>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</si>
  <si>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</si>
  <si>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</si>
  <si>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moderate</t>
  </si>
  <si>
    <t>Total Affected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</si>
  <si>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</si>
  <si>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</si>
  <si>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</si>
  <si>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</si>
  <si>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</si>
  <si>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</si>
  <si>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</si>
  <si>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</si>
  <si>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</si>
  <si>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</si>
  <si>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</si>
  <si>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</si>
  <si>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Photo-interpretation</t>
  </si>
  <si>
    <t>Mass Movement</t>
  </si>
  <si>
    <t>Not Applicable</t>
  </si>
  <si>
    <t>Semi-automatic extraction</t>
  </si>
  <si>
    <t>_ancillaryCrisisInfoP_v1_aoi</t>
  </si>
  <si>
    <t>obj_type</t>
  </si>
  <si>
    <t>class</t>
  </si>
  <si>
    <t>info</t>
  </si>
  <si>
    <t>class_desc</t>
  </si>
  <si>
    <t>damage_gra</t>
  </si>
  <si>
    <t>or_src_id</t>
  </si>
  <si>
    <t>cd_value</t>
  </si>
  <si>
    <t>elem_count</t>
  </si>
  <si>
    <t>Count</t>
  </si>
  <si>
    <t>Physical Barrier</t>
  </si>
  <si>
    <t>_ancillaryCrisisInfoP_v1_aff</t>
  </si>
  <si>
    <t>_builtUpP_m_v1_aoi</t>
  </si>
  <si>
    <t>Possibly damaged</t>
  </si>
  <si>
    <t>Building point</t>
  </si>
  <si>
    <t>Non-residential Buildings</t>
  </si>
  <si>
    <t>_builtUpP_m_v1_aff</t>
  </si>
  <si>
    <t>_transportationL_m_v1_aoi</t>
  </si>
  <si>
    <t>Length</t>
  </si>
  <si>
    <t>Highways, Streets and Roads</t>
  </si>
  <si>
    <t>No visible damage</t>
  </si>
  <si>
    <t>Not Analysed</t>
  </si>
  <si>
    <t>_transportationL_m_v1_aff</t>
  </si>
  <si>
    <t>_naturalLandUseA_v1_aoi</t>
  </si>
  <si>
    <t>Forests and Semi-natural Areas</t>
  </si>
  <si>
    <t>Forests</t>
  </si>
  <si>
    <t>Not Affected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</si>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</sst>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[&lt;0.004]0;[&lt;0.05]0.00;#,###,##0.0"/>
    <numFmt numFmtId="166" formatCode="#,###,##0"/>
    <numFmt numFmtId="167" formatCode="&quot;~&quot;\ ###,###"/>
    <numFmt numFmtId="168" formatCode="&quot;~&quot;\ ####"/>
  </numFmts>
  <fonts count="18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FF66"/>
        <bgColor rgb="FFFFFF66"/>
      </patternFill>
    </fill>
    <fill>
      <patternFill patternType="solid">
        <fgColor rgb="FFFF6600"/>
        <bgColor rgb="FFFF660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4">
    <xf numFmtId="0" fontId="0" fillId="0" borderId="0" xfId="0"/>
    <xf numFmtId="0" fontId="0" fillId="2" borderId="0" xfId="0" applyFill="1"/>
    <xf numFmtId="0" fontId="0" fillId="0" borderId="0" xfId="0"/>
    <xf numFmtId="0" fontId="5" fillId="0" borderId="0" xfId="0" applyFont="1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11" fillId="3" borderId="0" xfId="0" applyFont="1" applyFill="1"/>
    <xf numFmtId="0" fontId="11" fillId="3" borderId="0" xfId="0" applyFont="1" applyFill="1" applyAlignment="1">
      <alignment wrapText="1"/>
    </xf>
    <xf numFmtId="0" fontId="12" fillId="0" borderId="0" xfId="0" applyFont="1"/>
    <xf numFmtId="0" fontId="13" fillId="0" borderId="5" xfId="0" applyFont="1" applyBorder="1"/>
    <xf numFmtId="0" fontId="13" fillId="0" borderId="5" xfId="0" applyFont="1" applyBorder="1" applyAlignment="1">
      <alignment horizontal="right" vertical="center"/>
    </xf>
    <xf numFmtId="165" fontId="13" fillId="0" borderId="5" xfId="0" applyNumberFormat="1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right" vertical="center" wrapText="1"/>
    </xf>
    <xf numFmtId="0" fontId="0" fillId="0" borderId="10" xfId="0" applyBorder="1"/>
    <xf numFmtId="0" fontId="9" fillId="0" borderId="11" xfId="0" applyFont="1" applyBorder="1" applyAlignment="1">
      <alignment vertical="top" wrapText="1"/>
    </xf>
    <xf numFmtId="0" fontId="9" fillId="0" borderId="11" xfId="0" applyFont="1" applyBorder="1" applyAlignment="1">
      <alignment horizontal="right" vertical="center" wrapText="1"/>
    </xf>
    <xf numFmtId="0" fontId="13" fillId="0" borderId="10" xfId="0" applyFont="1" applyBorder="1"/>
    <xf numFmtId="165" fontId="13" fillId="0" borderId="11" xfId="0" applyNumberFormat="1" applyFont="1" applyBorder="1" applyAlignment="1">
      <alignment horizontal="center" vertical="center" wrapText="1"/>
    </xf>
    <xf numFmtId="165" fontId="13" fillId="0" borderId="0" xfId="0" applyNumberFormat="1" applyFont="1" applyAlignment="1">
      <alignment horizontal="left" vertical="center"/>
    </xf>
    <xf numFmtId="165" fontId="13" fillId="0" borderId="0" xfId="0" applyNumberFormat="1" applyFont="1"/>
    <xf numFmtId="0" fontId="1" fillId="0" borderId="5" xfId="0" applyFont="1" applyBorder="1" applyAlignment="1">
      <alignment vertical="top" wrapText="1"/>
    </xf>
    <xf numFmtId="0" fontId="1" fillId="0" borderId="5" xfId="0" applyFont="1" applyBorder="1" applyAlignment="1">
      <alignment horizontal="right" vertical="center" wrapText="1"/>
    </xf>
    <xf numFmtId="0" fontId="9" fillId="0" borderId="5" xfId="0" applyFont="1" applyBorder="1" applyAlignment="1">
      <alignment vertical="top" wrapText="1"/>
    </xf>
    <xf numFmtId="0" fontId="1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 wrapText="1"/>
    </xf>
    <xf numFmtId="166" fontId="13" fillId="0" borderId="5" xfId="0" applyNumberFormat="1" applyFont="1" applyBorder="1" applyAlignment="1">
      <alignment horizontal="center"/>
    </xf>
    <xf numFmtId="0" fontId="9" fillId="0" borderId="11" xfId="0" applyFont="1" applyBorder="1" applyAlignment="1">
      <alignment vertical="center" wrapText="1"/>
    </xf>
    <xf numFmtId="166" fontId="13" fillId="0" borderId="11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vertical="top" wrapText="1"/>
    </xf>
    <xf numFmtId="0" fontId="1" fillId="0" borderId="12" xfId="0" applyFont="1" applyBorder="1" applyAlignment="1">
      <alignment vertical="center"/>
    </xf>
    <xf numFmtId="0" fontId="9" fillId="0" borderId="12" xfId="0" applyFont="1" applyBorder="1" applyAlignment="1">
      <alignment horizontal="right" vertical="center" wrapText="1"/>
    </xf>
    <xf numFmtId="166" fontId="13" fillId="0" borderId="12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0" fontId="9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9" fillId="0" borderId="13" xfId="0" applyFont="1" applyBorder="1" applyAlignment="1">
      <alignment horizontal="right" vertical="center" wrapText="1"/>
    </xf>
    <xf numFmtId="165" fontId="13" fillId="0" borderId="13" xfId="0" applyNumberFormat="1" applyFont="1" applyBorder="1" applyAlignment="1">
      <alignment horizontal="center" vertical="center" wrapText="1"/>
    </xf>
    <xf numFmtId="165" fontId="13" fillId="0" borderId="12" xfId="0" applyNumberFormat="1" applyFont="1" applyBorder="1" applyAlignment="1">
      <alignment horizontal="center" vertical="center" wrapText="1"/>
    </xf>
    <xf numFmtId="0" fontId="9" fillId="0" borderId="11" xfId="0" applyFont="1" applyBorder="1"/>
    <xf numFmtId="0" fontId="10" fillId="0" borderId="11" xfId="0" applyFont="1" applyBorder="1" applyAlignment="1">
      <alignment vertical="center"/>
    </xf>
    <xf numFmtId="0" fontId="0" fillId="0" borderId="12" xfId="0" applyBorder="1"/>
    <xf numFmtId="0" fontId="10" fillId="0" borderId="12" xfId="0" applyFont="1" applyBorder="1" applyAlignment="1">
      <alignment vertical="center"/>
    </xf>
    <xf numFmtId="166" fontId="13" fillId="0" borderId="0" xfId="0" applyNumberFormat="1" applyFont="1" applyAlignment="1">
      <alignment horizontal="center"/>
    </xf>
    <xf numFmtId="168" fontId="13" fillId="0" borderId="5" xfId="0" applyNumberFormat="1" applyFont="1" applyBorder="1" applyAlignment="1">
      <alignment horizontal="center" vertical="center"/>
    </xf>
    <xf numFmtId="167" fontId="13" fillId="0" borderId="5" xfId="0" applyNumberFormat="1" applyFont="1" applyBorder="1" applyAlignment="1">
      <alignment horizontal="center" vertical="center"/>
    </xf>
    <xf numFmtId="0" fontId="14" fillId="0" borderId="0" xfId="0" applyFont="1"/>
    <xf numFmtId="0" fontId="13" fillId="0" borderId="0" xfId="0" applyFont="1"/>
    <xf numFmtId="0" fontId="15" fillId="0" borderId="0" xfId="0" applyFont="1"/>
    <xf numFmtId="0" fontId="13" fillId="0" borderId="0" xfId="0" applyFont="1" applyAlignment="1">
      <alignment horizontal="left" vertical="center"/>
    </xf>
    <xf numFmtId="0" fontId="12" fillId="4" borderId="5" xfId="0" applyFont="1" applyFill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2" fillId="0" borderId="5" xfId="0" applyFont="1" applyBorder="1"/>
    <xf numFmtId="0" fontId="0" fillId="5" borderId="5" xfId="0" applyFill="1" applyBorder="1"/>
    <xf numFmtId="0" fontId="0" fillId="0" borderId="5" xfId="0" applyBorder="1"/>
    <xf numFmtId="0" fontId="0" fillId="6" borderId="5" xfId="0" applyFill="1" applyBorder="1"/>
    <xf numFmtId="0" fontId="0" fillId="7" borderId="5" xfId="0" applyFill="1" applyBorder="1"/>
    <xf numFmtId="0" fontId="0" fillId="8" borderId="5" xfId="0" applyFill="1" applyBorder="1"/>
    <xf numFmtId="0" fontId="13" fillId="0" borderId="5" xfId="0" applyFont="1" applyBorder="1"/>
    <xf numFmtId="0" fontId="0" fillId="0" borderId="6" xfId="0" applyBorder="1"/>
    <xf numFmtId="0" fontId="0" fillId="0" borderId="7" xfId="0" applyBorder="1"/>
    <xf numFmtId="164" fontId="1" fillId="0" borderId="5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 wrapText="1"/>
    </xf>
    <xf numFmtId="0" fontId="0" fillId="0" borderId="3" xfId="0" applyBorder="1"/>
    <xf numFmtId="0" fontId="17" fillId="0" borderId="0" xfId="0" applyFont="1"/>
    <xf numFmtId="0" fontId="17" fillId="0" borderId="0" xfId="0" applyFont="1" applyAlignment="1">
      <alignment vertical="center"/>
    </xf>
    <xf numFmtId="0" fontId="17" fillId="2" borderId="0" xfId="0" applyFont="1" applyFill="1"/>
    <xf numFmtId="0" fontId="13" fillId="0" borderId="2" xfId="0" applyFont="1" applyBorder="1"/>
    <xf numFmtId="0" fontId="13" fillId="0" borderId="6" xfId="0" applyFont="1" applyBorder="1"/>
    <xf numFmtId="0" fontId="13" fillId="0" borderId="7" xfId="0" applyFont="1" applyBorder="1"/>
  </cellXfs>
  <cellStyles count="4">
    <cellStyle name="Excel Built-in Normal" xfId="1"/>
    <cellStyle name="Normal" xfId="0" builtinId="0"/>
    <cellStyle name="Normale 2" xfId="2"/>
    <cellStyle name="Normale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35</xdr:row>
      <xdr:rowOff>0</xdr:rowOff>
    </xdr:from>
    <xdr:ext cx="1695450" cy="1714500"/>
    <xdr:pic>
      <xdr:nvPicPr>
        <xdr:cNvPr id="2" name="Image 1" descr="Picture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2381250" cy="457200"/>
    <xdr:pic>
      <xdr:nvPicPr>
        <xdr:cNvPr id="3" name="Image 2" descr="Picture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48</xdr:row>
      <xdr:rowOff>0</xdr:rowOff>
    </xdr:from>
    <xdr:ext cx="1533525" cy="619125"/>
    <xdr:pic>
      <xdr:nvPicPr>
        <xdr:cNvPr id="4" name="Image 3" descr="Picture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9"/>
  <sheetViews>
    <sheetView workbookViewId="0"/>
  </sheetViews>
  <sheetFormatPr baseColWidth="10" defaultColWidth="11.42578125" defaultRowHeight="15"/>
  <cols>
    <col min="2" max="2" width="154.7109375" style="2" bestFit="1" customWidth="1"/>
  </cols>
  <sheetData>
    <row r="1" spans="2:2">
      <c r="B1" s="11"/>
    </row>
    <row r="2" spans="2:2" ht="20.25" customHeight="1">
      <c r="B2" s="12" t="s">
        <v>0</v>
      </c>
    </row>
    <row r="3" spans="2:2" ht="20.25" customHeight="1">
      <c r="B3" s="12"/>
    </row>
    <row r="4" spans="2:2" ht="15.75" customHeight="1">
      <c r="B4" s="17" t="s">
        <v>1</v>
      </c>
    </row>
    <row r="5" spans="2:2" ht="15.75" customHeight="1">
      <c r="B5" s="17" t="s">
        <v>2</v>
      </c>
    </row>
    <row r="6" spans="2:2" ht="15.75" customHeight="1">
      <c r="B6" s="17"/>
    </row>
    <row r="7" spans="2:2" ht="15.75" customHeight="1">
      <c r="B7" s="17" t="s">
        <v>3</v>
      </c>
    </row>
    <row r="8" spans="2:2" ht="15.75" customHeight="1">
      <c r="B8" s="17"/>
    </row>
    <row r="9" spans="2:2" ht="30.75" customHeight="1">
      <c r="B9" s="18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47"/>
  <sheetViews>
    <sheetView showGridLines="0" tabSelected="1" topLeftCell="A13" zoomScale="70" zoomScaleNormal="70" workbookViewId="0">
      <selection activeCell="B9" sqref="B9"/>
    </sheetView>
  </sheetViews>
  <sheetFormatPr baseColWidth="10" defaultColWidth="9.140625" defaultRowHeight="15"/>
  <cols>
    <col min="1" max="1" width="9.140625" style="2" customWidth="1"/>
    <col min="2" max="2" width="28.140625" style="2" customWidth="1"/>
    <col min="3" max="3" width="55.140625" style="7" bestFit="1" customWidth="1"/>
    <col min="4" max="4" width="7.42578125" style="2" bestFit="1" customWidth="1"/>
    <col min="5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>
      <c r="A1" s="10"/>
      <c r="B1" s="32" t="s">
        <v>5</v>
      </c>
    </row>
    <row r="3" spans="1:11">
      <c r="B3" s="14" t="s">
        <v>6</v>
      </c>
      <c r="C3" s="15"/>
      <c r="D3" s="15"/>
      <c r="E3" s="15"/>
      <c r="F3" s="15"/>
      <c r="G3" s="15"/>
      <c r="H3" s="15"/>
      <c r="I3" s="16"/>
      <c r="J3" s="3"/>
      <c r="K3" s="3"/>
    </row>
    <row r="4" spans="1:11" ht="30.75" customHeight="1">
      <c r="B4" s="9"/>
      <c r="C4" s="76" t="s">
        <v>7</v>
      </c>
      <c r="D4" s="77"/>
      <c r="E4" s="13" t="s">
        <v>8</v>
      </c>
      <c r="F4" s="13" t="s">
        <v>9</v>
      </c>
      <c r="G4" s="13" t="s">
        <v>10</v>
      </c>
      <c r="H4" s="13" t="s">
        <v>11</v>
      </c>
      <c r="I4" s="13" t="s">
        <v>12</v>
      </c>
      <c r="J4" s="3"/>
      <c r="K4" s="3"/>
    </row>
    <row r="5" spans="1:11">
      <c r="B5" s="20" t="s">
        <v>15</v>
      </c>
      <c r="C5" s="20"/>
      <c r="D5" s="21" t="s">
        <v>14</v>
      </c>
      <c r="E5" s="72"/>
      <c r="F5" s="73"/>
      <c r="G5" s="74"/>
      <c r="H5" s="20"/>
      <c r="I5" s="22">
        <v>99.952742803500001</v>
      </c>
    </row>
    <row r="6" spans="1:11">
      <c r="B6" s="20" t="s">
        <v>13</v>
      </c>
      <c r="C6" s="20"/>
      <c r="D6" s="21" t="s">
        <v>14</v>
      </c>
      <c r="E6" s="81"/>
      <c r="F6" s="82"/>
      <c r="G6" s="83"/>
      <c r="H6" s="20"/>
      <c r="I6" s="22">
        <v>7.36681156E-2</v>
      </c>
    </row>
    <row r="7" spans="1:11">
      <c r="B7" s="36" t="s">
        <v>16</v>
      </c>
      <c r="C7" s="37" t="s">
        <v>17</v>
      </c>
      <c r="D7" s="38" t="s">
        <v>18</v>
      </c>
      <c r="E7" s="56"/>
      <c r="F7" s="56"/>
      <c r="G7" s="56"/>
      <c r="H7" s="39"/>
      <c r="I7" s="39">
        <v>3</v>
      </c>
    </row>
    <row r="8" spans="1:11">
      <c r="B8" s="34" t="s">
        <v>19</v>
      </c>
      <c r="C8" s="35" t="s">
        <v>20</v>
      </c>
      <c r="D8" s="35"/>
      <c r="E8" s="75"/>
      <c r="F8" s="73"/>
      <c r="G8" s="74"/>
      <c r="H8" s="57">
        <v>30</v>
      </c>
      <c r="I8" s="58">
        <v>1300</v>
      </c>
      <c r="J8" s="3"/>
      <c r="K8" s="3"/>
    </row>
    <row r="9" spans="1:11">
      <c r="B9" s="28" t="s">
        <v>21</v>
      </c>
      <c r="C9" s="40" t="s">
        <v>22</v>
      </c>
      <c r="D9" s="29" t="s">
        <v>18</v>
      </c>
      <c r="E9" s="41">
        <v>0</v>
      </c>
      <c r="F9" s="41">
        <v>0</v>
      </c>
      <c r="G9" s="41">
        <v>14</v>
      </c>
      <c r="H9" s="41">
        <v>14</v>
      </c>
      <c r="I9" s="41">
        <v>14</v>
      </c>
    </row>
    <row r="10" spans="1:11">
      <c r="B10" s="42"/>
      <c r="C10" s="43" t="s">
        <v>23</v>
      </c>
      <c r="D10" s="44" t="s">
        <v>18</v>
      </c>
      <c r="E10" s="45">
        <v>0</v>
      </c>
      <c r="F10" s="45">
        <v>0</v>
      </c>
      <c r="G10" s="45">
        <v>1</v>
      </c>
      <c r="H10" s="45">
        <v>1</v>
      </c>
      <c r="I10" s="45">
        <v>1</v>
      </c>
    </row>
    <row r="11" spans="1:11">
      <c r="B11" s="28" t="s">
        <v>24</v>
      </c>
      <c r="C11" s="46" t="s">
        <v>25</v>
      </c>
      <c r="D11" s="29" t="s">
        <v>26</v>
      </c>
      <c r="E11" s="31">
        <v>0</v>
      </c>
      <c r="F11" s="31">
        <v>0</v>
      </c>
      <c r="G11" s="31">
        <v>0</v>
      </c>
      <c r="H11" s="31">
        <v>0</v>
      </c>
      <c r="I11" s="31">
        <v>0.59114571540000005</v>
      </c>
    </row>
    <row r="12" spans="1:11">
      <c r="B12" s="47"/>
      <c r="C12" s="48" t="s">
        <v>27</v>
      </c>
      <c r="D12" s="49" t="s">
        <v>26</v>
      </c>
      <c r="E12" s="50">
        <v>0</v>
      </c>
      <c r="F12" s="50">
        <v>0.32435817820000001</v>
      </c>
      <c r="G12" s="50">
        <v>0.61972927360000007</v>
      </c>
      <c r="H12" s="50">
        <v>0.94408745180000009</v>
      </c>
      <c r="I12" s="50">
        <v>6.4576256874999993</v>
      </c>
    </row>
    <row r="13" spans="1:11">
      <c r="B13" s="47"/>
      <c r="C13" s="48" t="s">
        <v>28</v>
      </c>
      <c r="D13" s="49" t="s">
        <v>26</v>
      </c>
      <c r="E13" s="50">
        <v>2.8183965700000001E-2</v>
      </c>
      <c r="F13" s="50">
        <v>0.29116621599999998</v>
      </c>
      <c r="G13" s="50">
        <v>0.25438837809999998</v>
      </c>
      <c r="H13" s="50">
        <v>0.57373855979999999</v>
      </c>
      <c r="I13" s="50">
        <v>19.783341272000001</v>
      </c>
    </row>
    <row r="14" spans="1:11">
      <c r="B14" s="42"/>
      <c r="C14" s="43" t="s">
        <v>29</v>
      </c>
      <c r="D14" s="44" t="s">
        <v>26</v>
      </c>
      <c r="E14" s="51">
        <v>0.48552221400000001</v>
      </c>
      <c r="F14" s="51">
        <v>0.90112592049999996</v>
      </c>
      <c r="G14" s="51">
        <v>0.15283139749999999</v>
      </c>
      <c r="H14" s="51">
        <v>1.5394795320000001</v>
      </c>
      <c r="I14" s="51">
        <v>27.3805882674</v>
      </c>
    </row>
    <row r="15" spans="1:11">
      <c r="B15" s="52" t="s">
        <v>30</v>
      </c>
      <c r="C15" s="53" t="s">
        <v>31</v>
      </c>
      <c r="D15" s="29" t="s">
        <v>14</v>
      </c>
      <c r="E15" s="31"/>
      <c r="F15" s="31"/>
      <c r="G15" s="31"/>
      <c r="H15" s="31">
        <v>88.164729218700003</v>
      </c>
      <c r="I15" s="31">
        <v>3889.5753339500002</v>
      </c>
    </row>
    <row r="16" spans="1:11">
      <c r="B16" s="54"/>
      <c r="C16" s="55" t="s">
        <v>32</v>
      </c>
      <c r="D16" s="44" t="s">
        <v>14</v>
      </c>
      <c r="E16" s="51"/>
      <c r="F16" s="51"/>
      <c r="G16" s="51"/>
      <c r="H16" s="51">
        <v>11.8616804069</v>
      </c>
      <c r="I16" s="51">
        <v>655.01010556899996</v>
      </c>
    </row>
    <row r="17" spans="1:10">
      <c r="A17" s="23"/>
      <c r="B17" s="4"/>
      <c r="C17" s="5"/>
      <c r="D17" s="8"/>
      <c r="E17" s="60"/>
      <c r="F17" s="60"/>
      <c r="G17" s="60"/>
      <c r="J17" s="24"/>
    </row>
    <row r="18" spans="1:10">
      <c r="A18" s="23"/>
      <c r="B18" s="60" t="s">
        <v>33</v>
      </c>
      <c r="C18" s="5"/>
      <c r="D18" s="8"/>
      <c r="E18" s="60"/>
      <c r="F18" s="60"/>
      <c r="G18" s="60"/>
      <c r="J18" s="24"/>
    </row>
    <row r="19" spans="1:10">
      <c r="A19" s="23"/>
      <c r="B19" s="30" t="s">
        <v>34</v>
      </c>
      <c r="C19" s="25"/>
      <c r="D19" s="26"/>
      <c r="E19" s="30"/>
      <c r="F19" s="30"/>
      <c r="G19" s="30"/>
      <c r="H19" s="27"/>
      <c r="I19" s="27"/>
      <c r="J19" s="24"/>
    </row>
    <row r="20" spans="1:10">
      <c r="B20" s="4"/>
      <c r="C20" s="5"/>
      <c r="D20" s="8"/>
      <c r="E20" s="60"/>
      <c r="F20" s="60"/>
      <c r="G20" s="60"/>
    </row>
    <row r="21" spans="1:10">
      <c r="B21" s="4"/>
      <c r="C21" s="5"/>
      <c r="D21" s="8"/>
      <c r="E21" s="60"/>
      <c r="F21" s="60"/>
      <c r="G21" s="60"/>
    </row>
    <row r="22" spans="1:10">
      <c r="B22" s="59" t="s">
        <v>35</v>
      </c>
      <c r="C22" s="5"/>
      <c r="D22" s="8"/>
      <c r="E22" s="60"/>
      <c r="F22" s="60"/>
      <c r="G22" s="60"/>
    </row>
    <row r="23" spans="1:10">
      <c r="B23" s="60" t="s">
        <v>36</v>
      </c>
      <c r="C23" s="5"/>
      <c r="D23" s="8"/>
      <c r="E23" s="60"/>
      <c r="F23" s="60"/>
      <c r="G23" s="60"/>
    </row>
    <row r="24" spans="1:10">
      <c r="B24" s="61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24" s="5"/>
      <c r="D24" s="8"/>
      <c r="E24" s="60"/>
      <c r="F24" s="60"/>
      <c r="G24" s="60"/>
    </row>
    <row r="25" spans="1:10">
      <c r="B25" s="60" t="str">
        <f>CONCATENATE(CHAR(169)," European Union / Copernicus Emergency Management Service")</f>
        <v>© European Union / Copernicus Emergency Management Service</v>
      </c>
      <c r="C25" s="5"/>
      <c r="D25" s="8"/>
      <c r="E25" s="60"/>
      <c r="F25" s="60"/>
      <c r="G25" s="60"/>
    </row>
    <row r="26" spans="1:10">
      <c r="B26" s="4"/>
      <c r="C26" s="5"/>
      <c r="D26" s="8"/>
      <c r="E26" s="60"/>
      <c r="F26" s="60"/>
      <c r="G26" s="60"/>
    </row>
    <row r="27" spans="1:10">
      <c r="B27" s="4"/>
      <c r="C27" s="5"/>
      <c r="D27" s="8"/>
      <c r="E27" s="60"/>
      <c r="F27" s="60"/>
      <c r="G27" s="60"/>
    </row>
    <row r="28" spans="1:10">
      <c r="B28" s="59" t="s">
        <v>37</v>
      </c>
      <c r="C28" s="5"/>
      <c r="D28" s="8"/>
      <c r="E28" s="60"/>
      <c r="F28" s="60"/>
      <c r="G28" s="60"/>
    </row>
    <row r="29" spans="1:10">
      <c r="B29" s="60" t="s">
        <v>38</v>
      </c>
      <c r="C29" s="5"/>
      <c r="D29" s="8"/>
      <c r="E29" s="60"/>
      <c r="F29" s="60"/>
      <c r="G29" s="60"/>
    </row>
    <row r="30" spans="1:10">
      <c r="B30" s="60" t="s">
        <v>39</v>
      </c>
      <c r="C30" s="6"/>
      <c r="D30" s="8"/>
      <c r="E30" s="60"/>
      <c r="F30" s="60"/>
      <c r="G30" s="60"/>
    </row>
    <row r="31" spans="1:10">
      <c r="B31" s="60" t="s">
        <v>40</v>
      </c>
      <c r="C31" s="6"/>
      <c r="D31" s="8"/>
      <c r="E31" s="60"/>
      <c r="F31" s="60"/>
      <c r="G31" s="60"/>
    </row>
    <row r="32" spans="1:10">
      <c r="B32" s="60" t="s">
        <v>41</v>
      </c>
      <c r="C32" s="6"/>
      <c r="D32" s="8"/>
      <c r="E32" s="60"/>
      <c r="F32" s="60"/>
      <c r="G32" s="60"/>
    </row>
    <row r="33" spans="1:45">
      <c r="B33" s="4"/>
      <c r="C33" s="6"/>
      <c r="D33" s="8"/>
      <c r="E33" s="60"/>
      <c r="F33" s="60"/>
      <c r="G33" s="60"/>
    </row>
    <row r="34" spans="1:45">
      <c r="B34" s="4"/>
      <c r="C34" s="6"/>
      <c r="D34" s="8"/>
      <c r="E34" s="60"/>
      <c r="F34" s="60"/>
      <c r="G34" s="60"/>
    </row>
    <row r="35" spans="1:45">
      <c r="B35" s="59" t="s">
        <v>42</v>
      </c>
      <c r="C35" s="6"/>
      <c r="D35" s="8"/>
      <c r="E35" s="60"/>
      <c r="F35" s="60"/>
      <c r="G35" s="60"/>
      <c r="H35" s="62" t="s">
        <v>43</v>
      </c>
    </row>
    <row r="36" spans="1:45">
      <c r="B36" s="60" t="s">
        <v>44</v>
      </c>
      <c r="C36" s="6"/>
      <c r="D36" s="8"/>
      <c r="E36" s="60"/>
      <c r="F36" s="60"/>
      <c r="G36" s="60"/>
    </row>
    <row r="37" spans="1:45">
      <c r="B37" s="60" t="s">
        <v>45</v>
      </c>
      <c r="C37" s="6"/>
      <c r="D37" s="8"/>
      <c r="E37" s="60"/>
      <c r="F37" s="60"/>
      <c r="G37" s="60"/>
    </row>
    <row r="38" spans="1:45">
      <c r="B38" s="4"/>
      <c r="C38" s="6"/>
      <c r="D38" s="8"/>
      <c r="E38" s="60"/>
      <c r="F38" s="60"/>
      <c r="G38" s="60"/>
    </row>
    <row r="39" spans="1:45">
      <c r="B39" s="4"/>
      <c r="C39" s="6"/>
      <c r="D39" s="8"/>
      <c r="E39" s="60"/>
      <c r="F39" s="60"/>
      <c r="G39" s="60"/>
    </row>
    <row r="40" spans="1:45">
      <c r="B40" s="59" t="s">
        <v>46</v>
      </c>
      <c r="C40" s="6"/>
      <c r="D40" s="8"/>
      <c r="E40" s="60"/>
      <c r="F40" s="60"/>
      <c r="G40" s="60"/>
    </row>
    <row r="41" spans="1:45">
      <c r="B41" s="60" t="str">
        <f>CONCATENATE("Base  Vector  Layers: OpenStreetMap  ", CHAR(169)," OpenStreetMap contributors  (2025); Wikimapia.org; GeoNames  2015; ")</f>
        <v xml:space="preserve">Base  Vector  Layers: OpenStreetMap  © OpenStreetMap contributors  (2025); Wikimapia.org; GeoNames  2015; </v>
      </c>
      <c r="C41" s="6"/>
      <c r="D41" s="8"/>
      <c r="E41" s="60"/>
      <c r="F41" s="60"/>
      <c r="G41" s="60"/>
    </row>
    <row r="42" spans="1:45">
      <c r="B42" s="60" t="s">
        <v>50</v>
      </c>
    </row>
    <row r="43" spans="1:45">
      <c r="B43" s="60" t="s">
        <v>47</v>
      </c>
    </row>
    <row r="44" spans="1:45">
      <c r="B44" s="60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45" spans="1:45" s="80" customFormat="1">
      <c r="A45" s="78"/>
      <c r="B45" s="60" t="str">
        <f>CONCATENATE("Digital Elevation Model: ")</f>
        <v xml:space="preserve">Digital Elevation Model: </v>
      </c>
      <c r="C45" s="79"/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78"/>
      <c r="AD45" s="78"/>
      <c r="AE45" s="78"/>
      <c r="AF45" s="78"/>
      <c r="AG45" s="78"/>
      <c r="AH45" s="78"/>
      <c r="AI45" s="78"/>
      <c r="AJ45" s="78"/>
      <c r="AK45" s="78"/>
      <c r="AL45" s="78"/>
      <c r="AM45" s="78"/>
      <c r="AN45" s="78"/>
      <c r="AO45" s="78"/>
      <c r="AP45" s="78"/>
      <c r="AQ45" s="78"/>
      <c r="AR45" s="78"/>
      <c r="AS45" s="78"/>
    </row>
    <row r="46" spans="1:45" s="80" customFormat="1">
      <c r="A46" s="78"/>
      <c r="B46" s="60" t="s">
        <v>48</v>
      </c>
      <c r="C46" s="79"/>
      <c r="D46" s="78"/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8"/>
      <c r="AC46" s="78"/>
      <c r="AD46" s="78"/>
      <c r="AE46" s="78"/>
      <c r="AF46" s="78"/>
      <c r="AG46" s="78"/>
      <c r="AH46" s="78"/>
      <c r="AI46" s="78"/>
      <c r="AJ46" s="78"/>
      <c r="AK46" s="78"/>
      <c r="AL46" s="78"/>
      <c r="AM46" s="78"/>
      <c r="AN46" s="78"/>
      <c r="AO46" s="78"/>
      <c r="AP46" s="78"/>
      <c r="AQ46" s="78"/>
      <c r="AR46" s="78"/>
      <c r="AS46" s="78"/>
    </row>
    <row r="47" spans="1:45" s="80" customFormat="1">
      <c r="A47" s="78"/>
      <c r="B47" s="60" t="s">
        <v>49</v>
      </c>
      <c r="C47" s="79"/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8"/>
      <c r="AC47" s="78"/>
      <c r="AD47" s="78"/>
      <c r="AE47" s="78"/>
      <c r="AF47" s="78"/>
      <c r="AG47" s="78"/>
      <c r="AH47" s="78"/>
      <c r="AI47" s="78"/>
      <c r="AJ47" s="78"/>
      <c r="AK47" s="78"/>
      <c r="AL47" s="78"/>
      <c r="AM47" s="78"/>
      <c r="AN47" s="78"/>
      <c r="AO47" s="78"/>
      <c r="AP47" s="78"/>
      <c r="AQ47" s="78"/>
      <c r="AR47" s="78"/>
      <c r="AS47" s="78"/>
    </row>
  </sheetData>
  <mergeCells count="4">
    <mergeCell ref="E6:G6"/>
    <mergeCell ref="E8:G8"/>
    <mergeCell ref="C4:D4"/>
    <mergeCell ref="E5:G5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/>
  </sheetViews>
  <sheetFormatPr baseColWidth="10" defaultColWidth="9.140625" defaultRowHeight="15"/>
  <cols>
    <col min="1" max="10" width="21" style="2" customWidth="1"/>
  </cols>
  <sheetData>
    <row r="1" spans="1:10">
      <c r="A1" t="s">
        <v>51</v>
      </c>
    </row>
    <row r="3" spans="1:10" ht="38.25">
      <c r="A3" s="63" t="s">
        <v>52</v>
      </c>
      <c r="B3" s="63" t="s">
        <v>53</v>
      </c>
      <c r="C3" s="63" t="s">
        <v>54</v>
      </c>
      <c r="D3" s="63" t="s">
        <v>55</v>
      </c>
      <c r="E3" s="63" t="s">
        <v>56</v>
      </c>
      <c r="F3" s="63" t="s">
        <v>57</v>
      </c>
      <c r="G3" s="63" t="s">
        <v>58</v>
      </c>
      <c r="H3" s="63" t="s">
        <v>59</v>
      </c>
      <c r="I3" s="63" t="s">
        <v>60</v>
      </c>
      <c r="J3" s="63" t="s">
        <v>61</v>
      </c>
    </row>
    <row r="4" spans="1:10" ht="56.25">
      <c r="A4" s="64" t="s">
        <v>62</v>
      </c>
      <c r="B4" s="65" t="s">
        <v>63</v>
      </c>
      <c r="C4" s="65" t="s">
        <v>64</v>
      </c>
      <c r="D4" s="65" t="s">
        <v>65</v>
      </c>
      <c r="E4" s="65" t="s">
        <v>66</v>
      </c>
      <c r="F4" s="65" t="str">
        <f>HYPERLINK("https://www.worldpop.org", "WorldPop (www.worldpop.org)")</f>
        <v>WorldPop (www.worldpop.org)</v>
      </c>
      <c r="G4" s="65" t="s">
        <v>67</v>
      </c>
      <c r="H4" s="65" t="s">
        <v>67</v>
      </c>
      <c r="I4" s="65" t="s">
        <v>67</v>
      </c>
      <c r="J4" s="65" t="s">
        <v>68</v>
      </c>
    </row>
    <row r="5" spans="1:10">
      <c r="A5" s="66" t="s">
        <v>12</v>
      </c>
      <c r="B5" s="67">
        <v>1282</v>
      </c>
      <c r="C5" s="68">
        <v>1788</v>
      </c>
      <c r="D5" s="68">
        <v>1931</v>
      </c>
      <c r="E5" s="68">
        <v>82</v>
      </c>
      <c r="F5" s="68">
        <v>1444</v>
      </c>
      <c r="G5" s="69">
        <v>1305</v>
      </c>
      <c r="H5" s="69">
        <v>654</v>
      </c>
      <c r="I5" s="69">
        <v>50.1</v>
      </c>
      <c r="J5" s="70" t="s">
        <v>69</v>
      </c>
    </row>
    <row r="6" spans="1:10">
      <c r="A6" s="66" t="s">
        <v>70</v>
      </c>
      <c r="B6" s="67">
        <v>26</v>
      </c>
      <c r="C6" s="68">
        <v>26</v>
      </c>
      <c r="D6" s="68">
        <v>100</v>
      </c>
      <c r="E6" s="68">
        <v>0</v>
      </c>
      <c r="F6" s="68">
        <v>38</v>
      </c>
      <c r="G6" s="69">
        <v>38</v>
      </c>
      <c r="H6" s="69">
        <v>33</v>
      </c>
      <c r="I6" s="69">
        <v>87.9</v>
      </c>
      <c r="J6" s="71" t="s">
        <v>71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/>
  </sheetViews>
  <sheetFormatPr baseColWidth="10" defaultColWidth="9.140625"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B1" s="33" t="s">
        <v>5</v>
      </c>
    </row>
    <row r="2" spans="1:8">
      <c r="B2" s="33" t="s">
        <v>72</v>
      </c>
    </row>
    <row r="4" spans="1:8">
      <c r="A4" s="19" t="s">
        <v>73</v>
      </c>
      <c r="B4" s="19" t="s">
        <v>74</v>
      </c>
      <c r="C4" s="19" t="s">
        <v>75</v>
      </c>
      <c r="D4" s="19" t="s">
        <v>76</v>
      </c>
      <c r="E4" s="19" t="s">
        <v>77</v>
      </c>
      <c r="F4" s="19" t="s">
        <v>78</v>
      </c>
      <c r="G4" s="19" t="s">
        <v>79</v>
      </c>
      <c r="H4" s="19" t="s">
        <v>80</v>
      </c>
    </row>
    <row r="5" spans="1:8">
      <c r="A5" s="60">
        <v>0</v>
      </c>
      <c r="B5" s="60" t="s">
        <v>81</v>
      </c>
      <c r="C5" s="60" t="s">
        <v>82</v>
      </c>
      <c r="D5" s="60" t="s">
        <v>83</v>
      </c>
      <c r="E5" s="60" t="s">
        <v>13</v>
      </c>
      <c r="F5" s="60">
        <v>2</v>
      </c>
      <c r="G5" s="60">
        <v>1</v>
      </c>
      <c r="H5" s="60">
        <v>7.36681156E-2</v>
      </c>
    </row>
    <row r="6" spans="1:8">
      <c r="A6" s="60">
        <v>1</v>
      </c>
      <c r="B6" s="60" t="s">
        <v>15</v>
      </c>
      <c r="C6" s="60" t="s">
        <v>84</v>
      </c>
      <c r="D6" s="60" t="s">
        <v>83</v>
      </c>
      <c r="E6" s="60" t="s">
        <v>85</v>
      </c>
      <c r="F6" s="60">
        <v>2</v>
      </c>
      <c r="G6" s="60">
        <v>477</v>
      </c>
      <c r="H6" s="60">
        <v>53.911688160600001</v>
      </c>
    </row>
    <row r="7" spans="1:8">
      <c r="A7" s="60">
        <v>2</v>
      </c>
      <c r="B7" s="60" t="s">
        <v>15</v>
      </c>
      <c r="C7" s="60" t="s">
        <v>84</v>
      </c>
      <c r="D7" s="60" t="s">
        <v>86</v>
      </c>
      <c r="E7" s="60" t="s">
        <v>85</v>
      </c>
      <c r="F7" s="60">
        <v>3</v>
      </c>
      <c r="G7" s="60">
        <v>686</v>
      </c>
      <c r="H7" s="60">
        <v>46.041054642900001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2" width="10" style="2" customWidth="1"/>
  </cols>
  <sheetData>
    <row r="1" spans="1:13">
      <c r="B1" s="33" t="s">
        <v>5</v>
      </c>
    </row>
    <row r="2" spans="1:13">
      <c r="B2" s="33" t="s">
        <v>87</v>
      </c>
    </row>
    <row r="4" spans="1:13">
      <c r="A4" s="19" t="s">
        <v>73</v>
      </c>
      <c r="B4" s="19" t="s">
        <v>88</v>
      </c>
      <c r="C4" s="19" t="s">
        <v>89</v>
      </c>
      <c r="D4" s="19" t="s">
        <v>90</v>
      </c>
      <c r="E4" s="19" t="s">
        <v>91</v>
      </c>
      <c r="F4" s="19" t="s">
        <v>92</v>
      </c>
      <c r="G4" s="19" t="s">
        <v>77</v>
      </c>
      <c r="H4" s="19" t="s">
        <v>78</v>
      </c>
      <c r="I4" s="19" t="s">
        <v>93</v>
      </c>
      <c r="J4" s="19" t="s">
        <v>94</v>
      </c>
      <c r="K4" s="19" t="s">
        <v>79</v>
      </c>
      <c r="L4" s="19" t="s">
        <v>95</v>
      </c>
      <c r="M4" s="19" t="s">
        <v>96</v>
      </c>
    </row>
    <row r="5" spans="1:13">
      <c r="A5" s="60">
        <v>0</v>
      </c>
      <c r="B5" s="60">
        <v>-1</v>
      </c>
      <c r="C5" s="60" t="s">
        <v>97</v>
      </c>
      <c r="D5" s="60">
        <v>-1</v>
      </c>
      <c r="E5" s="60" t="s">
        <v>17</v>
      </c>
      <c r="G5" s="60" t="s">
        <v>85</v>
      </c>
      <c r="H5" s="60">
        <v>3</v>
      </c>
      <c r="I5" s="60">
        <v>3</v>
      </c>
      <c r="J5" s="60" t="s">
        <v>85</v>
      </c>
      <c r="K5" s="60">
        <v>3</v>
      </c>
      <c r="L5" s="60">
        <v>3</v>
      </c>
      <c r="M5" s="60">
        <v>3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2" width="10" style="2" customWidth="1"/>
  </cols>
  <sheetData>
    <row r="1" spans="1:13">
      <c r="B1" s="33" t="s">
        <v>5</v>
      </c>
    </row>
    <row r="2" spans="1:13">
      <c r="B2" s="33" t="s">
        <v>98</v>
      </c>
    </row>
    <row r="4" spans="1:13">
      <c r="A4" s="19" t="s">
        <v>73</v>
      </c>
      <c r="B4" s="19" t="s">
        <v>88</v>
      </c>
      <c r="C4" s="19" t="s">
        <v>89</v>
      </c>
      <c r="D4" s="19" t="s">
        <v>90</v>
      </c>
      <c r="E4" s="19" t="s">
        <v>91</v>
      </c>
      <c r="F4" s="19" t="s">
        <v>92</v>
      </c>
      <c r="G4" s="19" t="s">
        <v>77</v>
      </c>
      <c r="H4" s="19" t="s">
        <v>78</v>
      </c>
      <c r="I4" s="19" t="s">
        <v>93</v>
      </c>
      <c r="J4" s="19" t="s">
        <v>94</v>
      </c>
      <c r="K4" s="19" t="s">
        <v>79</v>
      </c>
      <c r="L4" s="19" t="s">
        <v>95</v>
      </c>
      <c r="M4" s="19" t="s">
        <v>96</v>
      </c>
    </row>
    <row r="5" spans="1:13">
      <c r="A5" s="60">
        <v>0</v>
      </c>
      <c r="B5" s="60">
        <v>-1</v>
      </c>
      <c r="C5" s="60" t="s">
        <v>97</v>
      </c>
      <c r="D5" s="60">
        <v>-1</v>
      </c>
      <c r="E5" s="60" t="s">
        <v>17</v>
      </c>
      <c r="G5" s="60" t="s">
        <v>85</v>
      </c>
      <c r="H5" s="60">
        <v>3</v>
      </c>
      <c r="I5" s="60">
        <v>3</v>
      </c>
      <c r="J5" s="60" t="s">
        <v>85</v>
      </c>
      <c r="K5" s="60">
        <v>3</v>
      </c>
      <c r="L5" s="60">
        <v>3</v>
      </c>
      <c r="M5" s="60">
        <v>3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3" t="s">
        <v>5</v>
      </c>
    </row>
    <row r="2" spans="1:12">
      <c r="B2" s="33" t="s">
        <v>99</v>
      </c>
    </row>
    <row r="4" spans="1:12">
      <c r="A4" s="19" t="s">
        <v>73</v>
      </c>
      <c r="B4" s="19" t="s">
        <v>88</v>
      </c>
      <c r="C4" s="19" t="s">
        <v>89</v>
      </c>
      <c r="D4" s="19" t="s">
        <v>90</v>
      </c>
      <c r="E4" s="19" t="s">
        <v>91</v>
      </c>
      <c r="F4" s="19" t="s">
        <v>92</v>
      </c>
      <c r="G4" s="19" t="s">
        <v>77</v>
      </c>
      <c r="H4" s="19" t="s">
        <v>78</v>
      </c>
      <c r="I4" s="19" t="s">
        <v>93</v>
      </c>
      <c r="J4" s="19" t="s">
        <v>94</v>
      </c>
      <c r="K4" s="19" t="s">
        <v>79</v>
      </c>
      <c r="L4" s="19" t="s">
        <v>96</v>
      </c>
    </row>
    <row r="5" spans="1:12">
      <c r="A5" s="60">
        <v>0</v>
      </c>
      <c r="B5" s="60">
        <v>11</v>
      </c>
      <c r="C5" s="60" t="s">
        <v>22</v>
      </c>
      <c r="D5" s="60">
        <v>997</v>
      </c>
      <c r="E5" s="60" t="s">
        <v>85</v>
      </c>
      <c r="F5" s="60" t="s">
        <v>100</v>
      </c>
      <c r="G5" s="60" t="s">
        <v>101</v>
      </c>
      <c r="H5" s="60">
        <v>3</v>
      </c>
      <c r="I5" s="60">
        <v>1</v>
      </c>
      <c r="J5" s="60" t="s">
        <v>85</v>
      </c>
      <c r="K5" s="60">
        <v>9</v>
      </c>
      <c r="L5" s="60">
        <v>9</v>
      </c>
    </row>
    <row r="6" spans="1:12">
      <c r="A6" s="60">
        <v>1</v>
      </c>
      <c r="B6" s="60">
        <v>12</v>
      </c>
      <c r="C6" s="60" t="s">
        <v>102</v>
      </c>
      <c r="D6" s="60">
        <v>127</v>
      </c>
      <c r="E6" s="60" t="s">
        <v>23</v>
      </c>
      <c r="F6" s="60" t="s">
        <v>100</v>
      </c>
      <c r="G6" s="60" t="s">
        <v>101</v>
      </c>
      <c r="H6" s="60">
        <v>2</v>
      </c>
      <c r="I6" s="60">
        <v>2</v>
      </c>
      <c r="J6" s="60" t="s">
        <v>85</v>
      </c>
      <c r="K6" s="60">
        <v>1</v>
      </c>
      <c r="L6" s="60">
        <v>1</v>
      </c>
    </row>
    <row r="7" spans="1:12">
      <c r="A7" s="60">
        <v>2</v>
      </c>
      <c r="B7" s="60">
        <v>11</v>
      </c>
      <c r="C7" s="60" t="s">
        <v>22</v>
      </c>
      <c r="D7" s="60">
        <v>997</v>
      </c>
      <c r="E7" s="60" t="s">
        <v>85</v>
      </c>
      <c r="F7" s="60" t="s">
        <v>100</v>
      </c>
      <c r="G7" s="60" t="s">
        <v>101</v>
      </c>
      <c r="H7" s="60">
        <v>2</v>
      </c>
      <c r="I7" s="60">
        <v>2</v>
      </c>
      <c r="J7" s="60" t="s">
        <v>85</v>
      </c>
      <c r="K7" s="60">
        <v>5</v>
      </c>
      <c r="L7" s="60">
        <v>5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3" t="s">
        <v>5</v>
      </c>
    </row>
    <row r="2" spans="1:12">
      <c r="B2" s="33" t="s">
        <v>103</v>
      </c>
    </row>
    <row r="4" spans="1:12">
      <c r="A4" s="19" t="s">
        <v>73</v>
      </c>
      <c r="B4" s="19" t="s">
        <v>88</v>
      </c>
      <c r="C4" s="19" t="s">
        <v>89</v>
      </c>
      <c r="D4" s="19" t="s">
        <v>90</v>
      </c>
      <c r="E4" s="19" t="s">
        <v>91</v>
      </c>
      <c r="F4" s="19" t="s">
        <v>92</v>
      </c>
      <c r="G4" s="19" t="s">
        <v>77</v>
      </c>
      <c r="H4" s="19" t="s">
        <v>78</v>
      </c>
      <c r="I4" s="19" t="s">
        <v>93</v>
      </c>
      <c r="J4" s="19" t="s">
        <v>94</v>
      </c>
      <c r="K4" s="19" t="s">
        <v>79</v>
      </c>
      <c r="L4" s="19" t="s">
        <v>96</v>
      </c>
    </row>
    <row r="5" spans="1:12">
      <c r="A5" s="60">
        <v>0</v>
      </c>
      <c r="B5" s="60">
        <v>11</v>
      </c>
      <c r="C5" s="60" t="s">
        <v>22</v>
      </c>
      <c r="D5" s="60">
        <v>997</v>
      </c>
      <c r="E5" s="60" t="s">
        <v>85</v>
      </c>
      <c r="F5" s="60" t="s">
        <v>100</v>
      </c>
      <c r="G5" s="60" t="s">
        <v>101</v>
      </c>
      <c r="H5" s="60">
        <v>3</v>
      </c>
      <c r="I5" s="60">
        <v>1</v>
      </c>
      <c r="J5" s="60" t="s">
        <v>85</v>
      </c>
      <c r="K5" s="60">
        <v>4</v>
      </c>
      <c r="L5" s="60">
        <v>4</v>
      </c>
    </row>
    <row r="6" spans="1:12">
      <c r="A6" s="60">
        <v>1</v>
      </c>
      <c r="B6" s="60">
        <v>11</v>
      </c>
      <c r="C6" s="60" t="s">
        <v>22</v>
      </c>
      <c r="D6" s="60">
        <v>997</v>
      </c>
      <c r="E6" s="60" t="s">
        <v>85</v>
      </c>
      <c r="F6" s="60" t="s">
        <v>100</v>
      </c>
      <c r="G6" s="60" t="s">
        <v>101</v>
      </c>
      <c r="H6" s="60">
        <v>2</v>
      </c>
      <c r="I6" s="60">
        <v>2</v>
      </c>
      <c r="J6" s="60" t="s">
        <v>85</v>
      </c>
      <c r="K6" s="60">
        <v>2</v>
      </c>
      <c r="L6" s="60">
        <v>2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3" t="s">
        <v>5</v>
      </c>
    </row>
    <row r="2" spans="1:12">
      <c r="B2" s="33" t="s">
        <v>104</v>
      </c>
    </row>
    <row r="4" spans="1:12">
      <c r="A4" s="19" t="s">
        <v>73</v>
      </c>
      <c r="B4" s="19" t="s">
        <v>88</v>
      </c>
      <c r="C4" s="19" t="s">
        <v>89</v>
      </c>
      <c r="D4" s="19" t="s">
        <v>90</v>
      </c>
      <c r="E4" s="19" t="s">
        <v>91</v>
      </c>
      <c r="F4" s="19" t="s">
        <v>92</v>
      </c>
      <c r="G4" s="19" t="s">
        <v>77</v>
      </c>
      <c r="H4" s="19" t="s">
        <v>78</v>
      </c>
      <c r="I4" s="19" t="s">
        <v>93</v>
      </c>
      <c r="J4" s="19" t="s">
        <v>94</v>
      </c>
      <c r="K4" s="19" t="s">
        <v>79</v>
      </c>
      <c r="L4" s="19" t="s">
        <v>105</v>
      </c>
    </row>
    <row r="5" spans="1:12">
      <c r="A5" s="60">
        <v>0</v>
      </c>
      <c r="B5" s="60">
        <v>211</v>
      </c>
      <c r="C5" s="60" t="s">
        <v>106</v>
      </c>
      <c r="D5" s="60">
        <v>2111</v>
      </c>
      <c r="E5" s="60" t="s">
        <v>25</v>
      </c>
      <c r="F5" s="60" t="s">
        <v>107</v>
      </c>
      <c r="G5" s="60" t="s">
        <v>85</v>
      </c>
      <c r="H5" s="60">
        <v>2</v>
      </c>
      <c r="I5" s="60">
        <v>1</v>
      </c>
      <c r="J5" s="60" t="s">
        <v>85</v>
      </c>
      <c r="K5" s="60">
        <v>2</v>
      </c>
      <c r="L5" s="60">
        <v>0.3741243407</v>
      </c>
    </row>
    <row r="6" spans="1:12">
      <c r="A6" s="60">
        <v>1</v>
      </c>
      <c r="B6" s="60">
        <v>211</v>
      </c>
      <c r="C6" s="60" t="s">
        <v>106</v>
      </c>
      <c r="D6" s="60">
        <v>2111</v>
      </c>
      <c r="E6" s="60" t="s">
        <v>25</v>
      </c>
      <c r="F6" s="60" t="s">
        <v>107</v>
      </c>
      <c r="G6" s="60" t="s">
        <v>85</v>
      </c>
      <c r="H6" s="60">
        <v>3</v>
      </c>
      <c r="I6" s="60">
        <v>1</v>
      </c>
      <c r="J6" s="60" t="s">
        <v>85</v>
      </c>
      <c r="K6" s="60">
        <v>2</v>
      </c>
      <c r="L6" s="60">
        <v>0.18694600080000001</v>
      </c>
    </row>
    <row r="7" spans="1:12">
      <c r="A7" s="60">
        <v>2</v>
      </c>
      <c r="B7" s="60">
        <v>211</v>
      </c>
      <c r="C7" s="60" t="s">
        <v>106</v>
      </c>
      <c r="D7" s="60">
        <v>2111</v>
      </c>
      <c r="E7" s="60" t="s">
        <v>25</v>
      </c>
      <c r="F7" s="60" t="s">
        <v>108</v>
      </c>
      <c r="G7" s="60" t="s">
        <v>85</v>
      </c>
      <c r="H7" s="60">
        <v>997</v>
      </c>
      <c r="I7" s="60">
        <v>1</v>
      </c>
      <c r="J7" s="60" t="s">
        <v>85</v>
      </c>
      <c r="K7" s="60">
        <v>1</v>
      </c>
      <c r="L7" s="60">
        <v>3.0075373900000001E-2</v>
      </c>
    </row>
    <row r="8" spans="1:12">
      <c r="A8" s="60">
        <v>3</v>
      </c>
      <c r="B8" s="60">
        <v>211</v>
      </c>
      <c r="C8" s="60" t="s">
        <v>106</v>
      </c>
      <c r="D8" s="60">
        <v>21121</v>
      </c>
      <c r="E8" s="60" t="s">
        <v>27</v>
      </c>
      <c r="F8" s="60" t="s">
        <v>9</v>
      </c>
      <c r="G8" s="60" t="s">
        <v>85</v>
      </c>
      <c r="H8" s="60">
        <v>2</v>
      </c>
      <c r="I8" s="60">
        <v>1</v>
      </c>
      <c r="J8" s="60" t="s">
        <v>85</v>
      </c>
      <c r="K8" s="60">
        <v>1</v>
      </c>
      <c r="L8" s="60">
        <v>0.223331316</v>
      </c>
    </row>
    <row r="9" spans="1:12">
      <c r="A9" s="60">
        <v>4</v>
      </c>
      <c r="B9" s="60">
        <v>211</v>
      </c>
      <c r="C9" s="60" t="s">
        <v>106</v>
      </c>
      <c r="D9" s="60">
        <v>21121</v>
      </c>
      <c r="E9" s="60" t="s">
        <v>27</v>
      </c>
      <c r="F9" s="60" t="s">
        <v>107</v>
      </c>
      <c r="G9" s="60" t="s">
        <v>85</v>
      </c>
      <c r="H9" s="60">
        <v>2</v>
      </c>
      <c r="I9" s="60">
        <v>1</v>
      </c>
      <c r="J9" s="60" t="s">
        <v>85</v>
      </c>
      <c r="K9" s="60">
        <v>14</v>
      </c>
      <c r="L9" s="60">
        <v>1.8350879912</v>
      </c>
    </row>
    <row r="10" spans="1:12">
      <c r="A10" s="60">
        <v>5</v>
      </c>
      <c r="B10" s="60">
        <v>211</v>
      </c>
      <c r="C10" s="60" t="s">
        <v>106</v>
      </c>
      <c r="D10" s="60">
        <v>21121</v>
      </c>
      <c r="E10" s="60" t="s">
        <v>27</v>
      </c>
      <c r="F10" s="60" t="s">
        <v>100</v>
      </c>
      <c r="G10" s="60" t="s">
        <v>85</v>
      </c>
      <c r="H10" s="60">
        <v>2</v>
      </c>
      <c r="I10" s="60">
        <v>1</v>
      </c>
      <c r="J10" s="60" t="s">
        <v>85</v>
      </c>
      <c r="K10" s="60">
        <v>2</v>
      </c>
      <c r="L10" s="60">
        <v>0.52179879220000003</v>
      </c>
    </row>
    <row r="11" spans="1:12">
      <c r="A11" s="60">
        <v>6</v>
      </c>
      <c r="B11" s="60">
        <v>211</v>
      </c>
      <c r="C11" s="60" t="s">
        <v>106</v>
      </c>
      <c r="D11" s="60">
        <v>21121</v>
      </c>
      <c r="E11" s="60" t="s">
        <v>27</v>
      </c>
      <c r="F11" s="60" t="s">
        <v>9</v>
      </c>
      <c r="G11" s="60" t="s">
        <v>85</v>
      </c>
      <c r="H11" s="60">
        <v>3</v>
      </c>
      <c r="I11" s="60">
        <v>1</v>
      </c>
      <c r="J11" s="60" t="s">
        <v>85</v>
      </c>
      <c r="K11" s="60">
        <v>2</v>
      </c>
      <c r="L11" s="60">
        <v>0.1010268622</v>
      </c>
    </row>
    <row r="12" spans="1:12">
      <c r="A12" s="60">
        <v>7</v>
      </c>
      <c r="B12" s="60">
        <v>211</v>
      </c>
      <c r="C12" s="60" t="s">
        <v>106</v>
      </c>
      <c r="D12" s="60">
        <v>21121</v>
      </c>
      <c r="E12" s="60" t="s">
        <v>27</v>
      </c>
      <c r="F12" s="60" t="s">
        <v>107</v>
      </c>
      <c r="G12" s="60" t="s">
        <v>85</v>
      </c>
      <c r="H12" s="60">
        <v>3</v>
      </c>
      <c r="I12" s="60">
        <v>1</v>
      </c>
      <c r="J12" s="60" t="s">
        <v>85</v>
      </c>
      <c r="K12" s="60">
        <v>17</v>
      </c>
      <c r="L12" s="60">
        <v>3.0844395261000002</v>
      </c>
    </row>
    <row r="13" spans="1:12">
      <c r="A13" s="60">
        <v>8</v>
      </c>
      <c r="B13" s="60">
        <v>211</v>
      </c>
      <c r="C13" s="60" t="s">
        <v>106</v>
      </c>
      <c r="D13" s="60">
        <v>21121</v>
      </c>
      <c r="E13" s="60" t="s">
        <v>27</v>
      </c>
      <c r="F13" s="60" t="s">
        <v>100</v>
      </c>
      <c r="G13" s="60" t="s">
        <v>85</v>
      </c>
      <c r="H13" s="60">
        <v>3</v>
      </c>
      <c r="I13" s="60">
        <v>1</v>
      </c>
      <c r="J13" s="60" t="s">
        <v>85</v>
      </c>
      <c r="K13" s="60">
        <v>2</v>
      </c>
      <c r="L13" s="60">
        <v>9.7930481400000005E-2</v>
      </c>
    </row>
    <row r="14" spans="1:12">
      <c r="A14" s="60">
        <v>9</v>
      </c>
      <c r="B14" s="60">
        <v>211</v>
      </c>
      <c r="C14" s="60" t="s">
        <v>106</v>
      </c>
      <c r="D14" s="60">
        <v>21121</v>
      </c>
      <c r="E14" s="60" t="s">
        <v>27</v>
      </c>
      <c r="F14" s="60" t="s">
        <v>108</v>
      </c>
      <c r="G14" s="60" t="s">
        <v>85</v>
      </c>
      <c r="H14" s="60">
        <v>997</v>
      </c>
      <c r="I14" s="60">
        <v>1</v>
      </c>
      <c r="J14" s="60" t="s">
        <v>85</v>
      </c>
      <c r="K14" s="60">
        <v>7</v>
      </c>
      <c r="L14" s="60">
        <v>0.59401071839999997</v>
      </c>
    </row>
    <row r="15" spans="1:12">
      <c r="A15" s="60">
        <v>10</v>
      </c>
      <c r="B15" s="60">
        <v>211</v>
      </c>
      <c r="C15" s="60" t="s">
        <v>106</v>
      </c>
      <c r="D15" s="60">
        <v>21122</v>
      </c>
      <c r="E15" s="60" t="s">
        <v>28</v>
      </c>
      <c r="F15" s="60" t="s">
        <v>9</v>
      </c>
      <c r="G15" s="60" t="s">
        <v>85</v>
      </c>
      <c r="H15" s="60">
        <v>2</v>
      </c>
      <c r="I15" s="60">
        <v>1</v>
      </c>
      <c r="J15" s="60" t="s">
        <v>85</v>
      </c>
      <c r="K15" s="60">
        <v>1</v>
      </c>
      <c r="L15" s="60">
        <v>0.18917883429999999</v>
      </c>
    </row>
    <row r="16" spans="1:12">
      <c r="A16" s="60">
        <v>11</v>
      </c>
      <c r="B16" s="60">
        <v>211</v>
      </c>
      <c r="C16" s="60" t="s">
        <v>106</v>
      </c>
      <c r="D16" s="60">
        <v>21122</v>
      </c>
      <c r="E16" s="60" t="s">
        <v>28</v>
      </c>
      <c r="F16" s="60" t="s">
        <v>107</v>
      </c>
      <c r="G16" s="60" t="s">
        <v>85</v>
      </c>
      <c r="H16" s="60">
        <v>2</v>
      </c>
      <c r="I16" s="60">
        <v>1</v>
      </c>
      <c r="J16" s="60" t="s">
        <v>85</v>
      </c>
      <c r="K16" s="60">
        <v>56</v>
      </c>
      <c r="L16" s="60">
        <v>10.1207296955</v>
      </c>
    </row>
    <row r="17" spans="1:12">
      <c r="A17" s="60">
        <v>12</v>
      </c>
      <c r="B17" s="60">
        <v>211</v>
      </c>
      <c r="C17" s="60" t="s">
        <v>106</v>
      </c>
      <c r="D17" s="60">
        <v>21122</v>
      </c>
      <c r="E17" s="60" t="s">
        <v>28</v>
      </c>
      <c r="F17" s="60" t="s">
        <v>100</v>
      </c>
      <c r="G17" s="60" t="s">
        <v>85</v>
      </c>
      <c r="H17" s="60">
        <v>2</v>
      </c>
      <c r="I17" s="60">
        <v>1</v>
      </c>
      <c r="J17" s="60" t="s">
        <v>85</v>
      </c>
      <c r="K17" s="60">
        <v>4</v>
      </c>
      <c r="L17" s="60">
        <v>0.25438837809999998</v>
      </c>
    </row>
    <row r="18" spans="1:12">
      <c r="A18" s="60">
        <v>13</v>
      </c>
      <c r="B18" s="60">
        <v>211</v>
      </c>
      <c r="C18" s="60" t="s">
        <v>106</v>
      </c>
      <c r="D18" s="60">
        <v>21122</v>
      </c>
      <c r="E18" s="60" t="s">
        <v>28</v>
      </c>
      <c r="F18" s="60" t="s">
        <v>9</v>
      </c>
      <c r="G18" s="60" t="s">
        <v>85</v>
      </c>
      <c r="H18" s="60">
        <v>3</v>
      </c>
      <c r="I18" s="60">
        <v>1</v>
      </c>
      <c r="J18" s="60" t="s">
        <v>85</v>
      </c>
      <c r="K18" s="60">
        <v>2</v>
      </c>
      <c r="L18" s="60">
        <v>0.1019873817</v>
      </c>
    </row>
    <row r="19" spans="1:12">
      <c r="A19" s="60">
        <v>14</v>
      </c>
      <c r="B19" s="60">
        <v>211</v>
      </c>
      <c r="C19" s="60" t="s">
        <v>106</v>
      </c>
      <c r="D19" s="60">
        <v>21122</v>
      </c>
      <c r="E19" s="60" t="s">
        <v>28</v>
      </c>
      <c r="F19" s="60" t="s">
        <v>8</v>
      </c>
      <c r="G19" s="60" t="s">
        <v>85</v>
      </c>
      <c r="H19" s="60">
        <v>3</v>
      </c>
      <c r="I19" s="60">
        <v>1</v>
      </c>
      <c r="J19" s="60" t="s">
        <v>85</v>
      </c>
      <c r="K19" s="60">
        <v>1</v>
      </c>
      <c r="L19" s="60">
        <v>2.8183965700000001E-2</v>
      </c>
    </row>
    <row r="20" spans="1:12">
      <c r="A20" s="60">
        <v>15</v>
      </c>
      <c r="B20" s="60">
        <v>211</v>
      </c>
      <c r="C20" s="60" t="s">
        <v>106</v>
      </c>
      <c r="D20" s="60">
        <v>21122</v>
      </c>
      <c r="E20" s="60" t="s">
        <v>28</v>
      </c>
      <c r="F20" s="60" t="s">
        <v>107</v>
      </c>
      <c r="G20" s="60" t="s">
        <v>85</v>
      </c>
      <c r="H20" s="60">
        <v>3</v>
      </c>
      <c r="I20" s="60">
        <v>1</v>
      </c>
      <c r="J20" s="60" t="s">
        <v>85</v>
      </c>
      <c r="K20" s="60">
        <v>46</v>
      </c>
      <c r="L20" s="60">
        <v>7.2567010624000003</v>
      </c>
    </row>
    <row r="21" spans="1:12">
      <c r="A21" s="60">
        <v>16</v>
      </c>
      <c r="B21" s="60">
        <v>211</v>
      </c>
      <c r="C21" s="60" t="s">
        <v>106</v>
      </c>
      <c r="D21" s="60">
        <v>21122</v>
      </c>
      <c r="E21" s="60" t="s">
        <v>28</v>
      </c>
      <c r="F21" s="60" t="s">
        <v>108</v>
      </c>
      <c r="G21" s="60" t="s">
        <v>85</v>
      </c>
      <c r="H21" s="60">
        <v>997</v>
      </c>
      <c r="I21" s="60">
        <v>1</v>
      </c>
      <c r="J21" s="60" t="s">
        <v>85</v>
      </c>
      <c r="K21" s="60">
        <v>18</v>
      </c>
      <c r="L21" s="60">
        <v>1.8321719542999999</v>
      </c>
    </row>
    <row r="22" spans="1:12">
      <c r="A22" s="60">
        <v>17</v>
      </c>
      <c r="B22" s="60">
        <v>211</v>
      </c>
      <c r="C22" s="60" t="s">
        <v>106</v>
      </c>
      <c r="D22" s="60">
        <v>21124</v>
      </c>
      <c r="E22" s="60" t="s">
        <v>29</v>
      </c>
      <c r="F22" s="60" t="s">
        <v>9</v>
      </c>
      <c r="G22" s="60" t="s">
        <v>85</v>
      </c>
      <c r="H22" s="60">
        <v>2</v>
      </c>
      <c r="I22" s="60">
        <v>1</v>
      </c>
      <c r="J22" s="60" t="s">
        <v>85</v>
      </c>
      <c r="K22" s="60">
        <v>3</v>
      </c>
      <c r="L22" s="60">
        <v>0.13431796330000001</v>
      </c>
    </row>
    <row r="23" spans="1:12">
      <c r="A23" s="60">
        <v>18</v>
      </c>
      <c r="B23" s="60">
        <v>211</v>
      </c>
      <c r="C23" s="60" t="s">
        <v>106</v>
      </c>
      <c r="D23" s="60">
        <v>21124</v>
      </c>
      <c r="E23" s="60" t="s">
        <v>29</v>
      </c>
      <c r="F23" s="60" t="s">
        <v>107</v>
      </c>
      <c r="G23" s="60" t="s">
        <v>85</v>
      </c>
      <c r="H23" s="60">
        <v>2</v>
      </c>
      <c r="I23" s="60">
        <v>1</v>
      </c>
      <c r="J23" s="60" t="s">
        <v>85</v>
      </c>
      <c r="K23" s="60">
        <v>33</v>
      </c>
      <c r="L23" s="60">
        <v>12.9648554752</v>
      </c>
    </row>
    <row r="24" spans="1:12">
      <c r="A24" s="60">
        <v>19</v>
      </c>
      <c r="B24" s="60">
        <v>211</v>
      </c>
      <c r="C24" s="60" t="s">
        <v>106</v>
      </c>
      <c r="D24" s="60">
        <v>21124</v>
      </c>
      <c r="E24" s="60" t="s">
        <v>29</v>
      </c>
      <c r="F24" s="60" t="s">
        <v>9</v>
      </c>
      <c r="G24" s="60" t="s">
        <v>85</v>
      </c>
      <c r="H24" s="60">
        <v>3</v>
      </c>
      <c r="I24" s="60">
        <v>1</v>
      </c>
      <c r="J24" s="60" t="s">
        <v>85</v>
      </c>
      <c r="K24" s="60">
        <v>10</v>
      </c>
      <c r="L24" s="60">
        <v>0.76680795719999995</v>
      </c>
    </row>
    <row r="25" spans="1:12">
      <c r="A25" s="60">
        <v>20</v>
      </c>
      <c r="B25" s="60">
        <v>211</v>
      </c>
      <c r="C25" s="60" t="s">
        <v>106</v>
      </c>
      <c r="D25" s="60">
        <v>21124</v>
      </c>
      <c r="E25" s="60" t="s">
        <v>29</v>
      </c>
      <c r="F25" s="60" t="s">
        <v>8</v>
      </c>
      <c r="G25" s="60" t="s">
        <v>85</v>
      </c>
      <c r="H25" s="60">
        <v>3</v>
      </c>
      <c r="I25" s="60">
        <v>1</v>
      </c>
      <c r="J25" s="60" t="s">
        <v>85</v>
      </c>
      <c r="K25" s="60">
        <v>5</v>
      </c>
      <c r="L25" s="60">
        <v>0.48552221400000001</v>
      </c>
    </row>
    <row r="26" spans="1:12">
      <c r="A26" s="60">
        <v>21</v>
      </c>
      <c r="B26" s="60">
        <v>211</v>
      </c>
      <c r="C26" s="60" t="s">
        <v>106</v>
      </c>
      <c r="D26" s="60">
        <v>21124</v>
      </c>
      <c r="E26" s="60" t="s">
        <v>29</v>
      </c>
      <c r="F26" s="60" t="s">
        <v>107</v>
      </c>
      <c r="G26" s="60" t="s">
        <v>85</v>
      </c>
      <c r="H26" s="60">
        <v>3</v>
      </c>
      <c r="I26" s="60">
        <v>1</v>
      </c>
      <c r="J26" s="60" t="s">
        <v>85</v>
      </c>
      <c r="K26" s="60">
        <v>34</v>
      </c>
      <c r="L26" s="60">
        <v>5.6743204786000003</v>
      </c>
    </row>
    <row r="27" spans="1:12">
      <c r="A27" s="60">
        <v>22</v>
      </c>
      <c r="B27" s="60">
        <v>211</v>
      </c>
      <c r="C27" s="60" t="s">
        <v>106</v>
      </c>
      <c r="D27" s="60">
        <v>21124</v>
      </c>
      <c r="E27" s="60" t="s">
        <v>29</v>
      </c>
      <c r="F27" s="60" t="s">
        <v>100</v>
      </c>
      <c r="G27" s="60" t="s">
        <v>85</v>
      </c>
      <c r="H27" s="60">
        <v>3</v>
      </c>
      <c r="I27" s="60">
        <v>1</v>
      </c>
      <c r="J27" s="60" t="s">
        <v>85</v>
      </c>
      <c r="K27" s="60">
        <v>2</v>
      </c>
      <c r="L27" s="60">
        <v>0.15283139749999999</v>
      </c>
    </row>
    <row r="28" spans="1:12">
      <c r="A28" s="60">
        <v>23</v>
      </c>
      <c r="B28" s="60">
        <v>211</v>
      </c>
      <c r="C28" s="60" t="s">
        <v>106</v>
      </c>
      <c r="D28" s="60">
        <v>21124</v>
      </c>
      <c r="E28" s="60" t="s">
        <v>29</v>
      </c>
      <c r="F28" s="60" t="s">
        <v>108</v>
      </c>
      <c r="G28" s="60" t="s">
        <v>85</v>
      </c>
      <c r="H28" s="60">
        <v>997</v>
      </c>
      <c r="I28" s="60">
        <v>1</v>
      </c>
      <c r="J28" s="60" t="s">
        <v>85</v>
      </c>
      <c r="K28" s="60">
        <v>20</v>
      </c>
      <c r="L28" s="60">
        <v>7.2019327816000001</v>
      </c>
    </row>
    <row r="29" spans="1:12">
      <c r="A29" s="60">
        <v>24</v>
      </c>
      <c r="B29" s="60">
        <v>211</v>
      </c>
      <c r="C29" s="60" t="s">
        <v>106</v>
      </c>
      <c r="D29" s="60">
        <v>997</v>
      </c>
      <c r="E29" s="60" t="s">
        <v>85</v>
      </c>
      <c r="F29" s="60" t="s">
        <v>9</v>
      </c>
      <c r="G29" s="60" t="s">
        <v>85</v>
      </c>
      <c r="H29" s="60">
        <v>2</v>
      </c>
      <c r="I29" s="60">
        <v>1</v>
      </c>
      <c r="J29" s="60" t="s">
        <v>85</v>
      </c>
      <c r="K29" s="60">
        <v>1</v>
      </c>
      <c r="L29" s="60">
        <v>0.121925534</v>
      </c>
    </row>
    <row r="30" spans="1:12">
      <c r="A30" s="60">
        <v>25</v>
      </c>
      <c r="B30" s="60">
        <v>211</v>
      </c>
      <c r="C30" s="60" t="s">
        <v>106</v>
      </c>
      <c r="D30" s="60">
        <v>997</v>
      </c>
      <c r="E30" s="60" t="s">
        <v>85</v>
      </c>
      <c r="F30" s="60" t="s">
        <v>107</v>
      </c>
      <c r="G30" s="60" t="s">
        <v>85</v>
      </c>
      <c r="H30" s="60">
        <v>2</v>
      </c>
      <c r="I30" s="60">
        <v>1</v>
      </c>
      <c r="J30" s="60" t="s">
        <v>85</v>
      </c>
      <c r="K30" s="60">
        <v>38</v>
      </c>
      <c r="L30" s="60">
        <v>8.2474292837000007</v>
      </c>
    </row>
    <row r="31" spans="1:12">
      <c r="A31" s="60">
        <v>26</v>
      </c>
      <c r="B31" s="60">
        <v>211</v>
      </c>
      <c r="C31" s="60" t="s">
        <v>106</v>
      </c>
      <c r="D31" s="60">
        <v>997</v>
      </c>
      <c r="E31" s="60" t="s">
        <v>85</v>
      </c>
      <c r="F31" s="60" t="s">
        <v>9</v>
      </c>
      <c r="G31" s="60" t="s">
        <v>85</v>
      </c>
      <c r="H31" s="60">
        <v>3</v>
      </c>
      <c r="I31" s="60">
        <v>1</v>
      </c>
      <c r="J31" s="60" t="s">
        <v>85</v>
      </c>
      <c r="K31" s="60">
        <v>9</v>
      </c>
      <c r="L31" s="60">
        <v>0.82654208399999995</v>
      </c>
    </row>
    <row r="32" spans="1:12">
      <c r="A32" s="60">
        <v>27</v>
      </c>
      <c r="B32" s="60">
        <v>211</v>
      </c>
      <c r="C32" s="60" t="s">
        <v>106</v>
      </c>
      <c r="D32" s="60">
        <v>997</v>
      </c>
      <c r="E32" s="60" t="s">
        <v>85</v>
      </c>
      <c r="F32" s="60" t="s">
        <v>8</v>
      </c>
      <c r="G32" s="60" t="s">
        <v>85</v>
      </c>
      <c r="H32" s="60">
        <v>3</v>
      </c>
      <c r="I32" s="60">
        <v>1</v>
      </c>
      <c r="J32" s="60" t="s">
        <v>85</v>
      </c>
      <c r="K32" s="60">
        <v>1</v>
      </c>
      <c r="L32" s="60">
        <v>0.35758191379999998</v>
      </c>
    </row>
    <row r="33" spans="1:12">
      <c r="A33" s="60">
        <v>28</v>
      </c>
      <c r="B33" s="60">
        <v>211</v>
      </c>
      <c r="C33" s="60" t="s">
        <v>106</v>
      </c>
      <c r="D33" s="60">
        <v>997</v>
      </c>
      <c r="E33" s="60" t="s">
        <v>85</v>
      </c>
      <c r="F33" s="60" t="s">
        <v>107</v>
      </c>
      <c r="G33" s="60" t="s">
        <v>85</v>
      </c>
      <c r="H33" s="60">
        <v>3</v>
      </c>
      <c r="I33" s="60">
        <v>1</v>
      </c>
      <c r="J33" s="60" t="s">
        <v>85</v>
      </c>
      <c r="K33" s="60">
        <v>35</v>
      </c>
      <c r="L33" s="60">
        <v>3.4383740216000001</v>
      </c>
    </row>
    <row r="34" spans="1:12">
      <c r="A34" s="60">
        <v>29</v>
      </c>
      <c r="B34" s="60">
        <v>211</v>
      </c>
      <c r="C34" s="60" t="s">
        <v>106</v>
      </c>
      <c r="D34" s="60">
        <v>997</v>
      </c>
      <c r="E34" s="60" t="s">
        <v>85</v>
      </c>
      <c r="F34" s="60" t="s">
        <v>108</v>
      </c>
      <c r="G34" s="60" t="s">
        <v>85</v>
      </c>
      <c r="H34" s="60">
        <v>997</v>
      </c>
      <c r="I34" s="60">
        <v>1</v>
      </c>
      <c r="J34" s="60" t="s">
        <v>85</v>
      </c>
      <c r="K34" s="60">
        <v>29</v>
      </c>
      <c r="L34" s="60">
        <v>4.2121138894000003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3" t="s">
        <v>5</v>
      </c>
    </row>
    <row r="2" spans="1:12">
      <c r="B2" s="33" t="s">
        <v>109</v>
      </c>
    </row>
    <row r="4" spans="1:12">
      <c r="A4" s="19" t="s">
        <v>73</v>
      </c>
      <c r="B4" s="19" t="s">
        <v>88</v>
      </c>
      <c r="C4" s="19" t="s">
        <v>89</v>
      </c>
      <c r="D4" s="19" t="s">
        <v>90</v>
      </c>
      <c r="E4" s="19" t="s">
        <v>91</v>
      </c>
      <c r="F4" s="19" t="s">
        <v>92</v>
      </c>
      <c r="G4" s="19" t="s">
        <v>77</v>
      </c>
      <c r="H4" s="19" t="s">
        <v>78</v>
      </c>
      <c r="I4" s="19" t="s">
        <v>93</v>
      </c>
      <c r="J4" s="19" t="s">
        <v>94</v>
      </c>
      <c r="K4" s="19" t="s">
        <v>79</v>
      </c>
      <c r="L4" s="19" t="s">
        <v>105</v>
      </c>
    </row>
    <row r="5" spans="1:12">
      <c r="A5" s="60">
        <v>0</v>
      </c>
      <c r="B5" s="60">
        <v>211</v>
      </c>
      <c r="C5" s="60" t="s">
        <v>106</v>
      </c>
      <c r="D5" s="60">
        <v>2111</v>
      </c>
      <c r="E5" s="60" t="s">
        <v>25</v>
      </c>
      <c r="F5" s="60" t="s">
        <v>107</v>
      </c>
      <c r="G5" s="60" t="s">
        <v>85</v>
      </c>
      <c r="H5" s="60">
        <v>2</v>
      </c>
      <c r="I5" s="60">
        <v>1</v>
      </c>
      <c r="J5" s="60" t="s">
        <v>85</v>
      </c>
      <c r="K5" s="60">
        <v>1</v>
      </c>
      <c r="L5" s="60">
        <v>1.7712232500000001E-2</v>
      </c>
    </row>
    <row r="6" spans="1:12">
      <c r="A6" s="60">
        <v>1</v>
      </c>
      <c r="B6" s="60">
        <v>211</v>
      </c>
      <c r="C6" s="60" t="s">
        <v>106</v>
      </c>
      <c r="D6" s="60">
        <v>21121</v>
      </c>
      <c r="E6" s="60" t="s">
        <v>27</v>
      </c>
      <c r="F6" s="60" t="s">
        <v>9</v>
      </c>
      <c r="G6" s="60" t="s">
        <v>85</v>
      </c>
      <c r="H6" s="60">
        <v>2</v>
      </c>
      <c r="I6" s="60">
        <v>1</v>
      </c>
      <c r="J6" s="60" t="s">
        <v>85</v>
      </c>
      <c r="K6" s="60">
        <v>1</v>
      </c>
      <c r="L6" s="60">
        <v>2.3870348400000001E-2</v>
      </c>
    </row>
    <row r="7" spans="1:12">
      <c r="A7" s="60">
        <v>2</v>
      </c>
      <c r="B7" s="60">
        <v>211</v>
      </c>
      <c r="C7" s="60" t="s">
        <v>106</v>
      </c>
      <c r="D7" s="60">
        <v>21121</v>
      </c>
      <c r="E7" s="60" t="s">
        <v>27</v>
      </c>
      <c r="F7" s="60" t="s">
        <v>100</v>
      </c>
      <c r="G7" s="60" t="s">
        <v>85</v>
      </c>
      <c r="H7" s="60">
        <v>2</v>
      </c>
      <c r="I7" s="60">
        <v>1</v>
      </c>
      <c r="J7" s="60" t="s">
        <v>85</v>
      </c>
      <c r="K7" s="60">
        <v>1</v>
      </c>
      <c r="L7" s="60">
        <v>5.2112417500000001E-2</v>
      </c>
    </row>
    <row r="8" spans="1:12">
      <c r="A8" s="60">
        <v>3</v>
      </c>
      <c r="B8" s="60">
        <v>211</v>
      </c>
      <c r="C8" s="60" t="s">
        <v>106</v>
      </c>
      <c r="D8" s="60">
        <v>21121</v>
      </c>
      <c r="E8" s="60" t="s">
        <v>27</v>
      </c>
      <c r="F8" s="60" t="s">
        <v>9</v>
      </c>
      <c r="G8" s="60" t="s">
        <v>85</v>
      </c>
      <c r="H8" s="60">
        <v>3</v>
      </c>
      <c r="I8" s="60">
        <v>1</v>
      </c>
      <c r="J8" s="60" t="s">
        <v>85</v>
      </c>
      <c r="K8" s="60">
        <v>2</v>
      </c>
      <c r="L8" s="60">
        <v>6.6649669999999994E-2</v>
      </c>
    </row>
    <row r="9" spans="1:12">
      <c r="A9" s="60">
        <v>4</v>
      </c>
      <c r="B9" s="60">
        <v>211</v>
      </c>
      <c r="C9" s="60" t="s">
        <v>106</v>
      </c>
      <c r="D9" s="60">
        <v>21121</v>
      </c>
      <c r="E9" s="60" t="s">
        <v>27</v>
      </c>
      <c r="F9" s="60" t="s">
        <v>107</v>
      </c>
      <c r="G9" s="60" t="s">
        <v>85</v>
      </c>
      <c r="H9" s="60">
        <v>3</v>
      </c>
      <c r="I9" s="60">
        <v>1</v>
      </c>
      <c r="J9" s="60" t="s">
        <v>85</v>
      </c>
      <c r="K9" s="60">
        <v>7</v>
      </c>
      <c r="L9" s="60">
        <v>0.49366403949999998</v>
      </c>
    </row>
    <row r="10" spans="1:12">
      <c r="A10" s="60">
        <v>5</v>
      </c>
      <c r="B10" s="60">
        <v>211</v>
      </c>
      <c r="C10" s="60" t="s">
        <v>106</v>
      </c>
      <c r="D10" s="60">
        <v>21121</v>
      </c>
      <c r="E10" s="60" t="s">
        <v>27</v>
      </c>
      <c r="F10" s="60" t="s">
        <v>100</v>
      </c>
      <c r="G10" s="60" t="s">
        <v>85</v>
      </c>
      <c r="H10" s="60">
        <v>3</v>
      </c>
      <c r="I10" s="60">
        <v>1</v>
      </c>
      <c r="J10" s="60" t="s">
        <v>85</v>
      </c>
      <c r="K10" s="60">
        <v>2</v>
      </c>
      <c r="L10" s="60">
        <v>5.7039736299999998E-2</v>
      </c>
    </row>
    <row r="11" spans="1:12">
      <c r="A11" s="60">
        <v>6</v>
      </c>
      <c r="B11" s="60">
        <v>211</v>
      </c>
      <c r="C11" s="60" t="s">
        <v>106</v>
      </c>
      <c r="D11" s="60">
        <v>21122</v>
      </c>
      <c r="E11" s="60" t="s">
        <v>28</v>
      </c>
      <c r="F11" s="60" t="s">
        <v>9</v>
      </c>
      <c r="G11" s="60" t="s">
        <v>85</v>
      </c>
      <c r="H11" s="60">
        <v>2</v>
      </c>
      <c r="I11" s="60">
        <v>1</v>
      </c>
      <c r="J11" s="60" t="s">
        <v>85</v>
      </c>
      <c r="K11" s="60">
        <v>1</v>
      </c>
      <c r="L11" s="60">
        <v>7.7168773699999998E-2</v>
      </c>
    </row>
    <row r="12" spans="1:12">
      <c r="A12" s="60">
        <v>7</v>
      </c>
      <c r="B12" s="60">
        <v>211</v>
      </c>
      <c r="C12" s="60" t="s">
        <v>106</v>
      </c>
      <c r="D12" s="60">
        <v>21122</v>
      </c>
      <c r="E12" s="60" t="s">
        <v>28</v>
      </c>
      <c r="F12" s="60" t="s">
        <v>107</v>
      </c>
      <c r="G12" s="60" t="s">
        <v>85</v>
      </c>
      <c r="H12" s="60">
        <v>2</v>
      </c>
      <c r="I12" s="60">
        <v>1</v>
      </c>
      <c r="J12" s="60" t="s">
        <v>85</v>
      </c>
      <c r="K12" s="60">
        <v>5</v>
      </c>
      <c r="L12" s="60">
        <v>8.0819111799999996E-2</v>
      </c>
    </row>
    <row r="13" spans="1:12">
      <c r="A13" s="60">
        <v>8</v>
      </c>
      <c r="B13" s="60">
        <v>211</v>
      </c>
      <c r="C13" s="60" t="s">
        <v>106</v>
      </c>
      <c r="D13" s="60">
        <v>21122</v>
      </c>
      <c r="E13" s="60" t="s">
        <v>28</v>
      </c>
      <c r="F13" s="60" t="s">
        <v>100</v>
      </c>
      <c r="G13" s="60" t="s">
        <v>85</v>
      </c>
      <c r="H13" s="60">
        <v>2</v>
      </c>
      <c r="I13" s="60">
        <v>1</v>
      </c>
      <c r="J13" s="60" t="s">
        <v>85</v>
      </c>
      <c r="K13" s="60">
        <v>2</v>
      </c>
      <c r="L13" s="60">
        <v>5.2624198300000001E-2</v>
      </c>
    </row>
    <row r="14" spans="1:12">
      <c r="A14" s="60">
        <v>9</v>
      </c>
      <c r="B14" s="60">
        <v>211</v>
      </c>
      <c r="C14" s="60" t="s">
        <v>106</v>
      </c>
      <c r="D14" s="60">
        <v>21122</v>
      </c>
      <c r="E14" s="60" t="s">
        <v>28</v>
      </c>
      <c r="F14" s="60" t="s">
        <v>9</v>
      </c>
      <c r="G14" s="60" t="s">
        <v>85</v>
      </c>
      <c r="H14" s="60">
        <v>3</v>
      </c>
      <c r="I14" s="60">
        <v>1</v>
      </c>
      <c r="J14" s="60" t="s">
        <v>85</v>
      </c>
      <c r="K14" s="60">
        <v>2</v>
      </c>
      <c r="L14" s="60">
        <v>0.1002876348</v>
      </c>
    </row>
    <row r="15" spans="1:12">
      <c r="A15" s="60">
        <v>10</v>
      </c>
      <c r="B15" s="60">
        <v>211</v>
      </c>
      <c r="C15" s="60" t="s">
        <v>106</v>
      </c>
      <c r="D15" s="60">
        <v>21122</v>
      </c>
      <c r="E15" s="60" t="s">
        <v>28</v>
      </c>
      <c r="F15" s="60" t="s">
        <v>8</v>
      </c>
      <c r="G15" s="60" t="s">
        <v>85</v>
      </c>
      <c r="H15" s="60">
        <v>3</v>
      </c>
      <c r="I15" s="60">
        <v>1</v>
      </c>
      <c r="J15" s="60" t="s">
        <v>85</v>
      </c>
      <c r="K15" s="60">
        <v>1</v>
      </c>
      <c r="L15" s="60">
        <v>2.4227833800000001E-2</v>
      </c>
    </row>
    <row r="16" spans="1:12">
      <c r="A16" s="60">
        <v>11</v>
      </c>
      <c r="B16" s="60">
        <v>211</v>
      </c>
      <c r="C16" s="60" t="s">
        <v>106</v>
      </c>
      <c r="D16" s="60">
        <v>21122</v>
      </c>
      <c r="E16" s="60" t="s">
        <v>28</v>
      </c>
      <c r="F16" s="60" t="s">
        <v>107</v>
      </c>
      <c r="G16" s="60" t="s">
        <v>85</v>
      </c>
      <c r="H16" s="60">
        <v>3</v>
      </c>
      <c r="I16" s="60">
        <v>1</v>
      </c>
      <c r="J16" s="60" t="s">
        <v>85</v>
      </c>
      <c r="K16" s="60">
        <v>7</v>
      </c>
      <c r="L16" s="60">
        <v>0.2231851497</v>
      </c>
    </row>
    <row r="17" spans="1:12">
      <c r="A17" s="60">
        <v>12</v>
      </c>
      <c r="B17" s="60">
        <v>211</v>
      </c>
      <c r="C17" s="60" t="s">
        <v>106</v>
      </c>
      <c r="D17" s="60">
        <v>21124</v>
      </c>
      <c r="E17" s="60" t="s">
        <v>29</v>
      </c>
      <c r="F17" s="60" t="s">
        <v>9</v>
      </c>
      <c r="G17" s="60" t="s">
        <v>85</v>
      </c>
      <c r="H17" s="60">
        <v>2</v>
      </c>
      <c r="I17" s="60">
        <v>1</v>
      </c>
      <c r="J17" s="60" t="s">
        <v>85</v>
      </c>
      <c r="K17" s="60">
        <v>2</v>
      </c>
      <c r="L17" s="60">
        <v>5.8151411399999998E-2</v>
      </c>
    </row>
    <row r="18" spans="1:12">
      <c r="A18" s="60">
        <v>13</v>
      </c>
      <c r="B18" s="60">
        <v>211</v>
      </c>
      <c r="C18" s="60" t="s">
        <v>106</v>
      </c>
      <c r="D18" s="60">
        <v>21124</v>
      </c>
      <c r="E18" s="60" t="s">
        <v>29</v>
      </c>
      <c r="F18" s="60" t="s">
        <v>107</v>
      </c>
      <c r="G18" s="60" t="s">
        <v>85</v>
      </c>
      <c r="H18" s="60">
        <v>2</v>
      </c>
      <c r="I18" s="60">
        <v>1</v>
      </c>
      <c r="J18" s="60" t="s">
        <v>85</v>
      </c>
      <c r="K18" s="60">
        <v>9</v>
      </c>
      <c r="L18" s="60">
        <v>0.39198494270000001</v>
      </c>
    </row>
    <row r="19" spans="1:12">
      <c r="A19" s="60">
        <v>14</v>
      </c>
      <c r="B19" s="60">
        <v>211</v>
      </c>
      <c r="C19" s="60" t="s">
        <v>106</v>
      </c>
      <c r="D19" s="60">
        <v>21124</v>
      </c>
      <c r="E19" s="60" t="s">
        <v>29</v>
      </c>
      <c r="F19" s="60" t="s">
        <v>9</v>
      </c>
      <c r="G19" s="60" t="s">
        <v>85</v>
      </c>
      <c r="H19" s="60">
        <v>3</v>
      </c>
      <c r="I19" s="60">
        <v>1</v>
      </c>
      <c r="J19" s="60" t="s">
        <v>85</v>
      </c>
      <c r="K19" s="60">
        <v>9</v>
      </c>
      <c r="L19" s="60">
        <v>0.4021136354</v>
      </c>
    </row>
    <row r="20" spans="1:12">
      <c r="A20" s="60">
        <v>15</v>
      </c>
      <c r="B20" s="60">
        <v>211</v>
      </c>
      <c r="C20" s="60" t="s">
        <v>106</v>
      </c>
      <c r="D20" s="60">
        <v>21124</v>
      </c>
      <c r="E20" s="60" t="s">
        <v>29</v>
      </c>
      <c r="F20" s="60" t="s">
        <v>8</v>
      </c>
      <c r="G20" s="60" t="s">
        <v>85</v>
      </c>
      <c r="H20" s="60">
        <v>3</v>
      </c>
      <c r="I20" s="60">
        <v>1</v>
      </c>
      <c r="J20" s="60" t="s">
        <v>85</v>
      </c>
      <c r="K20" s="60">
        <v>4</v>
      </c>
      <c r="L20" s="60">
        <v>0.35244143319999999</v>
      </c>
    </row>
    <row r="21" spans="1:12">
      <c r="A21" s="60">
        <v>16</v>
      </c>
      <c r="B21" s="60">
        <v>211</v>
      </c>
      <c r="C21" s="60" t="s">
        <v>106</v>
      </c>
      <c r="D21" s="60">
        <v>21124</v>
      </c>
      <c r="E21" s="60" t="s">
        <v>29</v>
      </c>
      <c r="F21" s="60" t="s">
        <v>107</v>
      </c>
      <c r="G21" s="60" t="s">
        <v>85</v>
      </c>
      <c r="H21" s="60">
        <v>3</v>
      </c>
      <c r="I21" s="60">
        <v>1</v>
      </c>
      <c r="J21" s="60" t="s">
        <v>85</v>
      </c>
      <c r="K21" s="60">
        <v>18</v>
      </c>
      <c r="L21" s="60">
        <v>1.2585916911999999</v>
      </c>
    </row>
    <row r="22" spans="1:12">
      <c r="A22" s="60">
        <v>17</v>
      </c>
      <c r="B22" s="60">
        <v>211</v>
      </c>
      <c r="C22" s="60" t="s">
        <v>106</v>
      </c>
      <c r="D22" s="60">
        <v>21124</v>
      </c>
      <c r="E22" s="60" t="s">
        <v>29</v>
      </c>
      <c r="F22" s="60" t="s">
        <v>100</v>
      </c>
      <c r="G22" s="60" t="s">
        <v>85</v>
      </c>
      <c r="H22" s="60">
        <v>3</v>
      </c>
      <c r="I22" s="60">
        <v>1</v>
      </c>
      <c r="J22" s="60" t="s">
        <v>85</v>
      </c>
      <c r="K22" s="60">
        <v>2</v>
      </c>
      <c r="L22" s="60">
        <v>3.3622375000000003E-2</v>
      </c>
    </row>
    <row r="23" spans="1:12">
      <c r="A23" s="60">
        <v>18</v>
      </c>
      <c r="B23" s="60">
        <v>211</v>
      </c>
      <c r="C23" s="60" t="s">
        <v>106</v>
      </c>
      <c r="D23" s="60">
        <v>21124</v>
      </c>
      <c r="E23" s="60" t="s">
        <v>29</v>
      </c>
      <c r="F23" s="60" t="s">
        <v>108</v>
      </c>
      <c r="G23" s="60" t="s">
        <v>85</v>
      </c>
      <c r="H23" s="60">
        <v>997</v>
      </c>
      <c r="I23" s="60">
        <v>1</v>
      </c>
      <c r="J23" s="60" t="s">
        <v>85</v>
      </c>
      <c r="K23" s="60">
        <v>1</v>
      </c>
      <c r="L23" s="60">
        <v>3.1212417100000001E-2</v>
      </c>
    </row>
    <row r="24" spans="1:12">
      <c r="A24" s="60">
        <v>19</v>
      </c>
      <c r="B24" s="60">
        <v>211</v>
      </c>
      <c r="C24" s="60" t="s">
        <v>106</v>
      </c>
      <c r="D24" s="60">
        <v>997</v>
      </c>
      <c r="E24" s="60" t="s">
        <v>85</v>
      </c>
      <c r="F24" s="60" t="s">
        <v>9</v>
      </c>
      <c r="G24" s="60" t="s">
        <v>85</v>
      </c>
      <c r="H24" s="60">
        <v>2</v>
      </c>
      <c r="I24" s="60">
        <v>1</v>
      </c>
      <c r="J24" s="60" t="s">
        <v>85</v>
      </c>
      <c r="K24" s="60">
        <v>1</v>
      </c>
      <c r="L24" s="60">
        <v>6.5882711799999993E-2</v>
      </c>
    </row>
    <row r="25" spans="1:12">
      <c r="A25" s="60">
        <v>20</v>
      </c>
      <c r="B25" s="60">
        <v>211</v>
      </c>
      <c r="C25" s="60" t="s">
        <v>106</v>
      </c>
      <c r="D25" s="60">
        <v>997</v>
      </c>
      <c r="E25" s="60" t="s">
        <v>85</v>
      </c>
      <c r="F25" s="60" t="s">
        <v>107</v>
      </c>
      <c r="G25" s="60" t="s">
        <v>85</v>
      </c>
      <c r="H25" s="60">
        <v>2</v>
      </c>
      <c r="I25" s="60">
        <v>1</v>
      </c>
      <c r="J25" s="60" t="s">
        <v>85</v>
      </c>
      <c r="K25" s="60">
        <v>6</v>
      </c>
      <c r="L25" s="60">
        <v>6.4081453799999993E-2</v>
      </c>
    </row>
    <row r="26" spans="1:12">
      <c r="A26" s="60">
        <v>21</v>
      </c>
      <c r="B26" s="60">
        <v>211</v>
      </c>
      <c r="C26" s="60" t="s">
        <v>106</v>
      </c>
      <c r="D26" s="60">
        <v>997</v>
      </c>
      <c r="E26" s="60" t="s">
        <v>85</v>
      </c>
      <c r="F26" s="60" t="s">
        <v>9</v>
      </c>
      <c r="G26" s="60" t="s">
        <v>85</v>
      </c>
      <c r="H26" s="60">
        <v>3</v>
      </c>
      <c r="I26" s="60">
        <v>1</v>
      </c>
      <c r="J26" s="60" t="s">
        <v>85</v>
      </c>
      <c r="K26" s="60">
        <v>9</v>
      </c>
      <c r="L26" s="60">
        <v>0.67031877139999996</v>
      </c>
    </row>
    <row r="27" spans="1:12">
      <c r="A27" s="60">
        <v>22</v>
      </c>
      <c r="B27" s="60">
        <v>211</v>
      </c>
      <c r="C27" s="60" t="s">
        <v>106</v>
      </c>
      <c r="D27" s="60">
        <v>997</v>
      </c>
      <c r="E27" s="60" t="s">
        <v>85</v>
      </c>
      <c r="F27" s="60" t="s">
        <v>8</v>
      </c>
      <c r="G27" s="60" t="s">
        <v>85</v>
      </c>
      <c r="H27" s="60">
        <v>3</v>
      </c>
      <c r="I27" s="60">
        <v>1</v>
      </c>
      <c r="J27" s="60" t="s">
        <v>85</v>
      </c>
      <c r="K27" s="60">
        <v>1</v>
      </c>
      <c r="L27" s="60">
        <v>0.33818948329999998</v>
      </c>
    </row>
    <row r="28" spans="1:12">
      <c r="A28" s="60">
        <v>23</v>
      </c>
      <c r="B28" s="60">
        <v>211</v>
      </c>
      <c r="C28" s="60" t="s">
        <v>106</v>
      </c>
      <c r="D28" s="60">
        <v>997</v>
      </c>
      <c r="E28" s="60" t="s">
        <v>85</v>
      </c>
      <c r="F28" s="60" t="s">
        <v>107</v>
      </c>
      <c r="G28" s="60" t="s">
        <v>85</v>
      </c>
      <c r="H28" s="60">
        <v>3</v>
      </c>
      <c r="I28" s="60">
        <v>1</v>
      </c>
      <c r="J28" s="60" t="s">
        <v>85</v>
      </c>
      <c r="K28" s="60">
        <v>3</v>
      </c>
      <c r="L28" s="60">
        <v>2.6502496E-2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3" t="s">
        <v>5</v>
      </c>
    </row>
    <row r="2" spans="1:12">
      <c r="B2" s="33" t="s">
        <v>110</v>
      </c>
    </row>
    <row r="4" spans="1:12">
      <c r="A4" s="19" t="s">
        <v>73</v>
      </c>
      <c r="B4" s="19" t="s">
        <v>88</v>
      </c>
      <c r="C4" s="19" t="s">
        <v>89</v>
      </c>
      <c r="D4" s="19" t="s">
        <v>90</v>
      </c>
      <c r="E4" s="19" t="s">
        <v>91</v>
      </c>
      <c r="F4" s="19" t="s">
        <v>92</v>
      </c>
      <c r="G4" s="19" t="s">
        <v>77</v>
      </c>
      <c r="H4" s="19" t="s">
        <v>78</v>
      </c>
      <c r="I4" s="19" t="s">
        <v>93</v>
      </c>
      <c r="J4" s="19" t="s">
        <v>94</v>
      </c>
      <c r="K4" s="19" t="s">
        <v>79</v>
      </c>
      <c r="L4" s="19" t="s">
        <v>80</v>
      </c>
    </row>
    <row r="5" spans="1:12">
      <c r="A5" s="60">
        <v>0</v>
      </c>
      <c r="B5" s="60">
        <v>3</v>
      </c>
      <c r="C5" s="60" t="s">
        <v>111</v>
      </c>
      <c r="D5" s="60">
        <v>31</v>
      </c>
      <c r="E5" s="60" t="s">
        <v>112</v>
      </c>
      <c r="F5" s="60" t="s">
        <v>113</v>
      </c>
      <c r="G5" s="60" t="s">
        <v>85</v>
      </c>
      <c r="H5" s="60">
        <v>997</v>
      </c>
      <c r="I5" s="60">
        <v>982</v>
      </c>
      <c r="J5" s="60" t="s">
        <v>85</v>
      </c>
      <c r="K5" s="60">
        <v>673</v>
      </c>
      <c r="L5" s="60">
        <v>3889.5753339500002</v>
      </c>
    </row>
    <row r="6" spans="1:12">
      <c r="A6" s="60">
        <v>1</v>
      </c>
      <c r="B6" s="60">
        <v>3</v>
      </c>
      <c r="C6" s="60" t="s">
        <v>111</v>
      </c>
      <c r="D6" s="60">
        <v>32</v>
      </c>
      <c r="E6" s="60" t="s">
        <v>32</v>
      </c>
      <c r="F6" s="60" t="s">
        <v>113</v>
      </c>
      <c r="G6" s="60" t="s">
        <v>85</v>
      </c>
      <c r="H6" s="60">
        <v>997</v>
      </c>
      <c r="I6" s="60">
        <v>982</v>
      </c>
      <c r="J6" s="60" t="s">
        <v>85</v>
      </c>
      <c r="K6" s="60">
        <v>207</v>
      </c>
      <c r="L6" s="60">
        <v>655.01010556899996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3" t="s">
        <v>5</v>
      </c>
    </row>
    <row r="2" spans="1:12">
      <c r="B2" s="33" t="s">
        <v>114</v>
      </c>
    </row>
    <row r="4" spans="1:12">
      <c r="A4" s="19" t="s">
        <v>73</v>
      </c>
      <c r="B4" s="19" t="s">
        <v>88</v>
      </c>
      <c r="C4" s="19" t="s">
        <v>89</v>
      </c>
      <c r="D4" s="19" t="s">
        <v>90</v>
      </c>
      <c r="E4" s="19" t="s">
        <v>91</v>
      </c>
      <c r="F4" s="19" t="s">
        <v>92</v>
      </c>
      <c r="G4" s="19" t="s">
        <v>77</v>
      </c>
      <c r="H4" s="19" t="s">
        <v>78</v>
      </c>
      <c r="I4" s="19" t="s">
        <v>93</v>
      </c>
      <c r="J4" s="19" t="s">
        <v>94</v>
      </c>
      <c r="K4" s="19" t="s">
        <v>79</v>
      </c>
      <c r="L4" s="19" t="s">
        <v>80</v>
      </c>
    </row>
    <row r="5" spans="1:12">
      <c r="A5" s="60">
        <v>0</v>
      </c>
      <c r="B5" s="60">
        <v>3</v>
      </c>
      <c r="C5" s="60" t="s">
        <v>111</v>
      </c>
      <c r="D5" s="60">
        <v>31</v>
      </c>
      <c r="E5" s="60" t="s">
        <v>112</v>
      </c>
      <c r="F5" s="60" t="s">
        <v>113</v>
      </c>
      <c r="G5" s="60" t="s">
        <v>85</v>
      </c>
      <c r="H5" s="60">
        <v>997</v>
      </c>
      <c r="I5" s="60">
        <v>982</v>
      </c>
      <c r="J5" s="60" t="s">
        <v>85</v>
      </c>
      <c r="K5" s="60">
        <v>231</v>
      </c>
      <c r="L5" s="60">
        <v>88.164729218700003</v>
      </c>
    </row>
    <row r="6" spans="1:12">
      <c r="A6" s="60">
        <v>1</v>
      </c>
      <c r="B6" s="60">
        <v>3</v>
      </c>
      <c r="C6" s="60" t="s">
        <v>111</v>
      </c>
      <c r="D6" s="60">
        <v>32</v>
      </c>
      <c r="E6" s="60" t="s">
        <v>32</v>
      </c>
      <c r="F6" s="60" t="s">
        <v>113</v>
      </c>
      <c r="G6" s="60" t="s">
        <v>85</v>
      </c>
      <c r="H6" s="60">
        <v>997</v>
      </c>
      <c r="I6" s="60">
        <v>982</v>
      </c>
      <c r="J6" s="60" t="s">
        <v>85</v>
      </c>
      <c r="K6" s="60">
        <v>67</v>
      </c>
      <c r="L6" s="60">
        <v>11.8616804069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12</vt:i4>
      </vt:variant>
    </vt:vector>
  </HeadingPairs>
  <TitlesOfParts>
    <vt:vector size="12" baseType="lpstr">
      <vt:lpstr>Info_Grading</vt:lpstr>
      <vt:lpstr>Grading</vt:lpstr>
      <vt:lpstr>Pop_Statistics</vt:lpstr>
      <vt:lpstr>_observedEventA_v1_aoi</vt:lpstr>
      <vt:lpstr>_ancillaryCrisisInfoP_v1_aoi</vt:lpstr>
      <vt:lpstr>_ancillaryCrisisInfoP_v1_aff</vt:lpstr>
      <vt:lpstr>_builtUpP_m_v1_aoi</vt:lpstr>
      <vt:lpstr>_builtUpP_m_v1_aff</vt:lpstr>
      <vt:lpstr>_transportationL_m_v1_aoi</vt:lpstr>
      <vt:lpstr>_transportationL_m_v1_aff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Rapid Mapping Service</cp:lastModifiedBy>
  <cp:lastPrinted>2020-10-14T12:56:37Z</cp:lastPrinted>
  <dcterms:created xsi:type="dcterms:W3CDTF">2017-04-13T10:25:13Z</dcterms:created>
  <dcterms:modified xsi:type="dcterms:W3CDTF">2025-04-17T15:18:44Z</dcterms:modified>
</cp:coreProperties>
</file>