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96-AOI-03-SAN-ROQUE\03MAPS\output\EMSR796\AOI03\GRA_MONIT02\EMSR796_AOI03_GRA_MONIT02_v1\"/>
    </mc:Choice>
  </mc:AlternateContent>
  <xr:revisionPtr revIDLastSave="0" documentId="13_ncr:1_{7344ED2F-974C-404C-A852-E08903F748D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2" l="1"/>
  <c r="B40" i="2"/>
  <c r="F4" i="3"/>
  <c r="B24" i="2"/>
  <c r="B23" i="2"/>
</calcChain>
</file>

<file path=xl/sharedStrings.xml><?xml version="1.0" encoding="utf-8"?>
<sst xmlns="http://schemas.openxmlformats.org/spreadsheetml/2006/main" count="425" uniqueCount="112">
  <si>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</si>
  <si>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</si>
  <si>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</si>
  <si>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</si>
  <si>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</si>
  <si>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03 San Roque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</si>
  <si>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</si>
  <si>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</si>
  <si>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</si>
  <si>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</si>
  <si>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</si>
  <si>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</si>
  <si>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</si>
  <si>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</si>
  <si>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</si>
  <si>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</si>
  <si>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</si>
  <si>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</si>
  <si>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</si>
  <si>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</si>
  <si>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</si>
  <si>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</si>
  <si>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</si>
  <si>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</si>
  <si>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</si>
  <si>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</si>
  <si>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</si>
  <si>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</si>
  <si>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</si>
  <si>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</si>
  <si>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</si>
  <si>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</si>
  <si>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</si>
  <si>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</si>
  <si>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</si>
  <si>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</si>
  <si>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</si>
  <si>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</si>
  <si>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</si>
  <si>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</si>
  <si>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</si>
  <si>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</si>
  <si>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</si>
  <si>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</si>
  <si>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</si>
  <si>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</si>
  <si>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</si>
  <si>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</si>
  <si>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</si>
  <si>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San Roque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</si>
  <si>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</si>
  <si>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</si>
  <si>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</si>
  <si>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</si>
  <si>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</si>
  <si>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</si>
  <si>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</si>
  <si>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</si>
  <si>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</si>
  <si>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</si>
  <si>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</si>
  <si>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</si>
  <si>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</si>
  <si>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</si>
  <si>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</si>
  <si>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</si>
  <si>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</si>
  <si>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</si>
  <si>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</si>
  <si>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</si>
  <si>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</si>
  <si>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</si>
  <si>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</si>
  <si>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</si>
  <si>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</si>
  <si>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</si>
  <si>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</si>
  <si>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</si>
  <si>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</si>
  <si>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</si>
  <si>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</si>
  <si>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</si>
  <si>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</si>
  <si>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</si>
  <si>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</si>
  <si>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</si>
  <si>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</si>
  <si>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</si>
  <si>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</si>
  <si>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</si>
  <si>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</si>
  <si>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</si>
  <si>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</si>
  <si>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</si>
  <si>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</si>
  <si>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</si>
  <si>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Possibly damaged</t>
  </si>
  <si>
    <t>Building point</t>
  </si>
  <si>
    <t>Non-residential Buildings</t>
  </si>
  <si>
    <t>_builtUpP_m_v1_aff</t>
  </si>
  <si>
    <t>_transportationL_m_v1_aoi</t>
  </si>
  <si>
    <t>Length</t>
  </si>
  <si>
    <t>Highways, Streets and Roads</t>
  </si>
  <si>
    <t>No visible damage</t>
  </si>
  <si>
    <t>Not Analysed</t>
  </si>
  <si>
    <t>_transportationL_m_v1_aff</t>
  </si>
  <si>
    <t>_naturalLandUseA_v1_aoi</t>
  </si>
  <si>
    <t>Forests and Semi-natural Areas</t>
  </si>
  <si>
    <t>Forests</t>
  </si>
  <si>
    <t>Not Affected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</si>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</sst>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FF000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3" fillId="0" borderId="0" xfId="0" applyNumberFormat="1" applyFont="1" applyAlignment="1">
      <alignment horizont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5"/>
    </row>
    <row r="2" spans="2:2" ht="20.25" customHeight="1">
      <c r="B2" s="16" t="s">
        <v>0</v>
      </c>
    </row>
    <row r="3" spans="2:2" ht="20.25" customHeight="1">
      <c r="B3" s="16"/>
    </row>
    <row r="4" spans="2:2" ht="15.75" customHeight="1">
      <c r="B4" s="22" t="s">
        <v>1</v>
      </c>
    </row>
    <row r="5" spans="2:2" ht="15.75" customHeight="1">
      <c r="B5" s="22" t="s">
        <v>2</v>
      </c>
    </row>
    <row r="6" spans="2:2" ht="15.75" customHeight="1">
      <c r="B6" s="22"/>
    </row>
    <row r="7" spans="2:2" ht="15.75" customHeight="1">
      <c r="B7" s="22" t="s">
        <v>3</v>
      </c>
    </row>
    <row r="8" spans="2:2" ht="15.75" customHeight="1">
      <c r="B8" s="22"/>
    </row>
    <row r="9" spans="2:2" ht="30.75" customHeight="1">
      <c r="B9" s="23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showGridLines="0" tabSelected="1" zoomScale="70" zoomScaleNormal="70" workbookViewId="0">
      <selection activeCell="K45" sqref="K4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10" width="9.140625" customWidth="1"/>
    <col min="11" max="16384" width="9.140625" style="1"/>
  </cols>
  <sheetData>
    <row r="1" spans="1:10">
      <c r="A1" s="13"/>
      <c r="B1" s="40" t="s">
        <v>5</v>
      </c>
    </row>
    <row r="3" spans="1:10">
      <c r="B3" s="9" t="s">
        <v>6</v>
      </c>
      <c r="C3" s="10"/>
      <c r="D3" s="10"/>
      <c r="E3" s="10"/>
      <c r="F3" s="10"/>
      <c r="G3" s="10"/>
      <c r="H3" s="10"/>
      <c r="I3" s="11"/>
      <c r="J3" s="2"/>
    </row>
    <row r="4" spans="1:10" ht="30.75" customHeight="1">
      <c r="B4" s="12"/>
      <c r="C4" s="83" t="s">
        <v>7</v>
      </c>
      <c r="D4" s="84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</row>
    <row r="5" spans="1:10">
      <c r="B5" s="28" t="s">
        <v>13</v>
      </c>
      <c r="C5" s="28"/>
      <c r="D5" s="29" t="s">
        <v>14</v>
      </c>
      <c r="E5" s="79"/>
      <c r="F5" s="80"/>
      <c r="G5" s="81"/>
      <c r="H5" s="28"/>
      <c r="I5" s="30">
        <v>132.99952931920001</v>
      </c>
    </row>
    <row r="6" spans="1:10">
      <c r="B6" s="44" t="s">
        <v>15</v>
      </c>
      <c r="C6" s="45" t="s">
        <v>16</v>
      </c>
      <c r="D6" s="46" t="s">
        <v>17</v>
      </c>
      <c r="E6" s="64"/>
      <c r="F6" s="64"/>
      <c r="G6" s="64"/>
      <c r="H6" s="47"/>
      <c r="I6" s="47">
        <v>6</v>
      </c>
    </row>
    <row r="7" spans="1:10">
      <c r="B7" s="42" t="s">
        <v>18</v>
      </c>
      <c r="C7" s="43" t="s">
        <v>19</v>
      </c>
      <c r="D7" s="43"/>
      <c r="E7" s="82"/>
      <c r="F7" s="80"/>
      <c r="G7" s="81"/>
      <c r="H7" s="66">
        <v>40</v>
      </c>
      <c r="I7" s="65">
        <v>1300</v>
      </c>
      <c r="J7" s="2"/>
    </row>
    <row r="8" spans="1:10">
      <c r="B8" s="37" t="s">
        <v>20</v>
      </c>
      <c r="C8" s="48" t="s">
        <v>21</v>
      </c>
      <c r="D8" s="38" t="s">
        <v>17</v>
      </c>
      <c r="E8" s="49">
        <v>0</v>
      </c>
      <c r="F8" s="49">
        <v>0</v>
      </c>
      <c r="G8" s="49">
        <v>18</v>
      </c>
      <c r="H8" s="49">
        <v>18</v>
      </c>
      <c r="I8" s="49" t="s">
        <v>111</v>
      </c>
    </row>
    <row r="9" spans="1:10">
      <c r="B9" s="50"/>
      <c r="C9" s="51" t="s">
        <v>22</v>
      </c>
      <c r="D9" s="52" t="s">
        <v>17</v>
      </c>
      <c r="E9" s="53">
        <v>0</v>
      </c>
      <c r="F9" s="53">
        <v>0</v>
      </c>
      <c r="G9" s="53">
        <v>4</v>
      </c>
      <c r="H9" s="53">
        <v>4</v>
      </c>
      <c r="I9" s="53" t="s">
        <v>111</v>
      </c>
    </row>
    <row r="10" spans="1:10">
      <c r="B10" s="37" t="s">
        <v>23</v>
      </c>
      <c r="C10" s="54" t="s">
        <v>24</v>
      </c>
      <c r="D10" s="38" t="s">
        <v>25</v>
      </c>
      <c r="E10" s="39">
        <v>0</v>
      </c>
      <c r="F10" s="39">
        <v>0</v>
      </c>
      <c r="G10" s="39">
        <v>0</v>
      </c>
      <c r="H10" s="39">
        <v>0</v>
      </c>
      <c r="I10" s="39">
        <v>0.59114571540000005</v>
      </c>
    </row>
    <row r="11" spans="1:10">
      <c r="B11" s="55"/>
      <c r="C11" s="56" t="s">
        <v>26</v>
      </c>
      <c r="D11" s="57" t="s">
        <v>25</v>
      </c>
      <c r="E11" s="58">
        <v>0</v>
      </c>
      <c r="F11" s="58">
        <v>0.40496691080000002</v>
      </c>
      <c r="G11" s="58">
        <v>0.86341267970000002</v>
      </c>
      <c r="H11" s="58">
        <v>1.2683795904999999</v>
      </c>
      <c r="I11" s="58">
        <v>4.7934349172999999</v>
      </c>
    </row>
    <row r="12" spans="1:10">
      <c r="B12" s="55"/>
      <c r="C12" s="56" t="s">
        <v>27</v>
      </c>
      <c r="D12" s="57" t="s">
        <v>25</v>
      </c>
      <c r="E12" s="58">
        <v>0.7928754066</v>
      </c>
      <c r="F12" s="58">
        <v>2.2291057484999999</v>
      </c>
      <c r="G12" s="58">
        <v>3.0266696431</v>
      </c>
      <c r="H12" s="58">
        <v>6.0486507981999997</v>
      </c>
      <c r="I12" s="58">
        <v>42.084983306599987</v>
      </c>
    </row>
    <row r="13" spans="1:10">
      <c r="B13" s="50"/>
      <c r="C13" s="51" t="s">
        <v>28</v>
      </c>
      <c r="D13" s="52" t="s">
        <v>25</v>
      </c>
      <c r="E13" s="59">
        <v>0.21154964940000001</v>
      </c>
      <c r="F13" s="59">
        <v>0.56828458820000005</v>
      </c>
      <c r="G13" s="59">
        <v>1.2373194278999999</v>
      </c>
      <c r="H13" s="59">
        <v>2.0171536655</v>
      </c>
      <c r="I13" s="59">
        <v>25.4865552638</v>
      </c>
    </row>
    <row r="14" spans="1:10">
      <c r="B14" s="60" t="s">
        <v>29</v>
      </c>
      <c r="C14" s="61" t="s">
        <v>30</v>
      </c>
      <c r="D14" s="38" t="s">
        <v>14</v>
      </c>
      <c r="E14" s="39"/>
      <c r="F14" s="39"/>
      <c r="G14" s="39"/>
      <c r="H14" s="39">
        <v>118.708444912</v>
      </c>
      <c r="I14" s="39">
        <v>3889.5752596000002</v>
      </c>
    </row>
    <row r="15" spans="1:10">
      <c r="B15" s="62"/>
      <c r="C15" s="63" t="s">
        <v>31</v>
      </c>
      <c r="D15" s="52" t="s">
        <v>14</v>
      </c>
      <c r="E15" s="59"/>
      <c r="F15" s="59"/>
      <c r="G15" s="59"/>
      <c r="H15" s="59">
        <v>14.2910838957</v>
      </c>
      <c r="I15" s="59">
        <v>655.01006336700004</v>
      </c>
    </row>
    <row r="16" spans="1:10">
      <c r="A16" s="31"/>
      <c r="B16" s="3"/>
      <c r="C16" s="5"/>
      <c r="D16" s="4"/>
      <c r="E16" s="25"/>
      <c r="F16" s="25"/>
      <c r="G16" s="25"/>
      <c r="J16" s="32"/>
    </row>
    <row r="17" spans="1:10">
      <c r="A17" s="31"/>
      <c r="B17" s="25" t="s">
        <v>32</v>
      </c>
      <c r="C17" s="5"/>
      <c r="D17" s="4"/>
      <c r="E17" s="25"/>
      <c r="F17" s="25"/>
      <c r="G17" s="25"/>
      <c r="J17" s="32"/>
    </row>
    <row r="18" spans="1:10">
      <c r="A18" s="31"/>
      <c r="B18" s="33" t="s">
        <v>33</v>
      </c>
      <c r="C18" s="34"/>
      <c r="D18" s="35"/>
      <c r="E18" s="33"/>
      <c r="F18" s="33"/>
      <c r="G18" s="33"/>
      <c r="H18" s="36"/>
      <c r="I18" s="36"/>
      <c r="J18" s="32"/>
    </row>
    <row r="19" spans="1:10">
      <c r="B19" s="3"/>
      <c r="C19" s="5"/>
      <c r="D19" s="4"/>
      <c r="E19" s="25"/>
      <c r="F19" s="25"/>
      <c r="G19" s="25"/>
    </row>
    <row r="20" spans="1:10">
      <c r="B20" s="3"/>
      <c r="C20" s="5"/>
      <c r="D20" s="4"/>
      <c r="E20" s="25"/>
      <c r="F20" s="25"/>
      <c r="G20" s="25"/>
    </row>
    <row r="21" spans="1:10">
      <c r="B21" s="67" t="s">
        <v>34</v>
      </c>
      <c r="C21" s="5"/>
      <c r="D21" s="4"/>
      <c r="E21" s="25"/>
      <c r="F21" s="25"/>
      <c r="G21" s="25"/>
    </row>
    <row r="22" spans="1:10">
      <c r="B22" s="25" t="s">
        <v>35</v>
      </c>
      <c r="C22" s="5"/>
      <c r="D22" s="4"/>
      <c r="E22" s="25"/>
      <c r="F22" s="25"/>
      <c r="G22" s="25"/>
    </row>
    <row r="23" spans="1:10">
      <c r="B23" s="6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5"/>
      <c r="D23" s="4"/>
      <c r="E23" s="25"/>
      <c r="F23" s="25"/>
      <c r="G23" s="25"/>
    </row>
    <row r="24" spans="1:10">
      <c r="B24" s="25" t="str">
        <f>CONCATENATE(CHAR(169)," European Union / Copernicus Emergency Management Service")</f>
        <v>© European Union / Copernicus Emergency Management Service</v>
      </c>
      <c r="C24" s="5"/>
      <c r="D24" s="4"/>
      <c r="E24" s="25"/>
      <c r="F24" s="25"/>
      <c r="G24" s="25"/>
      <c r="H24" s="69" t="s">
        <v>36</v>
      </c>
    </row>
    <row r="25" spans="1:10">
      <c r="B25" s="3"/>
      <c r="C25" s="5"/>
      <c r="D25" s="4"/>
      <c r="E25" s="25"/>
      <c r="F25" s="25"/>
      <c r="G25" s="25"/>
    </row>
    <row r="26" spans="1:10">
      <c r="B26" s="3"/>
      <c r="C26" s="5"/>
      <c r="D26" s="4"/>
      <c r="E26" s="25"/>
      <c r="F26" s="25"/>
      <c r="G26" s="25"/>
    </row>
    <row r="27" spans="1:10">
      <c r="B27" s="67" t="s">
        <v>37</v>
      </c>
      <c r="C27" s="5"/>
      <c r="D27" s="4"/>
      <c r="E27" s="25"/>
      <c r="F27" s="25"/>
      <c r="G27" s="25"/>
    </row>
    <row r="28" spans="1:10">
      <c r="B28" s="25" t="s">
        <v>38</v>
      </c>
      <c r="C28" s="5"/>
      <c r="D28" s="4"/>
      <c r="E28" s="25"/>
      <c r="F28" s="25"/>
      <c r="G28" s="25"/>
    </row>
    <row r="29" spans="1:10">
      <c r="B29" s="25" t="s">
        <v>39</v>
      </c>
      <c r="C29" s="6"/>
      <c r="D29" s="4"/>
      <c r="E29" s="25"/>
      <c r="F29" s="25"/>
      <c r="G29" s="25"/>
    </row>
    <row r="30" spans="1:10">
      <c r="B30" s="25" t="s">
        <v>40</v>
      </c>
      <c r="C30" s="6"/>
      <c r="D30" s="4"/>
      <c r="E30" s="25"/>
      <c r="F30" s="25"/>
      <c r="G30" s="25"/>
    </row>
    <row r="31" spans="1:10">
      <c r="B31" s="25" t="s">
        <v>41</v>
      </c>
      <c r="C31" s="6"/>
      <c r="D31" s="4"/>
      <c r="E31" s="25"/>
      <c r="F31" s="25"/>
      <c r="G31" s="25"/>
    </row>
    <row r="32" spans="1:10">
      <c r="B32" s="3"/>
      <c r="C32" s="6"/>
      <c r="D32" s="4"/>
      <c r="E32" s="25"/>
      <c r="F32" s="25"/>
      <c r="G32" s="25"/>
    </row>
    <row r="33" spans="1:7">
      <c r="B33" s="3"/>
      <c r="C33" s="6"/>
      <c r="D33" s="4"/>
      <c r="E33" s="25"/>
      <c r="F33" s="25"/>
      <c r="G33" s="25"/>
    </row>
    <row r="34" spans="1:7">
      <c r="B34" s="67" t="s">
        <v>42</v>
      </c>
      <c r="C34" s="6"/>
      <c r="D34" s="4"/>
      <c r="E34" s="25"/>
      <c r="F34" s="25"/>
      <c r="G34" s="25"/>
    </row>
    <row r="35" spans="1:7">
      <c r="B35" s="25" t="s">
        <v>43</v>
      </c>
      <c r="C35" s="6"/>
      <c r="D35" s="4"/>
      <c r="E35" s="25"/>
      <c r="F35" s="25"/>
      <c r="G35" s="25"/>
    </row>
    <row r="36" spans="1:7">
      <c r="B36" s="25" t="s">
        <v>44</v>
      </c>
      <c r="C36" s="6"/>
      <c r="D36" s="4"/>
      <c r="E36" s="25"/>
      <c r="F36" s="25"/>
      <c r="G36" s="25"/>
    </row>
    <row r="37" spans="1:7">
      <c r="B37" s="3"/>
      <c r="C37" s="6"/>
      <c r="D37" s="4"/>
      <c r="E37" s="25"/>
      <c r="F37" s="25"/>
      <c r="G37" s="25"/>
    </row>
    <row r="38" spans="1:7">
      <c r="B38" s="3"/>
      <c r="C38" s="6"/>
      <c r="D38" s="4"/>
      <c r="E38" s="25"/>
      <c r="F38" s="25"/>
      <c r="G38" s="25"/>
    </row>
    <row r="39" spans="1:7">
      <c r="A39" s="8"/>
      <c r="B39" s="24" t="s">
        <v>45</v>
      </c>
      <c r="C39" s="14"/>
      <c r="D39" s="19"/>
      <c r="E39" s="21"/>
    </row>
    <row r="40" spans="1:7">
      <c r="A40" s="8"/>
      <c r="B40" s="2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14"/>
      <c r="D40" s="19"/>
      <c r="E40" s="21"/>
    </row>
    <row r="41" spans="1:7">
      <c r="A41" s="8"/>
      <c r="B41" s="26"/>
      <c r="C41" s="14"/>
      <c r="D41" s="19"/>
      <c r="E41" s="21"/>
    </row>
    <row r="42" spans="1:7">
      <c r="A42" s="8"/>
      <c r="B42" s="2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C42" s="18"/>
      <c r="D42" s="20"/>
      <c r="E42" s="21"/>
    </row>
    <row r="43" spans="1:7">
      <c r="A43" s="8"/>
      <c r="B43" s="8"/>
      <c r="C43" s="18"/>
      <c r="D43" s="20"/>
      <c r="E43" s="21"/>
    </row>
    <row r="44" spans="1:7">
      <c r="A44" s="8"/>
      <c r="B44" s="25" t="s">
        <v>46</v>
      </c>
      <c r="C44" s="18"/>
      <c r="D44" s="20"/>
      <c r="E44" s="21"/>
    </row>
    <row r="45" spans="1:7">
      <c r="A45" s="8"/>
      <c r="B45" s="25" t="s">
        <v>47</v>
      </c>
      <c r="C45" s="18"/>
      <c r="D45" s="20"/>
      <c r="E45" s="21"/>
    </row>
    <row r="46" spans="1:7">
      <c r="A46" s="8"/>
      <c r="B46" s="25" t="s">
        <v>48</v>
      </c>
      <c r="C46" s="18"/>
      <c r="D46" s="20"/>
      <c r="E46" s="21"/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1" customWidth="1"/>
  </cols>
  <sheetData>
    <row r="1" spans="1:10">
      <c r="A1" t="s">
        <v>49</v>
      </c>
    </row>
    <row r="3" spans="1:10" ht="38.25">
      <c r="A3" s="70" t="s">
        <v>50</v>
      </c>
      <c r="B3" s="70" t="s">
        <v>51</v>
      </c>
      <c r="C3" s="70" t="s">
        <v>52</v>
      </c>
      <c r="D3" s="70" t="s">
        <v>53</v>
      </c>
      <c r="E3" s="70" t="s">
        <v>54</v>
      </c>
      <c r="F3" s="70" t="s">
        <v>55</v>
      </c>
      <c r="G3" s="70" t="s">
        <v>56</v>
      </c>
      <c r="H3" s="70" t="s">
        <v>57</v>
      </c>
      <c r="I3" s="70" t="s">
        <v>58</v>
      </c>
      <c r="J3" s="70" t="s">
        <v>59</v>
      </c>
    </row>
    <row r="4" spans="1:10" ht="56.25">
      <c r="A4" s="71" t="s">
        <v>60</v>
      </c>
      <c r="B4" s="72" t="s">
        <v>61</v>
      </c>
      <c r="C4" s="72" t="s">
        <v>62</v>
      </c>
      <c r="D4" s="72" t="s">
        <v>63</v>
      </c>
      <c r="E4" s="72" t="s">
        <v>64</v>
      </c>
      <c r="F4" s="72" t="str">
        <f>HYPERLINK("https://www.worldpop.org", "WorldPop (www.worldpop.org)")</f>
        <v>WorldPop (www.worldpop.org)</v>
      </c>
      <c r="G4" s="72" t="s">
        <v>65</v>
      </c>
      <c r="H4" s="72" t="s">
        <v>65</v>
      </c>
      <c r="I4" s="72" t="s">
        <v>65</v>
      </c>
      <c r="J4" s="72" t="s">
        <v>66</v>
      </c>
    </row>
    <row r="5" spans="1:10">
      <c r="A5" s="73" t="s">
        <v>12</v>
      </c>
      <c r="B5" s="74">
        <v>1282</v>
      </c>
      <c r="C5" s="75">
        <v>1788</v>
      </c>
      <c r="D5" s="75">
        <v>1931</v>
      </c>
      <c r="E5" s="75">
        <v>82</v>
      </c>
      <c r="F5" s="75">
        <v>1444</v>
      </c>
      <c r="G5" s="76">
        <v>1305</v>
      </c>
      <c r="H5" s="76">
        <v>654</v>
      </c>
      <c r="I5" s="76">
        <v>50.1</v>
      </c>
      <c r="J5" s="77" t="s">
        <v>67</v>
      </c>
    </row>
    <row r="6" spans="1:10">
      <c r="A6" s="73" t="s">
        <v>68</v>
      </c>
      <c r="B6" s="74">
        <v>36</v>
      </c>
      <c r="C6" s="75">
        <v>42</v>
      </c>
      <c r="D6" s="75">
        <v>136</v>
      </c>
      <c r="E6" s="75">
        <v>0</v>
      </c>
      <c r="F6" s="75">
        <v>43</v>
      </c>
      <c r="G6" s="76">
        <v>51</v>
      </c>
      <c r="H6" s="76">
        <v>45</v>
      </c>
      <c r="I6" s="76">
        <v>87.9</v>
      </c>
      <c r="J6" s="78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B1" s="41" t="s">
        <v>5</v>
      </c>
    </row>
    <row r="2" spans="1:8">
      <c r="B2" s="41" t="s">
        <v>70</v>
      </c>
    </row>
    <row r="4" spans="1:8">
      <c r="A4" s="27" t="s">
        <v>71</v>
      </c>
      <c r="B4" s="27" t="s">
        <v>72</v>
      </c>
      <c r="C4" s="27" t="s">
        <v>73</v>
      </c>
      <c r="D4" s="27" t="s">
        <v>74</v>
      </c>
      <c r="E4" s="27" t="s">
        <v>75</v>
      </c>
      <c r="F4" s="27" t="s">
        <v>76</v>
      </c>
      <c r="G4" s="27" t="s">
        <v>77</v>
      </c>
      <c r="H4" s="27" t="s">
        <v>78</v>
      </c>
    </row>
    <row r="5" spans="1:8">
      <c r="A5" s="25">
        <v>0</v>
      </c>
      <c r="B5" s="25" t="s">
        <v>13</v>
      </c>
      <c r="C5" s="25" t="s">
        <v>79</v>
      </c>
      <c r="D5" s="25" t="s">
        <v>80</v>
      </c>
      <c r="E5" s="25" t="s">
        <v>81</v>
      </c>
      <c r="F5" s="25">
        <v>2</v>
      </c>
      <c r="G5" s="25">
        <v>14</v>
      </c>
      <c r="H5" s="25">
        <v>0.64883623869999996</v>
      </c>
    </row>
    <row r="6" spans="1:8">
      <c r="A6" s="25">
        <v>1</v>
      </c>
      <c r="B6" s="25" t="s">
        <v>13</v>
      </c>
      <c r="C6" s="25" t="s">
        <v>79</v>
      </c>
      <c r="D6" s="25" t="s">
        <v>82</v>
      </c>
      <c r="E6" s="25" t="s">
        <v>81</v>
      </c>
      <c r="F6" s="25">
        <v>3</v>
      </c>
      <c r="G6" s="25">
        <v>45</v>
      </c>
      <c r="H6" s="25">
        <v>0.78315682419999999</v>
      </c>
    </row>
    <row r="7" spans="1:8">
      <c r="A7" s="25">
        <v>2</v>
      </c>
      <c r="B7" s="25" t="s">
        <v>13</v>
      </c>
      <c r="C7" s="25" t="s">
        <v>79</v>
      </c>
      <c r="D7" s="25" t="s">
        <v>80</v>
      </c>
      <c r="E7" s="25" t="s">
        <v>81</v>
      </c>
      <c r="F7" s="25">
        <v>4</v>
      </c>
      <c r="G7" s="25">
        <v>600</v>
      </c>
      <c r="H7" s="25">
        <v>101.340665164</v>
      </c>
    </row>
    <row r="8" spans="1:8">
      <c r="A8" s="25">
        <v>3</v>
      </c>
      <c r="B8" s="25" t="s">
        <v>13</v>
      </c>
      <c r="C8" s="25" t="s">
        <v>79</v>
      </c>
      <c r="D8" s="25" t="s">
        <v>82</v>
      </c>
      <c r="E8" s="25" t="s">
        <v>81</v>
      </c>
      <c r="F8" s="25">
        <v>4</v>
      </c>
      <c r="G8" s="25">
        <v>361</v>
      </c>
      <c r="H8" s="25">
        <v>30.226871092300001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41" t="s">
        <v>5</v>
      </c>
    </row>
    <row r="2" spans="1:13">
      <c r="B2" s="41" t="s">
        <v>83</v>
      </c>
    </row>
    <row r="4" spans="1:13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91</v>
      </c>
      <c r="M4" s="27" t="s">
        <v>92</v>
      </c>
    </row>
    <row r="5" spans="1:13">
      <c r="A5" s="25">
        <v>0</v>
      </c>
      <c r="B5" s="25">
        <v>-1</v>
      </c>
      <c r="C5" s="25" t="s">
        <v>93</v>
      </c>
      <c r="D5" s="25">
        <v>-1</v>
      </c>
      <c r="E5" s="25" t="s">
        <v>16</v>
      </c>
      <c r="G5" s="25" t="s">
        <v>81</v>
      </c>
      <c r="H5" s="25">
        <v>4</v>
      </c>
      <c r="I5" s="25">
        <v>4</v>
      </c>
      <c r="J5" s="25" t="s">
        <v>81</v>
      </c>
      <c r="K5" s="25">
        <v>6</v>
      </c>
      <c r="L5" s="25">
        <v>6</v>
      </c>
      <c r="M5" s="25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41" t="s">
        <v>5</v>
      </c>
    </row>
    <row r="2" spans="1:13">
      <c r="B2" s="41" t="s">
        <v>94</v>
      </c>
    </row>
    <row r="4" spans="1:13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91</v>
      </c>
      <c r="M4" s="27" t="s">
        <v>92</v>
      </c>
    </row>
    <row r="5" spans="1:13">
      <c r="A5" s="25">
        <v>0</v>
      </c>
      <c r="B5" s="25">
        <v>-1</v>
      </c>
      <c r="C5" s="25" t="s">
        <v>93</v>
      </c>
      <c r="D5" s="25">
        <v>-1</v>
      </c>
      <c r="E5" s="25" t="s">
        <v>16</v>
      </c>
      <c r="G5" s="25" t="s">
        <v>81</v>
      </c>
      <c r="H5" s="25">
        <v>4</v>
      </c>
      <c r="I5" s="25">
        <v>4</v>
      </c>
      <c r="J5" s="25" t="s">
        <v>81</v>
      </c>
      <c r="K5" s="25">
        <v>4</v>
      </c>
      <c r="L5" s="25">
        <v>4</v>
      </c>
      <c r="M5" s="25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41" t="s">
        <v>5</v>
      </c>
    </row>
    <row r="2" spans="1:12">
      <c r="B2" s="41" t="s">
        <v>95</v>
      </c>
    </row>
    <row r="4" spans="1:12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92</v>
      </c>
    </row>
    <row r="5" spans="1:12">
      <c r="A5" s="25">
        <v>0</v>
      </c>
      <c r="B5" s="25">
        <v>11</v>
      </c>
      <c r="C5" s="25" t="s">
        <v>21</v>
      </c>
      <c r="D5" s="25">
        <v>997</v>
      </c>
      <c r="E5" s="25" t="s">
        <v>81</v>
      </c>
      <c r="F5" s="25" t="s">
        <v>96</v>
      </c>
      <c r="G5" s="25" t="s">
        <v>97</v>
      </c>
      <c r="H5" s="25">
        <v>4</v>
      </c>
      <c r="I5" s="25">
        <v>1</v>
      </c>
      <c r="J5" s="25" t="s">
        <v>81</v>
      </c>
      <c r="K5" s="25">
        <v>18</v>
      </c>
      <c r="L5" s="25">
        <v>18</v>
      </c>
    </row>
    <row r="6" spans="1:12">
      <c r="A6" s="25">
        <v>1</v>
      </c>
      <c r="B6" s="25">
        <v>12</v>
      </c>
      <c r="C6" s="25" t="s">
        <v>98</v>
      </c>
      <c r="D6" s="25">
        <v>127</v>
      </c>
      <c r="E6" s="25" t="s">
        <v>22</v>
      </c>
      <c r="F6" s="25" t="s">
        <v>96</v>
      </c>
      <c r="G6" s="25" t="s">
        <v>97</v>
      </c>
      <c r="H6" s="25">
        <v>4</v>
      </c>
      <c r="I6" s="25">
        <v>1</v>
      </c>
      <c r="J6" s="25" t="s">
        <v>81</v>
      </c>
      <c r="K6" s="25">
        <v>4</v>
      </c>
      <c r="L6" s="25">
        <v>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41" t="s">
        <v>5</v>
      </c>
    </row>
    <row r="2" spans="1:12">
      <c r="B2" s="41" t="s">
        <v>99</v>
      </c>
    </row>
    <row r="4" spans="1:12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92</v>
      </c>
    </row>
    <row r="5" spans="1:12">
      <c r="A5" s="25">
        <v>0</v>
      </c>
      <c r="B5" s="25">
        <v>11</v>
      </c>
      <c r="C5" s="25" t="s">
        <v>21</v>
      </c>
      <c r="D5" s="25">
        <v>997</v>
      </c>
      <c r="E5" s="25" t="s">
        <v>81</v>
      </c>
      <c r="F5" s="25" t="s">
        <v>96</v>
      </c>
      <c r="G5" s="25" t="s">
        <v>97</v>
      </c>
      <c r="H5" s="25">
        <v>4</v>
      </c>
      <c r="I5" s="25">
        <v>1</v>
      </c>
      <c r="J5" s="25" t="s">
        <v>81</v>
      </c>
      <c r="K5" s="25">
        <v>6</v>
      </c>
      <c r="L5" s="25">
        <v>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4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41" t="s">
        <v>5</v>
      </c>
    </row>
    <row r="2" spans="1:12">
      <c r="B2" s="41" t="s">
        <v>100</v>
      </c>
    </row>
    <row r="4" spans="1:12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101</v>
      </c>
    </row>
    <row r="5" spans="1:12">
      <c r="A5" s="25">
        <v>0</v>
      </c>
      <c r="B5" s="25">
        <v>211</v>
      </c>
      <c r="C5" s="25" t="s">
        <v>102</v>
      </c>
      <c r="D5" s="25">
        <v>21122</v>
      </c>
      <c r="E5" s="25" t="s">
        <v>27</v>
      </c>
      <c r="F5" s="25" t="s">
        <v>9</v>
      </c>
      <c r="G5" s="25" t="s">
        <v>81</v>
      </c>
      <c r="H5" s="25">
        <v>3</v>
      </c>
      <c r="I5" s="25">
        <v>1</v>
      </c>
      <c r="J5" s="25" t="s">
        <v>81</v>
      </c>
      <c r="K5" s="25">
        <v>1</v>
      </c>
      <c r="L5" s="25">
        <v>2.4762487000000001E-3</v>
      </c>
    </row>
    <row r="6" spans="1:12">
      <c r="A6" s="25">
        <v>1</v>
      </c>
      <c r="B6" s="25">
        <v>211</v>
      </c>
      <c r="C6" s="25" t="s">
        <v>102</v>
      </c>
      <c r="D6" s="25">
        <v>21121</v>
      </c>
      <c r="E6" s="25" t="s">
        <v>26</v>
      </c>
      <c r="F6" s="25" t="s">
        <v>9</v>
      </c>
      <c r="G6" s="25" t="s">
        <v>81</v>
      </c>
      <c r="H6" s="25">
        <v>4</v>
      </c>
      <c r="I6" s="25">
        <v>1</v>
      </c>
      <c r="J6" s="25" t="s">
        <v>81</v>
      </c>
      <c r="K6" s="25">
        <v>4</v>
      </c>
      <c r="L6" s="25">
        <v>0.40496691080000002</v>
      </c>
    </row>
    <row r="7" spans="1:12">
      <c r="A7" s="25">
        <v>2</v>
      </c>
      <c r="B7" s="25">
        <v>211</v>
      </c>
      <c r="C7" s="25" t="s">
        <v>102</v>
      </c>
      <c r="D7" s="25">
        <v>21122</v>
      </c>
      <c r="E7" s="25" t="s">
        <v>27</v>
      </c>
      <c r="F7" s="25" t="s">
        <v>9</v>
      </c>
      <c r="G7" s="25" t="s">
        <v>81</v>
      </c>
      <c r="H7" s="25">
        <v>4</v>
      </c>
      <c r="I7" s="25">
        <v>1</v>
      </c>
      <c r="J7" s="25" t="s">
        <v>81</v>
      </c>
      <c r="K7" s="25">
        <v>33</v>
      </c>
      <c r="L7" s="25">
        <v>2.2266294998</v>
      </c>
    </row>
    <row r="8" spans="1:12">
      <c r="A8" s="25">
        <v>3</v>
      </c>
      <c r="B8" s="25">
        <v>211</v>
      </c>
      <c r="C8" s="25" t="s">
        <v>102</v>
      </c>
      <c r="D8" s="25">
        <v>21124</v>
      </c>
      <c r="E8" s="25" t="s">
        <v>28</v>
      </c>
      <c r="F8" s="25" t="s">
        <v>9</v>
      </c>
      <c r="G8" s="25" t="s">
        <v>81</v>
      </c>
      <c r="H8" s="25">
        <v>4</v>
      </c>
      <c r="I8" s="25">
        <v>1</v>
      </c>
      <c r="J8" s="25" t="s">
        <v>81</v>
      </c>
      <c r="K8" s="25">
        <v>12</v>
      </c>
      <c r="L8" s="25">
        <v>0.56828458820000005</v>
      </c>
    </row>
    <row r="9" spans="1:12">
      <c r="A9" s="25">
        <v>4</v>
      </c>
      <c r="B9" s="25">
        <v>211</v>
      </c>
      <c r="C9" s="25" t="s">
        <v>102</v>
      </c>
      <c r="D9" s="25">
        <v>21122</v>
      </c>
      <c r="E9" s="25" t="s">
        <v>27</v>
      </c>
      <c r="F9" s="25" t="s">
        <v>8</v>
      </c>
      <c r="G9" s="25" t="s">
        <v>81</v>
      </c>
      <c r="H9" s="25">
        <v>4</v>
      </c>
      <c r="I9" s="25">
        <v>1</v>
      </c>
      <c r="J9" s="25" t="s">
        <v>81</v>
      </c>
      <c r="K9" s="25">
        <v>9</v>
      </c>
      <c r="L9" s="25">
        <v>0.7928754066</v>
      </c>
    </row>
    <row r="10" spans="1:12">
      <c r="A10" s="25">
        <v>5</v>
      </c>
      <c r="B10" s="25">
        <v>211</v>
      </c>
      <c r="C10" s="25" t="s">
        <v>102</v>
      </c>
      <c r="D10" s="25">
        <v>21124</v>
      </c>
      <c r="E10" s="25" t="s">
        <v>28</v>
      </c>
      <c r="F10" s="25" t="s">
        <v>8</v>
      </c>
      <c r="G10" s="25" t="s">
        <v>81</v>
      </c>
      <c r="H10" s="25">
        <v>4</v>
      </c>
      <c r="I10" s="25">
        <v>1</v>
      </c>
      <c r="J10" s="25" t="s">
        <v>81</v>
      </c>
      <c r="K10" s="25">
        <v>3</v>
      </c>
      <c r="L10" s="25">
        <v>0.21154964940000001</v>
      </c>
    </row>
    <row r="11" spans="1:12">
      <c r="A11" s="25">
        <v>6</v>
      </c>
      <c r="B11" s="25">
        <v>211</v>
      </c>
      <c r="C11" s="25" t="s">
        <v>102</v>
      </c>
      <c r="D11" s="25">
        <v>21122</v>
      </c>
      <c r="E11" s="25" t="s">
        <v>27</v>
      </c>
      <c r="F11" s="25" t="s">
        <v>103</v>
      </c>
      <c r="G11" s="25" t="s">
        <v>81</v>
      </c>
      <c r="H11" s="25">
        <v>2</v>
      </c>
      <c r="I11" s="25">
        <v>1</v>
      </c>
      <c r="J11" s="25" t="s">
        <v>81</v>
      </c>
      <c r="K11" s="25">
        <v>5</v>
      </c>
      <c r="L11" s="25">
        <v>0.95874543990000005</v>
      </c>
    </row>
    <row r="12" spans="1:12">
      <c r="A12" s="25">
        <v>7</v>
      </c>
      <c r="B12" s="25">
        <v>211</v>
      </c>
      <c r="C12" s="25" t="s">
        <v>102</v>
      </c>
      <c r="D12" s="25">
        <v>21124</v>
      </c>
      <c r="E12" s="25" t="s">
        <v>28</v>
      </c>
      <c r="F12" s="25" t="s">
        <v>103</v>
      </c>
      <c r="G12" s="25" t="s">
        <v>81</v>
      </c>
      <c r="H12" s="25">
        <v>2</v>
      </c>
      <c r="I12" s="25">
        <v>1</v>
      </c>
      <c r="J12" s="25" t="s">
        <v>81</v>
      </c>
      <c r="K12" s="25">
        <v>7</v>
      </c>
      <c r="L12" s="25">
        <v>2.4584050404000002</v>
      </c>
    </row>
    <row r="13" spans="1:12">
      <c r="A13" s="25">
        <v>8</v>
      </c>
      <c r="B13" s="25">
        <v>211</v>
      </c>
      <c r="C13" s="25" t="s">
        <v>102</v>
      </c>
      <c r="D13" s="25">
        <v>21121</v>
      </c>
      <c r="E13" s="25" t="s">
        <v>26</v>
      </c>
      <c r="F13" s="25" t="s">
        <v>103</v>
      </c>
      <c r="G13" s="25" t="s">
        <v>81</v>
      </c>
      <c r="H13" s="25">
        <v>3</v>
      </c>
      <c r="I13" s="25">
        <v>1</v>
      </c>
      <c r="J13" s="25" t="s">
        <v>81</v>
      </c>
      <c r="K13" s="25">
        <v>2</v>
      </c>
      <c r="L13" s="25">
        <v>9.3191637899999999E-2</v>
      </c>
    </row>
    <row r="14" spans="1:12">
      <c r="A14" s="25">
        <v>9</v>
      </c>
      <c r="B14" s="25">
        <v>211</v>
      </c>
      <c r="C14" s="25" t="s">
        <v>102</v>
      </c>
      <c r="D14" s="25">
        <v>21122</v>
      </c>
      <c r="E14" s="25" t="s">
        <v>27</v>
      </c>
      <c r="F14" s="25" t="s">
        <v>103</v>
      </c>
      <c r="G14" s="25" t="s">
        <v>81</v>
      </c>
      <c r="H14" s="25">
        <v>3</v>
      </c>
      <c r="I14" s="25">
        <v>1</v>
      </c>
      <c r="J14" s="25" t="s">
        <v>81</v>
      </c>
      <c r="K14" s="25">
        <v>8</v>
      </c>
      <c r="L14" s="25">
        <v>0.50942068549999997</v>
      </c>
    </row>
    <row r="15" spans="1:12">
      <c r="A15" s="25">
        <v>10</v>
      </c>
      <c r="B15" s="25">
        <v>211</v>
      </c>
      <c r="C15" s="25" t="s">
        <v>102</v>
      </c>
      <c r="D15" s="25">
        <v>21124</v>
      </c>
      <c r="E15" s="25" t="s">
        <v>28</v>
      </c>
      <c r="F15" s="25" t="s">
        <v>103</v>
      </c>
      <c r="G15" s="25" t="s">
        <v>81</v>
      </c>
      <c r="H15" s="25">
        <v>3</v>
      </c>
      <c r="I15" s="25">
        <v>1</v>
      </c>
      <c r="J15" s="25" t="s">
        <v>81</v>
      </c>
      <c r="K15" s="25">
        <v>3</v>
      </c>
      <c r="L15" s="25">
        <v>0.1160022538</v>
      </c>
    </row>
    <row r="16" spans="1:12">
      <c r="A16" s="25">
        <v>11</v>
      </c>
      <c r="B16" s="25">
        <v>211</v>
      </c>
      <c r="C16" s="25" t="s">
        <v>102</v>
      </c>
      <c r="D16" s="25">
        <v>2111</v>
      </c>
      <c r="E16" s="25" t="s">
        <v>24</v>
      </c>
      <c r="F16" s="25" t="s">
        <v>103</v>
      </c>
      <c r="G16" s="25" t="s">
        <v>81</v>
      </c>
      <c r="H16" s="25">
        <v>4</v>
      </c>
      <c r="I16" s="25">
        <v>1</v>
      </c>
      <c r="J16" s="25" t="s">
        <v>81</v>
      </c>
      <c r="K16" s="25">
        <v>5</v>
      </c>
      <c r="L16" s="25">
        <v>0.59114571540000005</v>
      </c>
    </row>
    <row r="17" spans="1:12">
      <c r="A17" s="25">
        <v>12</v>
      </c>
      <c r="B17" s="25">
        <v>211</v>
      </c>
      <c r="C17" s="25" t="s">
        <v>102</v>
      </c>
      <c r="D17" s="25">
        <v>21121</v>
      </c>
      <c r="E17" s="25" t="s">
        <v>26</v>
      </c>
      <c r="F17" s="25" t="s">
        <v>103</v>
      </c>
      <c r="G17" s="25" t="s">
        <v>81</v>
      </c>
      <c r="H17" s="25">
        <v>4</v>
      </c>
      <c r="I17" s="25">
        <v>1</v>
      </c>
      <c r="J17" s="25" t="s">
        <v>81</v>
      </c>
      <c r="K17" s="25">
        <v>33</v>
      </c>
      <c r="L17" s="25">
        <v>3.4318636889</v>
      </c>
    </row>
    <row r="18" spans="1:12">
      <c r="A18" s="25">
        <v>13</v>
      </c>
      <c r="B18" s="25">
        <v>211</v>
      </c>
      <c r="C18" s="25" t="s">
        <v>102</v>
      </c>
      <c r="D18" s="25">
        <v>21122</v>
      </c>
      <c r="E18" s="25" t="s">
        <v>27</v>
      </c>
      <c r="F18" s="25" t="s">
        <v>103</v>
      </c>
      <c r="G18" s="25" t="s">
        <v>81</v>
      </c>
      <c r="H18" s="25">
        <v>4</v>
      </c>
      <c r="I18" s="25">
        <v>1</v>
      </c>
      <c r="J18" s="25" t="s">
        <v>81</v>
      </c>
      <c r="K18" s="25">
        <v>248</v>
      </c>
      <c r="L18" s="25">
        <v>34.247880832299998</v>
      </c>
    </row>
    <row r="19" spans="1:12">
      <c r="A19" s="25">
        <v>14</v>
      </c>
      <c r="B19" s="25">
        <v>211</v>
      </c>
      <c r="C19" s="25" t="s">
        <v>102</v>
      </c>
      <c r="D19" s="25">
        <v>21124</v>
      </c>
      <c r="E19" s="25" t="s">
        <v>28</v>
      </c>
      <c r="F19" s="25" t="s">
        <v>103</v>
      </c>
      <c r="G19" s="25" t="s">
        <v>81</v>
      </c>
      <c r="H19" s="25">
        <v>4</v>
      </c>
      <c r="I19" s="25">
        <v>1</v>
      </c>
      <c r="J19" s="25" t="s">
        <v>81</v>
      </c>
      <c r="K19" s="25">
        <v>82</v>
      </c>
      <c r="L19" s="25">
        <v>20.249353852599999</v>
      </c>
    </row>
    <row r="20" spans="1:12">
      <c r="A20" s="25">
        <v>15</v>
      </c>
      <c r="B20" s="25">
        <v>211</v>
      </c>
      <c r="C20" s="25" t="s">
        <v>102</v>
      </c>
      <c r="D20" s="25">
        <v>21122</v>
      </c>
      <c r="E20" s="25" t="s">
        <v>27</v>
      </c>
      <c r="F20" s="25" t="s">
        <v>104</v>
      </c>
      <c r="G20" s="25" t="s">
        <v>81</v>
      </c>
      <c r="H20" s="25">
        <v>997</v>
      </c>
      <c r="I20" s="25">
        <v>1</v>
      </c>
      <c r="J20" s="25" t="s">
        <v>81</v>
      </c>
      <c r="K20" s="25">
        <v>5</v>
      </c>
      <c r="L20" s="25">
        <v>0.32028555069999998</v>
      </c>
    </row>
    <row r="21" spans="1:12">
      <c r="A21" s="25">
        <v>16</v>
      </c>
      <c r="B21" s="25">
        <v>211</v>
      </c>
      <c r="C21" s="25" t="s">
        <v>102</v>
      </c>
      <c r="D21" s="25">
        <v>21124</v>
      </c>
      <c r="E21" s="25" t="s">
        <v>28</v>
      </c>
      <c r="F21" s="25" t="s">
        <v>104</v>
      </c>
      <c r="G21" s="25" t="s">
        <v>81</v>
      </c>
      <c r="H21" s="25">
        <v>997</v>
      </c>
      <c r="I21" s="25">
        <v>1</v>
      </c>
      <c r="J21" s="25" t="s">
        <v>81</v>
      </c>
      <c r="K21" s="25">
        <v>8</v>
      </c>
      <c r="L21" s="25">
        <v>0.64564045150000005</v>
      </c>
    </row>
    <row r="22" spans="1:12">
      <c r="A22" s="25">
        <v>17</v>
      </c>
      <c r="B22" s="25">
        <v>211</v>
      </c>
      <c r="C22" s="25" t="s">
        <v>102</v>
      </c>
      <c r="D22" s="25">
        <v>21121</v>
      </c>
      <c r="E22" s="25" t="s">
        <v>26</v>
      </c>
      <c r="F22" s="25" t="s">
        <v>96</v>
      </c>
      <c r="G22" s="25" t="s">
        <v>81</v>
      </c>
      <c r="H22" s="25">
        <v>4</v>
      </c>
      <c r="I22" s="25">
        <v>1</v>
      </c>
      <c r="J22" s="25" t="s">
        <v>81</v>
      </c>
      <c r="K22" s="25">
        <v>4</v>
      </c>
      <c r="L22" s="25">
        <v>0.86341267970000002</v>
      </c>
    </row>
    <row r="23" spans="1:12">
      <c r="A23" s="25">
        <v>18</v>
      </c>
      <c r="B23" s="25">
        <v>211</v>
      </c>
      <c r="C23" s="25" t="s">
        <v>102</v>
      </c>
      <c r="D23" s="25">
        <v>21122</v>
      </c>
      <c r="E23" s="25" t="s">
        <v>27</v>
      </c>
      <c r="F23" s="25" t="s">
        <v>96</v>
      </c>
      <c r="G23" s="25" t="s">
        <v>81</v>
      </c>
      <c r="H23" s="25">
        <v>4</v>
      </c>
      <c r="I23" s="25">
        <v>1</v>
      </c>
      <c r="J23" s="25" t="s">
        <v>81</v>
      </c>
      <c r="K23" s="25">
        <v>39</v>
      </c>
      <c r="L23" s="25">
        <v>3.0266696431</v>
      </c>
    </row>
    <row r="24" spans="1:12">
      <c r="A24" s="25">
        <v>19</v>
      </c>
      <c r="B24" s="25">
        <v>211</v>
      </c>
      <c r="C24" s="25" t="s">
        <v>102</v>
      </c>
      <c r="D24" s="25">
        <v>21124</v>
      </c>
      <c r="E24" s="25" t="s">
        <v>28</v>
      </c>
      <c r="F24" s="25" t="s">
        <v>96</v>
      </c>
      <c r="G24" s="25" t="s">
        <v>81</v>
      </c>
      <c r="H24" s="25">
        <v>4</v>
      </c>
      <c r="I24" s="25">
        <v>1</v>
      </c>
      <c r="J24" s="25" t="s">
        <v>81</v>
      </c>
      <c r="K24" s="25">
        <v>15</v>
      </c>
      <c r="L24" s="25">
        <v>1.2373194278999999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41" t="s">
        <v>5</v>
      </c>
    </row>
    <row r="2" spans="1:12">
      <c r="B2" s="41" t="s">
        <v>105</v>
      </c>
    </row>
    <row r="4" spans="1:12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101</v>
      </c>
    </row>
    <row r="5" spans="1:12">
      <c r="A5" s="25">
        <v>0</v>
      </c>
      <c r="B5" s="25">
        <v>211</v>
      </c>
      <c r="C5" s="25" t="s">
        <v>102</v>
      </c>
      <c r="D5" s="25">
        <v>21121</v>
      </c>
      <c r="E5" s="25" t="s">
        <v>26</v>
      </c>
      <c r="F5" s="25" t="s">
        <v>9</v>
      </c>
      <c r="G5" s="25" t="s">
        <v>81</v>
      </c>
      <c r="H5" s="25">
        <v>4</v>
      </c>
      <c r="I5" s="25">
        <v>1</v>
      </c>
      <c r="J5" s="25" t="s">
        <v>81</v>
      </c>
      <c r="K5" s="25">
        <v>4</v>
      </c>
      <c r="L5" s="25">
        <v>0.17936942040000001</v>
      </c>
    </row>
    <row r="6" spans="1:12">
      <c r="A6" s="25">
        <v>1</v>
      </c>
      <c r="B6" s="25">
        <v>211</v>
      </c>
      <c r="C6" s="25" t="s">
        <v>102</v>
      </c>
      <c r="D6" s="25">
        <v>21122</v>
      </c>
      <c r="E6" s="25" t="s">
        <v>27</v>
      </c>
      <c r="F6" s="25" t="s">
        <v>9</v>
      </c>
      <c r="G6" s="25" t="s">
        <v>81</v>
      </c>
      <c r="H6" s="25">
        <v>4</v>
      </c>
      <c r="I6" s="25">
        <v>1</v>
      </c>
      <c r="J6" s="25" t="s">
        <v>81</v>
      </c>
      <c r="K6" s="25">
        <v>24</v>
      </c>
      <c r="L6" s="25">
        <v>1.1271827832000001</v>
      </c>
    </row>
    <row r="7" spans="1:12">
      <c r="A7" s="25">
        <v>2</v>
      </c>
      <c r="B7" s="25">
        <v>211</v>
      </c>
      <c r="C7" s="25" t="s">
        <v>102</v>
      </c>
      <c r="D7" s="25">
        <v>21124</v>
      </c>
      <c r="E7" s="25" t="s">
        <v>28</v>
      </c>
      <c r="F7" s="25" t="s">
        <v>9</v>
      </c>
      <c r="G7" s="25" t="s">
        <v>81</v>
      </c>
      <c r="H7" s="25">
        <v>4</v>
      </c>
      <c r="I7" s="25">
        <v>1</v>
      </c>
      <c r="J7" s="25" t="s">
        <v>81</v>
      </c>
      <c r="K7" s="25">
        <v>10</v>
      </c>
      <c r="L7" s="25">
        <v>0.39862852859999998</v>
      </c>
    </row>
    <row r="8" spans="1:12">
      <c r="A8" s="25">
        <v>3</v>
      </c>
      <c r="B8" s="25">
        <v>211</v>
      </c>
      <c r="C8" s="25" t="s">
        <v>102</v>
      </c>
      <c r="D8" s="25">
        <v>21122</v>
      </c>
      <c r="E8" s="25" t="s">
        <v>27</v>
      </c>
      <c r="F8" s="25" t="s">
        <v>8</v>
      </c>
      <c r="G8" s="25" t="s">
        <v>81</v>
      </c>
      <c r="H8" s="25">
        <v>4</v>
      </c>
      <c r="I8" s="25">
        <v>1</v>
      </c>
      <c r="J8" s="25" t="s">
        <v>81</v>
      </c>
      <c r="K8" s="25">
        <v>5</v>
      </c>
      <c r="L8" s="25">
        <v>0.56615899650000001</v>
      </c>
    </row>
    <row r="9" spans="1:12">
      <c r="A9" s="25">
        <v>4</v>
      </c>
      <c r="B9" s="25">
        <v>211</v>
      </c>
      <c r="C9" s="25" t="s">
        <v>102</v>
      </c>
      <c r="D9" s="25">
        <v>21124</v>
      </c>
      <c r="E9" s="25" t="s">
        <v>28</v>
      </c>
      <c r="F9" s="25" t="s">
        <v>8</v>
      </c>
      <c r="G9" s="25" t="s">
        <v>81</v>
      </c>
      <c r="H9" s="25">
        <v>4</v>
      </c>
      <c r="I9" s="25">
        <v>1</v>
      </c>
      <c r="J9" s="25" t="s">
        <v>81</v>
      </c>
      <c r="K9" s="25">
        <v>2</v>
      </c>
      <c r="L9" s="25">
        <v>8.6093533E-2</v>
      </c>
    </row>
    <row r="10" spans="1:12">
      <c r="A10" s="25">
        <v>5</v>
      </c>
      <c r="B10" s="25">
        <v>211</v>
      </c>
      <c r="C10" s="25" t="s">
        <v>102</v>
      </c>
      <c r="D10" s="25">
        <v>2111</v>
      </c>
      <c r="E10" s="25" t="s">
        <v>24</v>
      </c>
      <c r="F10" s="25" t="s">
        <v>103</v>
      </c>
      <c r="G10" s="25" t="s">
        <v>81</v>
      </c>
      <c r="H10" s="25">
        <v>4</v>
      </c>
      <c r="I10" s="25">
        <v>1</v>
      </c>
      <c r="J10" s="25" t="s">
        <v>81</v>
      </c>
      <c r="K10" s="25">
        <v>1</v>
      </c>
      <c r="L10" s="25">
        <v>1.7712232500000001E-2</v>
      </c>
    </row>
    <row r="11" spans="1:12">
      <c r="A11" s="25">
        <v>6</v>
      </c>
      <c r="B11" s="25">
        <v>211</v>
      </c>
      <c r="C11" s="25" t="s">
        <v>102</v>
      </c>
      <c r="D11" s="25">
        <v>21121</v>
      </c>
      <c r="E11" s="25" t="s">
        <v>26</v>
      </c>
      <c r="F11" s="25" t="s">
        <v>103</v>
      </c>
      <c r="G11" s="25" t="s">
        <v>81</v>
      </c>
      <c r="H11" s="25">
        <v>4</v>
      </c>
      <c r="I11" s="25">
        <v>1</v>
      </c>
      <c r="J11" s="25" t="s">
        <v>81</v>
      </c>
      <c r="K11" s="25">
        <v>4</v>
      </c>
      <c r="L11" s="25">
        <v>0.15142596890000001</v>
      </c>
    </row>
    <row r="12" spans="1:12">
      <c r="A12" s="25">
        <v>7</v>
      </c>
      <c r="B12" s="25">
        <v>211</v>
      </c>
      <c r="C12" s="25" t="s">
        <v>102</v>
      </c>
      <c r="D12" s="25">
        <v>21122</v>
      </c>
      <c r="E12" s="25" t="s">
        <v>27</v>
      </c>
      <c r="F12" s="25" t="s">
        <v>103</v>
      </c>
      <c r="G12" s="25" t="s">
        <v>81</v>
      </c>
      <c r="H12" s="25">
        <v>4</v>
      </c>
      <c r="I12" s="25">
        <v>1</v>
      </c>
      <c r="J12" s="25" t="s">
        <v>81</v>
      </c>
      <c r="K12" s="25">
        <v>41</v>
      </c>
      <c r="L12" s="25">
        <v>1.1861624626</v>
      </c>
    </row>
    <row r="13" spans="1:12">
      <c r="A13" s="25">
        <v>8</v>
      </c>
      <c r="B13" s="25">
        <v>211</v>
      </c>
      <c r="C13" s="25" t="s">
        <v>102</v>
      </c>
      <c r="D13" s="25">
        <v>21124</v>
      </c>
      <c r="E13" s="25" t="s">
        <v>28</v>
      </c>
      <c r="F13" s="25" t="s">
        <v>103</v>
      </c>
      <c r="G13" s="25" t="s">
        <v>81</v>
      </c>
      <c r="H13" s="25">
        <v>4</v>
      </c>
      <c r="I13" s="25">
        <v>1</v>
      </c>
      <c r="J13" s="25" t="s">
        <v>81</v>
      </c>
      <c r="K13" s="25">
        <v>29</v>
      </c>
      <c r="L13" s="25">
        <v>1.3260950485</v>
      </c>
    </row>
    <row r="14" spans="1:12">
      <c r="A14" s="25">
        <v>9</v>
      </c>
      <c r="B14" s="25">
        <v>211</v>
      </c>
      <c r="C14" s="25" t="s">
        <v>102</v>
      </c>
      <c r="D14" s="25">
        <v>21121</v>
      </c>
      <c r="E14" s="25" t="s">
        <v>26</v>
      </c>
      <c r="F14" s="25" t="s">
        <v>96</v>
      </c>
      <c r="G14" s="25" t="s">
        <v>81</v>
      </c>
      <c r="H14" s="25">
        <v>4</v>
      </c>
      <c r="I14" s="25">
        <v>1</v>
      </c>
      <c r="J14" s="25" t="s">
        <v>81</v>
      </c>
      <c r="K14" s="25">
        <v>3</v>
      </c>
      <c r="L14" s="25">
        <v>0.2170845488</v>
      </c>
    </row>
    <row r="15" spans="1:12">
      <c r="A15" s="25">
        <v>10</v>
      </c>
      <c r="B15" s="25">
        <v>211</v>
      </c>
      <c r="C15" s="25" t="s">
        <v>102</v>
      </c>
      <c r="D15" s="25">
        <v>21122</v>
      </c>
      <c r="E15" s="25" t="s">
        <v>27</v>
      </c>
      <c r="F15" s="25" t="s">
        <v>96</v>
      </c>
      <c r="G15" s="25" t="s">
        <v>81</v>
      </c>
      <c r="H15" s="25">
        <v>4</v>
      </c>
      <c r="I15" s="25">
        <v>1</v>
      </c>
      <c r="J15" s="25" t="s">
        <v>81</v>
      </c>
      <c r="K15" s="25">
        <v>24</v>
      </c>
      <c r="L15" s="25">
        <v>1.0613565570000001</v>
      </c>
    </row>
    <row r="16" spans="1:12">
      <c r="A16" s="25">
        <v>11</v>
      </c>
      <c r="B16" s="25">
        <v>211</v>
      </c>
      <c r="C16" s="25" t="s">
        <v>102</v>
      </c>
      <c r="D16" s="25">
        <v>21124</v>
      </c>
      <c r="E16" s="25" t="s">
        <v>28</v>
      </c>
      <c r="F16" s="25" t="s">
        <v>96</v>
      </c>
      <c r="G16" s="25" t="s">
        <v>81</v>
      </c>
      <c r="H16" s="25">
        <v>4</v>
      </c>
      <c r="I16" s="25">
        <v>1</v>
      </c>
      <c r="J16" s="25" t="s">
        <v>81</v>
      </c>
      <c r="K16" s="25">
        <v>12</v>
      </c>
      <c r="L16" s="25">
        <v>0.60738739980000001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41" t="s">
        <v>5</v>
      </c>
    </row>
    <row r="2" spans="1:12">
      <c r="B2" s="41" t="s">
        <v>106</v>
      </c>
    </row>
    <row r="4" spans="1:12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78</v>
      </c>
    </row>
    <row r="5" spans="1:12">
      <c r="A5" s="25">
        <v>0</v>
      </c>
      <c r="B5" s="25">
        <v>3</v>
      </c>
      <c r="C5" s="25" t="s">
        <v>107</v>
      </c>
      <c r="D5" s="25">
        <v>31</v>
      </c>
      <c r="E5" s="25" t="s">
        <v>108</v>
      </c>
      <c r="F5" s="25" t="s">
        <v>109</v>
      </c>
      <c r="G5" s="25" t="s">
        <v>81</v>
      </c>
      <c r="H5" s="25">
        <v>997</v>
      </c>
      <c r="I5" s="25">
        <v>982</v>
      </c>
      <c r="J5" s="25" t="s">
        <v>81</v>
      </c>
      <c r="K5" s="25">
        <v>673</v>
      </c>
      <c r="L5" s="25">
        <v>3889.5752596000002</v>
      </c>
    </row>
    <row r="6" spans="1:12">
      <c r="A6" s="25">
        <v>1</v>
      </c>
      <c r="B6" s="25">
        <v>3</v>
      </c>
      <c r="C6" s="25" t="s">
        <v>107</v>
      </c>
      <c r="D6" s="25">
        <v>32</v>
      </c>
      <c r="E6" s="25" t="s">
        <v>31</v>
      </c>
      <c r="F6" s="25" t="s">
        <v>109</v>
      </c>
      <c r="G6" s="25" t="s">
        <v>81</v>
      </c>
      <c r="H6" s="25">
        <v>997</v>
      </c>
      <c r="I6" s="25">
        <v>982</v>
      </c>
      <c r="J6" s="25" t="s">
        <v>81</v>
      </c>
      <c r="K6" s="25">
        <v>207</v>
      </c>
      <c r="L6" s="25">
        <v>655.01006336700004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41" t="s">
        <v>5</v>
      </c>
    </row>
    <row r="2" spans="1:12">
      <c r="B2" s="41" t="s">
        <v>110</v>
      </c>
    </row>
    <row r="4" spans="1:12">
      <c r="A4" s="27" t="s">
        <v>71</v>
      </c>
      <c r="B4" s="27" t="s">
        <v>84</v>
      </c>
      <c r="C4" s="27" t="s">
        <v>85</v>
      </c>
      <c r="D4" s="27" t="s">
        <v>86</v>
      </c>
      <c r="E4" s="27" t="s">
        <v>87</v>
      </c>
      <c r="F4" s="27" t="s">
        <v>88</v>
      </c>
      <c r="G4" s="27" t="s">
        <v>75</v>
      </c>
      <c r="H4" s="27" t="s">
        <v>76</v>
      </c>
      <c r="I4" s="27" t="s">
        <v>89</v>
      </c>
      <c r="J4" s="27" t="s">
        <v>90</v>
      </c>
      <c r="K4" s="27" t="s">
        <v>77</v>
      </c>
      <c r="L4" s="27" t="s">
        <v>78</v>
      </c>
    </row>
    <row r="5" spans="1:12">
      <c r="A5" s="25">
        <v>0</v>
      </c>
      <c r="B5" s="25">
        <v>3</v>
      </c>
      <c r="C5" s="25" t="s">
        <v>107</v>
      </c>
      <c r="D5" s="25">
        <v>31</v>
      </c>
      <c r="E5" s="25" t="s">
        <v>108</v>
      </c>
      <c r="F5" s="25" t="s">
        <v>109</v>
      </c>
      <c r="G5" s="25" t="s">
        <v>81</v>
      </c>
      <c r="H5" s="25">
        <v>997</v>
      </c>
      <c r="I5" s="25">
        <v>982</v>
      </c>
      <c r="J5" s="25" t="s">
        <v>81</v>
      </c>
      <c r="K5" s="25">
        <v>266</v>
      </c>
      <c r="L5" s="25">
        <v>118.708444912</v>
      </c>
    </row>
    <row r="6" spans="1:12">
      <c r="A6" s="25">
        <v>1</v>
      </c>
      <c r="B6" s="25">
        <v>3</v>
      </c>
      <c r="C6" s="25" t="s">
        <v>107</v>
      </c>
      <c r="D6" s="25">
        <v>32</v>
      </c>
      <c r="E6" s="25" t="s">
        <v>31</v>
      </c>
      <c r="F6" s="25" t="s">
        <v>109</v>
      </c>
      <c r="G6" s="25" t="s">
        <v>81</v>
      </c>
      <c r="H6" s="25">
        <v>997</v>
      </c>
      <c r="I6" s="25">
        <v>982</v>
      </c>
      <c r="J6" s="25" t="s">
        <v>81</v>
      </c>
      <c r="K6" s="25">
        <v>75</v>
      </c>
      <c r="L6" s="25">
        <v>14.2910838957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2025-05-01T16:27:36Z</dcterms:modified>
</cp:coreProperties>
</file>