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796\EMSR796-AOI-03-SAN-ROQUE\03MAPS\output\EMSR796\AOI03\GRA_PRODUCT\FCT\EMSR796_AOI03_GRA_PRODUCT_v1\20250416_AOI03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62913"/>
</workbook>
</file>

<file path=xl/calcChain.xml><?xml version="1.0" encoding="utf-8"?>
<calcChain xmlns="http://schemas.openxmlformats.org/spreadsheetml/2006/main">
  <c r="F4" i="3" l="1"/>
  <c r="B43" i="2"/>
  <c r="B40" i="2"/>
  <c r="B24" i="2"/>
  <c r="B23" i="2"/>
</calcChain>
</file>

<file path=xl/sharedStrings.xml><?xml version="1.0" encoding="utf-8"?>
<sst xmlns="http://schemas.openxmlformats.org/spreadsheetml/2006/main" count="318" uniqueCount="108">
  <si>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</si>
  <si>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</si>
  <si>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</si>
  <si>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</si>
  <si>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</si>
  <si>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03 San Roque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</si>
  <si>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</si>
  <si>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</si>
  <si>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</si>
  <si>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</si>
  <si>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</si>
  <si>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</si>
  <si>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</si>
  <si>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</si>
  <si>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</si>
  <si>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</si>
  <si>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</si>
  <si>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</si>
  <si>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</si>
  <si>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</si>
  <si>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</si>
  <si>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Building point</t>
  </si>
  <si>
    <t>Transportation</t>
  </si>
  <si>
    <t>Highways</t>
  </si>
  <si>
    <t>km</t>
  </si>
  <si>
    <t>Secondary Road</t>
  </si>
  <si>
    <t>Local Road</t>
  </si>
  <si>
    <t>Cart Track</t>
  </si>
  <si>
    <t>Land use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</si>
  <si>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</si>
  <si>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</si>
  <si>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</si>
  <si>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</si>
  <si>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</si>
  <si>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</si>
  <si>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</si>
  <si>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</si>
  <si>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</si>
  <si>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</si>
  <si>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</si>
  <si>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</si>
  <si>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Access to the portal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</si>
  <si>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</si>
  <si>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</si>
  <si>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</si>
  <si>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</si>
  <si>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FABDEM (ForestAndBuildingsremovedCopernicusDEM) removes building and tree height biases from the Copernicus GLO 30</t>
  </si>
  <si>
    <t>Digital Elevation Model (DEM) (Airbus, 2020).</t>
  </si>
  <si>
    <t>Global Administrative Areas (2012), refined by the producer, Globe Land 30 (2010), Copernicus Global Land Service: Land Cover (2019).</t>
  </si>
  <si>
    <t>AOI: 03 San Roque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</si>
  <si>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</si>
  <si>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</si>
  <si>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</si>
  <si>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</si>
  <si>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</si>
  <si>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</si>
  <si>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</si>
  <si>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</si>
  <si>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</si>
  <si>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</si>
  <si>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</si>
  <si>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</si>
  <si>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</si>
  <si>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</si>
  <si>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</si>
  <si>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</si>
  <si>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</si>
  <si>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</si>
  <si>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</si>
  <si>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</si>
  <si>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</si>
  <si>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</si>
  <si>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</si>
  <si>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</si>
  <si>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</si>
  <si>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</si>
  <si>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</si>
  <si>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</si>
  <si>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</si>
  <si>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</si>
  <si>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</si>
  <si>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</si>
  <si>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</si>
  <si>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</si>
  <si>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</si>
  <si>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</si>
  <si>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</si>
  <si>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</si>
  <si>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</si>
  <si>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</si>
  <si>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</si>
  <si>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</si>
  <si>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</si>
  <si>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</si>
  <si>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</si>
  <si>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</si>
  <si>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</si>
  <si>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</si>
  <si>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</si>
  <si>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No visible damage</t>
  </si>
  <si>
    <t>Not Analysed</t>
  </si>
  <si>
    <t>_transportationL_m_v1_aff</t>
  </si>
  <si>
    <t>_naturalLandUseA_v1_aoi</t>
  </si>
  <si>
    <t>Forests and Semi-natural Areas</t>
  </si>
  <si>
    <t>Forests</t>
  </si>
  <si>
    <t>Not Affected</t>
  </si>
  <si>
    <t>_naturalLandUseA_v1_aff</t>
  </si>
  <si>
    <t xml:space="preserve">Digital Elevation Model: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</si>
</sst>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7"/>
  <sheetViews>
    <sheetView showGridLines="0" tabSelected="1" zoomScale="115" zoomScaleNormal="115" workbookViewId="0">
      <selection activeCell="C21" sqref="C21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2" t="s">
        <v>5</v>
      </c>
    </row>
    <row r="3" spans="1:11">
      <c r="B3" s="14" t="s">
        <v>6</v>
      </c>
      <c r="C3" s="15"/>
      <c r="D3" s="15"/>
      <c r="E3" s="15"/>
      <c r="F3" s="15"/>
      <c r="G3" s="15"/>
      <c r="H3" s="15"/>
      <c r="I3" s="16"/>
      <c r="J3" s="3"/>
      <c r="K3" s="3"/>
    </row>
    <row r="4" spans="1:11" ht="30.75" customHeight="1">
      <c r="B4" s="9"/>
      <c r="C4" s="71" t="s">
        <v>7</v>
      </c>
      <c r="D4" s="72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0" t="s">
        <v>13</v>
      </c>
      <c r="C5" s="20"/>
      <c r="D5" s="21" t="s">
        <v>14</v>
      </c>
      <c r="E5" s="67"/>
      <c r="F5" s="68"/>
      <c r="G5" s="69"/>
      <c r="H5" s="20"/>
      <c r="I5" s="22">
        <v>7.36681156E-2</v>
      </c>
    </row>
    <row r="6" spans="1:11">
      <c r="B6" s="20" t="s">
        <v>15</v>
      </c>
      <c r="C6" s="20"/>
      <c r="D6" s="21" t="s">
        <v>14</v>
      </c>
      <c r="E6" s="67"/>
      <c r="F6" s="68"/>
      <c r="G6" s="69"/>
      <c r="H6" s="20"/>
      <c r="I6" s="22">
        <v>53.911688358399999</v>
      </c>
    </row>
    <row r="7" spans="1:11">
      <c r="B7" s="34" t="s">
        <v>16</v>
      </c>
      <c r="C7" s="35" t="s">
        <v>17</v>
      </c>
      <c r="D7" s="35"/>
      <c r="E7" s="70"/>
      <c r="F7" s="68"/>
      <c r="G7" s="69"/>
      <c r="H7" s="52">
        <v>10</v>
      </c>
      <c r="I7" s="53">
        <v>1300</v>
      </c>
      <c r="J7" s="3"/>
      <c r="K7" s="3"/>
    </row>
    <row r="8" spans="1:11">
      <c r="B8" s="28" t="s">
        <v>18</v>
      </c>
      <c r="C8" s="36" t="s">
        <v>19</v>
      </c>
      <c r="D8" s="29" t="s">
        <v>20</v>
      </c>
      <c r="E8" s="37">
        <v>0</v>
      </c>
      <c r="F8" s="37">
        <v>0</v>
      </c>
      <c r="G8" s="37">
        <v>5</v>
      </c>
      <c r="H8" s="37">
        <v>5</v>
      </c>
      <c r="I8" s="37">
        <v>5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1</v>
      </c>
      <c r="H9" s="41">
        <v>1</v>
      </c>
      <c r="I9" s="41">
        <v>1</v>
      </c>
    </row>
    <row r="10" spans="1:11">
      <c r="B10" s="28" t="s">
        <v>22</v>
      </c>
      <c r="C10" s="42" t="s">
        <v>23</v>
      </c>
      <c r="D10" s="29" t="s">
        <v>24</v>
      </c>
      <c r="E10" s="31">
        <v>0</v>
      </c>
      <c r="F10" s="31">
        <v>0</v>
      </c>
      <c r="G10" s="31">
        <v>0</v>
      </c>
      <c r="H10" s="31">
        <v>0</v>
      </c>
      <c r="I10" s="31">
        <v>0.59114571539999994</v>
      </c>
    </row>
    <row r="11" spans="1:11">
      <c r="B11" s="43"/>
      <c r="C11" s="44" t="s">
        <v>25</v>
      </c>
      <c r="D11" s="45" t="s">
        <v>24</v>
      </c>
      <c r="E11" s="46">
        <v>0</v>
      </c>
      <c r="F11" s="46">
        <v>0.223331316</v>
      </c>
      <c r="G11" s="46">
        <v>0.52179879220000003</v>
      </c>
      <c r="H11" s="46">
        <v>0.74513010820000003</v>
      </c>
      <c r="I11" s="46">
        <v>6.4576256880000003</v>
      </c>
    </row>
    <row r="12" spans="1:11">
      <c r="B12" s="43"/>
      <c r="C12" s="44" t="s">
        <v>26</v>
      </c>
      <c r="D12" s="45" t="s">
        <v>24</v>
      </c>
      <c r="E12" s="46">
        <v>0</v>
      </c>
      <c r="F12" s="46">
        <v>0</v>
      </c>
      <c r="G12" s="46">
        <v>0.44356721240000002</v>
      </c>
      <c r="H12" s="46">
        <v>0.44356721240000002</v>
      </c>
      <c r="I12" s="46">
        <v>19.783341378300001</v>
      </c>
    </row>
    <row r="13" spans="1:11">
      <c r="B13" s="38"/>
      <c r="C13" s="39" t="s">
        <v>27</v>
      </c>
      <c r="D13" s="40" t="s">
        <v>24</v>
      </c>
      <c r="E13" s="47">
        <v>0</v>
      </c>
      <c r="F13" s="47">
        <v>0</v>
      </c>
      <c r="G13" s="47">
        <v>0</v>
      </c>
      <c r="H13" s="47">
        <v>0</v>
      </c>
      <c r="I13" s="47">
        <v>27.380588267499999</v>
      </c>
    </row>
    <row r="14" spans="1:11">
      <c r="B14" s="48" t="s">
        <v>28</v>
      </c>
      <c r="C14" s="49" t="s">
        <v>29</v>
      </c>
      <c r="D14" s="29" t="s">
        <v>14</v>
      </c>
      <c r="E14" s="31"/>
      <c r="F14" s="31"/>
      <c r="G14" s="31"/>
      <c r="H14" s="31">
        <v>49.590918849600001</v>
      </c>
      <c r="I14" s="31">
        <v>3889.5753339500002</v>
      </c>
    </row>
    <row r="15" spans="1:11">
      <c r="B15" s="50"/>
      <c r="C15" s="51" t="s">
        <v>30</v>
      </c>
      <c r="D15" s="40" t="s">
        <v>14</v>
      </c>
      <c r="E15" s="47"/>
      <c r="F15" s="47"/>
      <c r="G15" s="47"/>
      <c r="H15" s="47">
        <v>4.3944365247999997</v>
      </c>
      <c r="I15" s="47">
        <v>655.01010556899996</v>
      </c>
    </row>
    <row r="16" spans="1:11">
      <c r="A16" s="23"/>
      <c r="B16" s="4"/>
      <c r="C16" s="5"/>
      <c r="D16" s="8"/>
      <c r="E16" s="55"/>
      <c r="F16" s="55"/>
      <c r="G16" s="55"/>
      <c r="J16" s="24"/>
    </row>
    <row r="17" spans="1:10">
      <c r="A17" s="23"/>
      <c r="B17" s="55" t="s">
        <v>31</v>
      </c>
      <c r="C17" s="5"/>
      <c r="D17" s="8"/>
      <c r="E17" s="55"/>
      <c r="F17" s="55"/>
      <c r="G17" s="55"/>
      <c r="J17" s="24"/>
    </row>
    <row r="18" spans="1:10">
      <c r="A18" s="23"/>
      <c r="B18" s="30" t="s">
        <v>32</v>
      </c>
      <c r="C18" s="25"/>
      <c r="D18" s="26"/>
      <c r="E18" s="30"/>
      <c r="F18" s="30"/>
      <c r="G18" s="30"/>
      <c r="H18" s="27"/>
      <c r="I18" s="27"/>
      <c r="J18" s="24"/>
    </row>
    <row r="19" spans="1:10">
      <c r="B19" s="4"/>
      <c r="C19" s="5"/>
      <c r="D19" s="8"/>
      <c r="E19" s="55"/>
      <c r="F19" s="55"/>
      <c r="G19" s="55"/>
    </row>
    <row r="20" spans="1:10">
      <c r="B20" s="4"/>
      <c r="C20" s="5"/>
      <c r="D20" s="8"/>
      <c r="E20" s="55"/>
      <c r="F20" s="55"/>
      <c r="G20" s="55"/>
    </row>
    <row r="21" spans="1:10">
      <c r="B21" s="54" t="s">
        <v>33</v>
      </c>
      <c r="C21" s="5"/>
      <c r="D21" s="8"/>
      <c r="E21" s="55"/>
      <c r="F21" s="55"/>
      <c r="G21" s="55"/>
    </row>
    <row r="22" spans="1:10">
      <c r="B22" s="55" t="s">
        <v>34</v>
      </c>
      <c r="C22" s="5"/>
      <c r="D22" s="8"/>
      <c r="E22" s="55"/>
      <c r="F22" s="55"/>
      <c r="G22" s="55"/>
    </row>
    <row r="23" spans="1:10">
      <c r="B23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5"/>
      <c r="D23" s="8"/>
      <c r="E23" s="55"/>
      <c r="F23" s="55"/>
      <c r="G23" s="55"/>
    </row>
    <row r="24" spans="1:10">
      <c r="B24" s="55" t="str">
        <f>CONCATENATE(CHAR(169)," European Union / Copernicus Emergency Management Service")</f>
        <v>© European Union / Copernicus Emergency Management Service</v>
      </c>
      <c r="C24" s="5"/>
      <c r="D24" s="8"/>
      <c r="E24" s="55"/>
      <c r="F24" s="55"/>
      <c r="G24" s="55"/>
    </row>
    <row r="25" spans="1:10">
      <c r="B25" s="4"/>
      <c r="C25" s="5"/>
      <c r="D25" s="8"/>
      <c r="E25" s="55"/>
      <c r="F25" s="55"/>
      <c r="G25" s="55"/>
    </row>
    <row r="26" spans="1:10">
      <c r="B26" s="4"/>
      <c r="C26" s="5"/>
      <c r="D26" s="8"/>
      <c r="E26" s="55"/>
      <c r="F26" s="55"/>
      <c r="G26" s="55"/>
    </row>
    <row r="27" spans="1:10">
      <c r="B27" s="54" t="s">
        <v>35</v>
      </c>
      <c r="C27" s="5"/>
      <c r="D27" s="8"/>
      <c r="E27" s="55"/>
      <c r="F27" s="55"/>
      <c r="G27" s="55"/>
    </row>
    <row r="28" spans="1:10">
      <c r="B28" s="55" t="s">
        <v>36</v>
      </c>
      <c r="C28" s="5"/>
      <c r="D28" s="8"/>
      <c r="E28" s="55"/>
      <c r="F28" s="55"/>
      <c r="G28" s="55"/>
    </row>
    <row r="29" spans="1:10">
      <c r="B29" s="55" t="s">
        <v>37</v>
      </c>
      <c r="C29" s="6"/>
      <c r="D29" s="8"/>
      <c r="E29" s="55"/>
      <c r="F29" s="55"/>
      <c r="G29" s="55"/>
    </row>
    <row r="30" spans="1:10">
      <c r="B30" s="55" t="s">
        <v>38</v>
      </c>
      <c r="C30" s="6"/>
      <c r="D30" s="8"/>
      <c r="E30" s="55"/>
      <c r="F30" s="55"/>
      <c r="G30" s="55"/>
    </row>
    <row r="31" spans="1:10">
      <c r="B31" s="55" t="s">
        <v>39</v>
      </c>
      <c r="C31" s="6"/>
      <c r="D31" s="8"/>
      <c r="E31" s="55"/>
      <c r="F31" s="55"/>
      <c r="G31" s="55"/>
    </row>
    <row r="32" spans="1:10">
      <c r="B32" s="4"/>
      <c r="C32" s="6"/>
      <c r="D32" s="8"/>
      <c r="E32" s="55"/>
      <c r="F32" s="55"/>
      <c r="G32" s="55"/>
    </row>
    <row r="33" spans="2:8">
      <c r="B33" s="4"/>
      <c r="C33" s="6"/>
      <c r="D33" s="8"/>
      <c r="E33" s="55"/>
      <c r="F33" s="55"/>
      <c r="G33" s="55"/>
    </row>
    <row r="34" spans="2:8">
      <c r="B34" s="54" t="s">
        <v>40</v>
      </c>
      <c r="C34" s="6"/>
      <c r="D34" s="8"/>
      <c r="E34" s="55"/>
      <c r="F34" s="55"/>
      <c r="G34" s="55"/>
      <c r="H34" s="57" t="s">
        <v>41</v>
      </c>
    </row>
    <row r="35" spans="2:8">
      <c r="B35" s="55" t="s">
        <v>42</v>
      </c>
      <c r="C35" s="6"/>
      <c r="D35" s="8"/>
      <c r="E35" s="55"/>
      <c r="F35" s="55"/>
      <c r="G35" s="55"/>
    </row>
    <row r="36" spans="2:8">
      <c r="B36" s="55" t="s">
        <v>43</v>
      </c>
      <c r="C36" s="6"/>
      <c r="D36" s="8"/>
      <c r="E36" s="55"/>
      <c r="F36" s="55"/>
      <c r="G36" s="55"/>
    </row>
    <row r="37" spans="2:8">
      <c r="B37" s="4"/>
      <c r="C37" s="6"/>
      <c r="D37" s="8"/>
      <c r="E37" s="55"/>
      <c r="F37" s="55"/>
      <c r="G37" s="55"/>
    </row>
    <row r="38" spans="2:8">
      <c r="B38" s="4"/>
      <c r="C38" s="6"/>
      <c r="D38" s="8"/>
      <c r="E38" s="55"/>
      <c r="F38" s="55"/>
      <c r="G38" s="55"/>
    </row>
    <row r="39" spans="2:8">
      <c r="B39" s="54" t="s">
        <v>44</v>
      </c>
      <c r="C39" s="6"/>
      <c r="D39" s="8"/>
      <c r="E39" s="55"/>
      <c r="F39" s="55"/>
      <c r="G39" s="55"/>
    </row>
    <row r="40" spans="2:8">
      <c r="B40" s="55" t="str">
        <f>CONCATENATE("Base  Vector  Layers: OpenStreetMap  ", CHAR(169)," OpenStreetMap contributors  (2025); Wikimapia.org; GeoNames  2015; ")</f>
        <v xml:space="preserve">Base  Vector  Layers: OpenStreetMap  © OpenStreetMap contributors  (2025); Wikimapia.org; GeoNames  2015; </v>
      </c>
      <c r="C40" s="6"/>
      <c r="D40" s="8"/>
      <c r="E40" s="55"/>
      <c r="F40" s="55"/>
      <c r="G40" s="55"/>
    </row>
    <row r="41" spans="2:8">
      <c r="B41" s="55" t="s">
        <v>48</v>
      </c>
    </row>
    <row r="42" spans="2:8">
      <c r="B42" s="55" t="s">
        <v>45</v>
      </c>
    </row>
    <row r="43" spans="2:8">
      <c r="B43" s="5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4" spans="2:8">
      <c r="B44" s="55"/>
    </row>
    <row r="45" spans="2:8">
      <c r="B45" s="73" t="s">
        <v>107</v>
      </c>
    </row>
    <row r="46" spans="2:8">
      <c r="B46" s="73" t="s">
        <v>46</v>
      </c>
    </row>
    <row r="47" spans="2:8">
      <c r="B47" s="73" t="s">
        <v>47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49</v>
      </c>
    </row>
    <row r="3" spans="1:10" ht="38.25">
      <c r="A3" s="58" t="s">
        <v>50</v>
      </c>
      <c r="B3" s="58" t="s">
        <v>51</v>
      </c>
      <c r="C3" s="58" t="s">
        <v>52</v>
      </c>
      <c r="D3" s="58" t="s">
        <v>53</v>
      </c>
      <c r="E3" s="58" t="s">
        <v>54</v>
      </c>
      <c r="F3" s="58" t="s">
        <v>55</v>
      </c>
      <c r="G3" s="58" t="s">
        <v>56</v>
      </c>
      <c r="H3" s="58" t="s">
        <v>57</v>
      </c>
      <c r="I3" s="58" t="s">
        <v>58</v>
      </c>
      <c r="J3" s="58" t="s">
        <v>59</v>
      </c>
    </row>
    <row r="4" spans="1:10" ht="56.25">
      <c r="A4" s="59" t="s">
        <v>60</v>
      </c>
      <c r="B4" s="60" t="s">
        <v>61</v>
      </c>
      <c r="C4" s="60" t="s">
        <v>62</v>
      </c>
      <c r="D4" s="60" t="s">
        <v>63</v>
      </c>
      <c r="E4" s="60" t="s">
        <v>64</v>
      </c>
      <c r="F4" s="60" t="str">
        <f>HYPERLINK("https://www.worldpop.org", "WorldPop (www.worldpop.org)")</f>
        <v>WorldPop (www.worldpop.org)</v>
      </c>
      <c r="G4" s="60" t="s">
        <v>65</v>
      </c>
      <c r="H4" s="60" t="s">
        <v>65</v>
      </c>
      <c r="I4" s="60" t="s">
        <v>65</v>
      </c>
      <c r="J4" s="60" t="s">
        <v>66</v>
      </c>
    </row>
    <row r="5" spans="1:10">
      <c r="A5" s="61" t="s">
        <v>12</v>
      </c>
      <c r="B5" s="62">
        <v>1282</v>
      </c>
      <c r="C5" s="63">
        <v>1788</v>
      </c>
      <c r="D5" s="63">
        <v>1931</v>
      </c>
      <c r="E5" s="63">
        <v>82</v>
      </c>
      <c r="F5" s="63">
        <v>1444</v>
      </c>
      <c r="G5" s="64">
        <v>1305</v>
      </c>
      <c r="H5" s="64">
        <v>654</v>
      </c>
      <c r="I5" s="64">
        <v>50.1</v>
      </c>
      <c r="J5" s="65" t="s">
        <v>67</v>
      </c>
    </row>
    <row r="6" spans="1:10">
      <c r="A6" s="61" t="s">
        <v>68</v>
      </c>
      <c r="B6" s="62">
        <v>14</v>
      </c>
      <c r="C6" s="63">
        <v>26</v>
      </c>
      <c r="D6" s="63">
        <v>100</v>
      </c>
      <c r="E6" s="63">
        <v>0</v>
      </c>
      <c r="F6" s="63">
        <v>28</v>
      </c>
      <c r="G6" s="64">
        <v>34</v>
      </c>
      <c r="H6" s="64">
        <v>35</v>
      </c>
      <c r="I6" s="64">
        <v>103.2</v>
      </c>
      <c r="J6" s="66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70</v>
      </c>
    </row>
    <row r="4" spans="1:8">
      <c r="A4" s="19" t="s">
        <v>71</v>
      </c>
      <c r="B4" s="19" t="s">
        <v>72</v>
      </c>
      <c r="C4" s="19" t="s">
        <v>73</v>
      </c>
      <c r="D4" s="19" t="s">
        <v>74</v>
      </c>
      <c r="E4" s="19" t="s">
        <v>75</v>
      </c>
      <c r="F4" s="19" t="s">
        <v>76</v>
      </c>
      <c r="G4" s="19" t="s">
        <v>77</v>
      </c>
      <c r="H4" s="19" t="s">
        <v>78</v>
      </c>
    </row>
    <row r="5" spans="1:8">
      <c r="A5" s="55">
        <v>0</v>
      </c>
      <c r="B5" s="55" t="s">
        <v>79</v>
      </c>
      <c r="C5" s="55" t="s">
        <v>80</v>
      </c>
      <c r="D5" s="55" t="s">
        <v>81</v>
      </c>
      <c r="E5" s="55" t="s">
        <v>13</v>
      </c>
      <c r="F5" s="55">
        <v>2</v>
      </c>
      <c r="G5" s="55">
        <v>1</v>
      </c>
      <c r="H5" s="55">
        <v>7.36681156E-2</v>
      </c>
    </row>
    <row r="6" spans="1:8">
      <c r="A6" s="55">
        <v>1</v>
      </c>
      <c r="B6" s="55" t="s">
        <v>15</v>
      </c>
      <c r="C6" s="55" t="s">
        <v>82</v>
      </c>
      <c r="D6" s="55" t="s">
        <v>81</v>
      </c>
      <c r="E6" s="55" t="s">
        <v>83</v>
      </c>
      <c r="F6" s="55">
        <v>2</v>
      </c>
      <c r="G6" s="55">
        <v>477</v>
      </c>
      <c r="H6" s="55">
        <v>53.911688358399999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84</v>
      </c>
    </row>
    <row r="4" spans="1:12">
      <c r="A4" s="19" t="s">
        <v>71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75</v>
      </c>
      <c r="H4" s="19" t="s">
        <v>76</v>
      </c>
      <c r="I4" s="19" t="s">
        <v>90</v>
      </c>
      <c r="J4" s="19" t="s">
        <v>91</v>
      </c>
      <c r="K4" s="19" t="s">
        <v>77</v>
      </c>
      <c r="L4" s="19" t="s">
        <v>92</v>
      </c>
    </row>
    <row r="5" spans="1:12">
      <c r="A5" s="55">
        <v>0</v>
      </c>
      <c r="B5" s="55">
        <v>11</v>
      </c>
      <c r="C5" s="55" t="s">
        <v>19</v>
      </c>
      <c r="D5" s="55">
        <v>997</v>
      </c>
      <c r="E5" s="55" t="s">
        <v>83</v>
      </c>
      <c r="F5" s="55" t="s">
        <v>93</v>
      </c>
      <c r="G5" s="55" t="s">
        <v>21</v>
      </c>
      <c r="H5" s="55">
        <v>2</v>
      </c>
      <c r="I5" s="55">
        <v>2</v>
      </c>
      <c r="J5" s="55" t="s">
        <v>83</v>
      </c>
      <c r="K5" s="55">
        <v>5</v>
      </c>
      <c r="L5" s="55">
        <v>5</v>
      </c>
    </row>
    <row r="6" spans="1:12">
      <c r="A6" s="55">
        <v>1</v>
      </c>
      <c r="B6" s="55">
        <v>12</v>
      </c>
      <c r="C6" s="55" t="s">
        <v>94</v>
      </c>
      <c r="D6" s="55">
        <v>997</v>
      </c>
      <c r="E6" s="55" t="s">
        <v>83</v>
      </c>
      <c r="F6" s="55" t="s">
        <v>93</v>
      </c>
      <c r="G6" s="55" t="s">
        <v>21</v>
      </c>
      <c r="H6" s="55">
        <v>2</v>
      </c>
      <c r="I6" s="55">
        <v>2</v>
      </c>
      <c r="J6" s="55" t="s">
        <v>83</v>
      </c>
      <c r="K6" s="55">
        <v>1</v>
      </c>
      <c r="L6" s="55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95</v>
      </c>
    </row>
    <row r="4" spans="1:12">
      <c r="A4" s="19" t="s">
        <v>71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75</v>
      </c>
      <c r="H4" s="19" t="s">
        <v>76</v>
      </c>
      <c r="I4" s="19" t="s">
        <v>90</v>
      </c>
      <c r="J4" s="19" t="s">
        <v>91</v>
      </c>
      <c r="K4" s="19" t="s">
        <v>77</v>
      </c>
      <c r="L4" s="19" t="s">
        <v>92</v>
      </c>
    </row>
    <row r="5" spans="1:12">
      <c r="A5" s="55">
        <v>0</v>
      </c>
      <c r="B5" s="55">
        <v>11</v>
      </c>
      <c r="C5" s="55" t="s">
        <v>19</v>
      </c>
      <c r="D5" s="55">
        <v>997</v>
      </c>
      <c r="E5" s="55" t="s">
        <v>83</v>
      </c>
      <c r="F5" s="55" t="s">
        <v>93</v>
      </c>
      <c r="G5" s="55" t="s">
        <v>21</v>
      </c>
      <c r="H5" s="55">
        <v>2</v>
      </c>
      <c r="I5" s="55">
        <v>2</v>
      </c>
      <c r="J5" s="55" t="s">
        <v>83</v>
      </c>
      <c r="K5" s="55">
        <v>2</v>
      </c>
      <c r="L5" s="55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96</v>
      </c>
    </row>
    <row r="4" spans="1:12">
      <c r="A4" s="19" t="s">
        <v>71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75</v>
      </c>
      <c r="H4" s="19" t="s">
        <v>76</v>
      </c>
      <c r="I4" s="19" t="s">
        <v>90</v>
      </c>
      <c r="J4" s="19" t="s">
        <v>91</v>
      </c>
      <c r="K4" s="19" t="s">
        <v>77</v>
      </c>
      <c r="L4" s="19" t="s">
        <v>97</v>
      </c>
    </row>
    <row r="5" spans="1:12">
      <c r="A5" s="55">
        <v>0</v>
      </c>
      <c r="B5" s="55">
        <v>211</v>
      </c>
      <c r="C5" s="55" t="s">
        <v>98</v>
      </c>
      <c r="D5" s="55">
        <v>21121</v>
      </c>
      <c r="E5" s="55" t="s">
        <v>25</v>
      </c>
      <c r="F5" s="55" t="s">
        <v>9</v>
      </c>
      <c r="G5" s="55" t="s">
        <v>83</v>
      </c>
      <c r="H5" s="55">
        <v>2</v>
      </c>
      <c r="I5" s="55">
        <v>1</v>
      </c>
      <c r="J5" s="55" t="s">
        <v>83</v>
      </c>
      <c r="K5" s="55">
        <v>1</v>
      </c>
      <c r="L5" s="55">
        <v>0.223331316</v>
      </c>
    </row>
    <row r="6" spans="1:12">
      <c r="A6" s="55">
        <v>1</v>
      </c>
      <c r="B6" s="55">
        <v>211</v>
      </c>
      <c r="C6" s="55" t="s">
        <v>98</v>
      </c>
      <c r="D6" s="55">
        <v>2111</v>
      </c>
      <c r="E6" s="55" t="s">
        <v>23</v>
      </c>
      <c r="F6" s="55" t="s">
        <v>99</v>
      </c>
      <c r="G6" s="55" t="s">
        <v>83</v>
      </c>
      <c r="H6" s="55">
        <v>2</v>
      </c>
      <c r="I6" s="55">
        <v>1</v>
      </c>
      <c r="J6" s="55" t="s">
        <v>83</v>
      </c>
      <c r="K6" s="55">
        <v>2</v>
      </c>
      <c r="L6" s="55">
        <v>0.3741243407</v>
      </c>
    </row>
    <row r="7" spans="1:12">
      <c r="A7" s="55">
        <v>2</v>
      </c>
      <c r="B7" s="55">
        <v>211</v>
      </c>
      <c r="C7" s="55" t="s">
        <v>98</v>
      </c>
      <c r="D7" s="55">
        <v>21121</v>
      </c>
      <c r="E7" s="55" t="s">
        <v>25</v>
      </c>
      <c r="F7" s="55" t="s">
        <v>99</v>
      </c>
      <c r="G7" s="55" t="s">
        <v>83</v>
      </c>
      <c r="H7" s="55">
        <v>2</v>
      </c>
      <c r="I7" s="55">
        <v>1</v>
      </c>
      <c r="J7" s="55" t="s">
        <v>83</v>
      </c>
      <c r="K7" s="55">
        <v>14</v>
      </c>
      <c r="L7" s="55">
        <v>1.8350879912</v>
      </c>
    </row>
    <row r="8" spans="1:12">
      <c r="A8" s="55">
        <v>3</v>
      </c>
      <c r="B8" s="55">
        <v>211</v>
      </c>
      <c r="C8" s="55" t="s">
        <v>98</v>
      </c>
      <c r="D8" s="55">
        <v>21122</v>
      </c>
      <c r="E8" s="55" t="s">
        <v>26</v>
      </c>
      <c r="F8" s="55" t="s">
        <v>99</v>
      </c>
      <c r="G8" s="55" t="s">
        <v>83</v>
      </c>
      <c r="H8" s="55">
        <v>2</v>
      </c>
      <c r="I8" s="55">
        <v>1</v>
      </c>
      <c r="J8" s="55" t="s">
        <v>83</v>
      </c>
      <c r="K8" s="55">
        <v>56</v>
      </c>
      <c r="L8" s="55">
        <v>10.1207296955</v>
      </c>
    </row>
    <row r="9" spans="1:12">
      <c r="A9" s="55">
        <v>4</v>
      </c>
      <c r="B9" s="55">
        <v>211</v>
      </c>
      <c r="C9" s="55" t="s">
        <v>98</v>
      </c>
      <c r="D9" s="55">
        <v>21124</v>
      </c>
      <c r="E9" s="55" t="s">
        <v>27</v>
      </c>
      <c r="F9" s="55" t="s">
        <v>99</v>
      </c>
      <c r="G9" s="55" t="s">
        <v>83</v>
      </c>
      <c r="H9" s="55">
        <v>2</v>
      </c>
      <c r="I9" s="55">
        <v>1</v>
      </c>
      <c r="J9" s="55" t="s">
        <v>83</v>
      </c>
      <c r="K9" s="55">
        <v>33</v>
      </c>
      <c r="L9" s="55">
        <v>13.546778419200001</v>
      </c>
    </row>
    <row r="10" spans="1:12">
      <c r="A10" s="55">
        <v>5</v>
      </c>
      <c r="B10" s="55">
        <v>211</v>
      </c>
      <c r="C10" s="55" t="s">
        <v>98</v>
      </c>
      <c r="D10" s="55">
        <v>997</v>
      </c>
      <c r="E10" s="55" t="s">
        <v>83</v>
      </c>
      <c r="F10" s="55" t="s">
        <v>99</v>
      </c>
      <c r="G10" s="55" t="s">
        <v>83</v>
      </c>
      <c r="H10" s="55">
        <v>2</v>
      </c>
      <c r="I10" s="55">
        <v>1</v>
      </c>
      <c r="J10" s="55" t="s">
        <v>83</v>
      </c>
      <c r="K10" s="55">
        <v>38</v>
      </c>
      <c r="L10" s="55">
        <v>8.4622942197000004</v>
      </c>
    </row>
    <row r="11" spans="1:12">
      <c r="A11" s="55">
        <v>6</v>
      </c>
      <c r="B11" s="55">
        <v>211</v>
      </c>
      <c r="C11" s="55" t="s">
        <v>98</v>
      </c>
      <c r="D11" s="55">
        <v>2111</v>
      </c>
      <c r="E11" s="55" t="s">
        <v>23</v>
      </c>
      <c r="F11" s="55" t="s">
        <v>100</v>
      </c>
      <c r="G11" s="55" t="s">
        <v>83</v>
      </c>
      <c r="H11" s="55">
        <v>2</v>
      </c>
      <c r="I11" s="55">
        <v>1</v>
      </c>
      <c r="J11" s="55" t="s">
        <v>83</v>
      </c>
      <c r="K11" s="55">
        <v>2</v>
      </c>
      <c r="L11" s="55">
        <v>0.21702137469999999</v>
      </c>
    </row>
    <row r="12" spans="1:12">
      <c r="A12" s="55">
        <v>7</v>
      </c>
      <c r="B12" s="55">
        <v>211</v>
      </c>
      <c r="C12" s="55" t="s">
        <v>98</v>
      </c>
      <c r="D12" s="55">
        <v>21121</v>
      </c>
      <c r="E12" s="55" t="s">
        <v>25</v>
      </c>
      <c r="F12" s="55" t="s">
        <v>100</v>
      </c>
      <c r="G12" s="55" t="s">
        <v>83</v>
      </c>
      <c r="H12" s="55">
        <v>2</v>
      </c>
      <c r="I12" s="55">
        <v>1</v>
      </c>
      <c r="J12" s="55" t="s">
        <v>83</v>
      </c>
      <c r="K12" s="55">
        <v>7</v>
      </c>
      <c r="L12" s="55">
        <v>3.8774075886000001</v>
      </c>
    </row>
    <row r="13" spans="1:12">
      <c r="A13" s="55">
        <v>8</v>
      </c>
      <c r="B13" s="55">
        <v>211</v>
      </c>
      <c r="C13" s="55" t="s">
        <v>98</v>
      </c>
      <c r="D13" s="55">
        <v>21122</v>
      </c>
      <c r="E13" s="55" t="s">
        <v>26</v>
      </c>
      <c r="F13" s="55" t="s">
        <v>100</v>
      </c>
      <c r="G13" s="55" t="s">
        <v>83</v>
      </c>
      <c r="H13" s="55">
        <v>2</v>
      </c>
      <c r="I13" s="55">
        <v>1</v>
      </c>
      <c r="J13" s="55" t="s">
        <v>83</v>
      </c>
      <c r="K13" s="55">
        <v>44</v>
      </c>
      <c r="L13" s="55">
        <v>9.2190444704000001</v>
      </c>
    </row>
    <row r="14" spans="1:12">
      <c r="A14" s="55">
        <v>9</v>
      </c>
      <c r="B14" s="55">
        <v>211</v>
      </c>
      <c r="C14" s="55" t="s">
        <v>98</v>
      </c>
      <c r="D14" s="55">
        <v>21124</v>
      </c>
      <c r="E14" s="55" t="s">
        <v>27</v>
      </c>
      <c r="F14" s="55" t="s">
        <v>100</v>
      </c>
      <c r="G14" s="55" t="s">
        <v>83</v>
      </c>
      <c r="H14" s="55">
        <v>2</v>
      </c>
      <c r="I14" s="55">
        <v>1</v>
      </c>
      <c r="J14" s="55" t="s">
        <v>83</v>
      </c>
      <c r="K14" s="55">
        <v>32</v>
      </c>
      <c r="L14" s="55">
        <v>13.8338098483</v>
      </c>
    </row>
    <row r="15" spans="1:12">
      <c r="A15" s="55">
        <v>10</v>
      </c>
      <c r="B15" s="55">
        <v>211</v>
      </c>
      <c r="C15" s="55" t="s">
        <v>98</v>
      </c>
      <c r="D15" s="55">
        <v>997</v>
      </c>
      <c r="E15" s="55" t="s">
        <v>83</v>
      </c>
      <c r="F15" s="55" t="s">
        <v>100</v>
      </c>
      <c r="G15" s="55" t="s">
        <v>83</v>
      </c>
      <c r="H15" s="55">
        <v>2</v>
      </c>
      <c r="I15" s="55">
        <v>1</v>
      </c>
      <c r="J15" s="55" t="s">
        <v>83</v>
      </c>
      <c r="K15" s="55">
        <v>36</v>
      </c>
      <c r="L15" s="55">
        <v>8.6308531225999996</v>
      </c>
    </row>
    <row r="16" spans="1:12">
      <c r="A16" s="55">
        <v>11</v>
      </c>
      <c r="B16" s="55">
        <v>211</v>
      </c>
      <c r="C16" s="55" t="s">
        <v>98</v>
      </c>
      <c r="D16" s="55">
        <v>21121</v>
      </c>
      <c r="E16" s="55" t="s">
        <v>25</v>
      </c>
      <c r="F16" s="55" t="s">
        <v>93</v>
      </c>
      <c r="G16" s="55" t="s">
        <v>83</v>
      </c>
      <c r="H16" s="55">
        <v>2</v>
      </c>
      <c r="I16" s="55">
        <v>1</v>
      </c>
      <c r="J16" s="55" t="s">
        <v>83</v>
      </c>
      <c r="K16" s="55">
        <v>2</v>
      </c>
      <c r="L16" s="55">
        <v>0.52179879220000003</v>
      </c>
    </row>
    <row r="17" spans="1:12">
      <c r="A17" s="55">
        <v>12</v>
      </c>
      <c r="B17" s="55">
        <v>211</v>
      </c>
      <c r="C17" s="55" t="s">
        <v>98</v>
      </c>
      <c r="D17" s="55">
        <v>21122</v>
      </c>
      <c r="E17" s="55" t="s">
        <v>26</v>
      </c>
      <c r="F17" s="55" t="s">
        <v>93</v>
      </c>
      <c r="G17" s="55" t="s">
        <v>83</v>
      </c>
      <c r="H17" s="55">
        <v>2</v>
      </c>
      <c r="I17" s="55">
        <v>1</v>
      </c>
      <c r="J17" s="55" t="s">
        <v>83</v>
      </c>
      <c r="K17" s="55">
        <v>5</v>
      </c>
      <c r="L17" s="55">
        <v>0.44356721240000002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101</v>
      </c>
    </row>
    <row r="4" spans="1:12">
      <c r="A4" s="19" t="s">
        <v>71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75</v>
      </c>
      <c r="H4" s="19" t="s">
        <v>76</v>
      </c>
      <c r="I4" s="19" t="s">
        <v>90</v>
      </c>
      <c r="J4" s="19" t="s">
        <v>91</v>
      </c>
      <c r="K4" s="19" t="s">
        <v>77</v>
      </c>
      <c r="L4" s="19" t="s">
        <v>97</v>
      </c>
    </row>
    <row r="5" spans="1:12">
      <c r="A5" s="55">
        <v>0</v>
      </c>
      <c r="B5" s="55">
        <v>211</v>
      </c>
      <c r="C5" s="55" t="s">
        <v>98</v>
      </c>
      <c r="D5" s="55">
        <v>21121</v>
      </c>
      <c r="E5" s="55" t="s">
        <v>25</v>
      </c>
      <c r="F5" s="55" t="s">
        <v>9</v>
      </c>
      <c r="G5" s="55" t="s">
        <v>83</v>
      </c>
      <c r="H5" s="55">
        <v>2</v>
      </c>
      <c r="I5" s="55">
        <v>1</v>
      </c>
      <c r="J5" s="55" t="s">
        <v>83</v>
      </c>
      <c r="K5" s="55">
        <v>1</v>
      </c>
      <c r="L5" s="55">
        <v>2.3870348400000001E-2</v>
      </c>
    </row>
    <row r="6" spans="1:12">
      <c r="A6" s="55">
        <v>1</v>
      </c>
      <c r="B6" s="55">
        <v>211</v>
      </c>
      <c r="C6" s="55" t="s">
        <v>98</v>
      </c>
      <c r="D6" s="55">
        <v>2111</v>
      </c>
      <c r="E6" s="55" t="s">
        <v>23</v>
      </c>
      <c r="F6" s="55" t="s">
        <v>99</v>
      </c>
      <c r="G6" s="55" t="s">
        <v>83</v>
      </c>
      <c r="H6" s="55">
        <v>2</v>
      </c>
      <c r="I6" s="55">
        <v>1</v>
      </c>
      <c r="J6" s="55" t="s">
        <v>83</v>
      </c>
      <c r="K6" s="55">
        <v>1</v>
      </c>
      <c r="L6" s="55">
        <v>1.7712232500000001E-2</v>
      </c>
    </row>
    <row r="7" spans="1:12">
      <c r="A7" s="55">
        <v>2</v>
      </c>
      <c r="B7" s="55">
        <v>211</v>
      </c>
      <c r="C7" s="55" t="s">
        <v>98</v>
      </c>
      <c r="D7" s="55">
        <v>21122</v>
      </c>
      <c r="E7" s="55" t="s">
        <v>26</v>
      </c>
      <c r="F7" s="55" t="s">
        <v>99</v>
      </c>
      <c r="G7" s="55" t="s">
        <v>83</v>
      </c>
      <c r="H7" s="55">
        <v>2</v>
      </c>
      <c r="I7" s="55">
        <v>1</v>
      </c>
      <c r="J7" s="55" t="s">
        <v>83</v>
      </c>
      <c r="K7" s="55">
        <v>5</v>
      </c>
      <c r="L7" s="55">
        <v>8.0819111799999996E-2</v>
      </c>
    </row>
    <row r="8" spans="1:12">
      <c r="A8" s="55">
        <v>3</v>
      </c>
      <c r="B8" s="55">
        <v>211</v>
      </c>
      <c r="C8" s="55" t="s">
        <v>98</v>
      </c>
      <c r="D8" s="55">
        <v>21124</v>
      </c>
      <c r="E8" s="55" t="s">
        <v>27</v>
      </c>
      <c r="F8" s="55" t="s">
        <v>99</v>
      </c>
      <c r="G8" s="55" t="s">
        <v>83</v>
      </c>
      <c r="H8" s="55">
        <v>2</v>
      </c>
      <c r="I8" s="55">
        <v>1</v>
      </c>
      <c r="J8" s="55" t="s">
        <v>83</v>
      </c>
      <c r="K8" s="55">
        <v>6</v>
      </c>
      <c r="L8" s="55">
        <v>0.33423027</v>
      </c>
    </row>
    <row r="9" spans="1:12">
      <c r="A9" s="55">
        <v>4</v>
      </c>
      <c r="B9" s="55">
        <v>211</v>
      </c>
      <c r="C9" s="55" t="s">
        <v>98</v>
      </c>
      <c r="D9" s="55">
        <v>997</v>
      </c>
      <c r="E9" s="55" t="s">
        <v>83</v>
      </c>
      <c r="F9" s="55" t="s">
        <v>99</v>
      </c>
      <c r="G9" s="55" t="s">
        <v>83</v>
      </c>
      <c r="H9" s="55">
        <v>2</v>
      </c>
      <c r="I9" s="55">
        <v>1</v>
      </c>
      <c r="J9" s="55" t="s">
        <v>83</v>
      </c>
      <c r="K9" s="55">
        <v>6</v>
      </c>
      <c r="L9" s="55">
        <v>0.12996414610000001</v>
      </c>
    </row>
    <row r="10" spans="1:12">
      <c r="A10" s="55">
        <v>5</v>
      </c>
      <c r="B10" s="55">
        <v>211</v>
      </c>
      <c r="C10" s="55" t="s">
        <v>98</v>
      </c>
      <c r="D10" s="55">
        <v>21121</v>
      </c>
      <c r="E10" s="55" t="s">
        <v>25</v>
      </c>
      <c r="F10" s="55" t="s">
        <v>93</v>
      </c>
      <c r="G10" s="55" t="s">
        <v>83</v>
      </c>
      <c r="H10" s="55">
        <v>2</v>
      </c>
      <c r="I10" s="55">
        <v>1</v>
      </c>
      <c r="J10" s="55" t="s">
        <v>83</v>
      </c>
      <c r="K10" s="55">
        <v>1</v>
      </c>
      <c r="L10" s="55">
        <v>5.2112417500000001E-2</v>
      </c>
    </row>
    <row r="11" spans="1:12">
      <c r="A11" s="55">
        <v>6</v>
      </c>
      <c r="B11" s="55">
        <v>211</v>
      </c>
      <c r="C11" s="55" t="s">
        <v>98</v>
      </c>
      <c r="D11" s="55">
        <v>21122</v>
      </c>
      <c r="E11" s="55" t="s">
        <v>26</v>
      </c>
      <c r="F11" s="55" t="s">
        <v>93</v>
      </c>
      <c r="G11" s="55" t="s">
        <v>83</v>
      </c>
      <c r="H11" s="55">
        <v>2</v>
      </c>
      <c r="I11" s="55">
        <v>1</v>
      </c>
      <c r="J11" s="55" t="s">
        <v>83</v>
      </c>
      <c r="K11" s="55">
        <v>3</v>
      </c>
      <c r="L11" s="55">
        <v>0.12979297200000001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102</v>
      </c>
    </row>
    <row r="4" spans="1:12">
      <c r="A4" s="19" t="s">
        <v>71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75</v>
      </c>
      <c r="H4" s="19" t="s">
        <v>76</v>
      </c>
      <c r="I4" s="19" t="s">
        <v>90</v>
      </c>
      <c r="J4" s="19" t="s">
        <v>91</v>
      </c>
      <c r="K4" s="19" t="s">
        <v>77</v>
      </c>
      <c r="L4" s="19" t="s">
        <v>78</v>
      </c>
    </row>
    <row r="5" spans="1:12">
      <c r="A5" s="55">
        <v>0</v>
      </c>
      <c r="B5" s="55">
        <v>3</v>
      </c>
      <c r="C5" s="55" t="s">
        <v>103</v>
      </c>
      <c r="D5" s="55">
        <v>31</v>
      </c>
      <c r="E5" s="55" t="s">
        <v>104</v>
      </c>
      <c r="F5" s="55" t="s">
        <v>105</v>
      </c>
      <c r="G5" s="55" t="s">
        <v>83</v>
      </c>
      <c r="H5" s="55">
        <v>997</v>
      </c>
      <c r="I5" s="55">
        <v>982</v>
      </c>
      <c r="J5" s="55" t="s">
        <v>83</v>
      </c>
      <c r="K5" s="55">
        <v>673</v>
      </c>
      <c r="L5" s="55">
        <v>3889.5753339500002</v>
      </c>
    </row>
    <row r="6" spans="1:12">
      <c r="A6" s="55">
        <v>1</v>
      </c>
      <c r="B6" s="55">
        <v>3</v>
      </c>
      <c r="C6" s="55" t="s">
        <v>103</v>
      </c>
      <c r="D6" s="55">
        <v>32</v>
      </c>
      <c r="E6" s="55" t="s">
        <v>30</v>
      </c>
      <c r="F6" s="55" t="s">
        <v>105</v>
      </c>
      <c r="G6" s="55" t="s">
        <v>83</v>
      </c>
      <c r="H6" s="55">
        <v>997</v>
      </c>
      <c r="I6" s="55">
        <v>982</v>
      </c>
      <c r="J6" s="55" t="s">
        <v>83</v>
      </c>
      <c r="K6" s="55">
        <v>207</v>
      </c>
      <c r="L6" s="55">
        <v>655.01010556899996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106</v>
      </c>
    </row>
    <row r="4" spans="1:12">
      <c r="A4" s="19" t="s">
        <v>71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75</v>
      </c>
      <c r="H4" s="19" t="s">
        <v>76</v>
      </c>
      <c r="I4" s="19" t="s">
        <v>90</v>
      </c>
      <c r="J4" s="19" t="s">
        <v>91</v>
      </c>
      <c r="K4" s="19" t="s">
        <v>77</v>
      </c>
      <c r="L4" s="19" t="s">
        <v>78</v>
      </c>
    </row>
    <row r="5" spans="1:12">
      <c r="A5" s="55">
        <v>0</v>
      </c>
      <c r="B5" s="55">
        <v>3</v>
      </c>
      <c r="C5" s="55" t="s">
        <v>103</v>
      </c>
      <c r="D5" s="55">
        <v>31</v>
      </c>
      <c r="E5" s="55" t="s">
        <v>104</v>
      </c>
      <c r="F5" s="55" t="s">
        <v>105</v>
      </c>
      <c r="G5" s="55" t="s">
        <v>83</v>
      </c>
      <c r="H5" s="55">
        <v>997</v>
      </c>
      <c r="I5" s="55">
        <v>982</v>
      </c>
      <c r="J5" s="55" t="s">
        <v>83</v>
      </c>
      <c r="K5" s="55">
        <v>121</v>
      </c>
      <c r="L5" s="55">
        <v>49.590918849600001</v>
      </c>
    </row>
    <row r="6" spans="1:12">
      <c r="A6" s="55">
        <v>1</v>
      </c>
      <c r="B6" s="55">
        <v>3</v>
      </c>
      <c r="C6" s="55" t="s">
        <v>103</v>
      </c>
      <c r="D6" s="55">
        <v>32</v>
      </c>
      <c r="E6" s="55" t="s">
        <v>30</v>
      </c>
      <c r="F6" s="55" t="s">
        <v>105</v>
      </c>
      <c r="G6" s="55" t="s">
        <v>83</v>
      </c>
      <c r="H6" s="55">
        <v>997</v>
      </c>
      <c r="I6" s="55">
        <v>982</v>
      </c>
      <c r="J6" s="55" t="s">
        <v>83</v>
      </c>
      <c r="K6" s="55">
        <v>39</v>
      </c>
      <c r="L6" s="55">
        <v>4.3944365247999997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2025-04-16T14:49:41Z</dcterms:modified>
</cp:coreProperties>
</file>