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Z:\rm-activations\EMSR796\03MAPS\output\EMSR796\AOI04\FCT\EMSR796_AOI04_GRA_PRODUCT_v1\20250428_FCT\"/>
    </mc:Choice>
  </mc:AlternateContent>
  <xr:revisionPtr revIDLastSave="0" documentId="13_ncr:1_{D1BEF039-2AEA-4D61-B191-5EE79C19BE8F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ancillaryCrisisInfoP_v1_aoi" sheetId="5" r:id="rId5"/>
    <sheet name="_ancillaryCrisisInfoP_v1_aff" sheetId="6" r:id="rId6"/>
    <sheet name="_builtUpP_m_v1_aoi" sheetId="7" r:id="rId7"/>
    <sheet name="_builtUpP_m_v1_aff" sheetId="8" r:id="rId8"/>
    <sheet name="_transportationL_m_v1_aoi" sheetId="9" r:id="rId9"/>
    <sheet name="_transportationL_m_v1_aff" sheetId="10" r:id="rId10"/>
    <sheet name="_facilitiesA_m_v1_aoi" sheetId="11" r:id="rId11"/>
    <sheet name="_facilitiesA_m_v1_aff" sheetId="12" r:id="rId12"/>
    <sheet name="_facilitiesL_v1_aoi" sheetId="13" r:id="rId13"/>
    <sheet name="_facilitiesL_v1_aff" sheetId="14" r:id="rId14"/>
    <sheet name="_naturalLandUseA_v1_aoi" sheetId="15" r:id="rId15"/>
    <sheet name="_naturalLandUseA_v1_aff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3" l="1"/>
  <c r="B53" i="2"/>
  <c r="B50" i="2"/>
  <c r="B34" i="2"/>
  <c r="B33" i="2"/>
</calcChain>
</file>

<file path=xl/sharedStrings.xml><?xml version="1.0" encoding="utf-8"?>
<sst xmlns="http://schemas.openxmlformats.org/spreadsheetml/2006/main" count="624" uniqueCount="131">
  <si>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</si>
  <si>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</si>
  <si>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</si>
  <si>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</si>
  <si>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</si>
  <si>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EMSR796 AOI: 04 Chaguarpamba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</si>
  <si>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</si>
  <si>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</si>
  <si>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</si>
  <si>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</si>
  <si>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</si>
  <si>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</si>
  <si>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</si>
  <si>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Flood trace</t>
  </si>
  <si>
    <t>ha</t>
  </si>
  <si>
    <t>Landslide</t>
  </si>
  <si>
    <t>Ancillary Crisis Information</t>
  </si>
  <si>
    <t>Blocked road / interruption</t>
  </si>
  <si>
    <t>No.</t>
  </si>
  <si>
    <t>Estimated population</t>
  </si>
  <si>
    <t>Number of inhabitants</t>
  </si>
  <si>
    <t>Built-up</t>
  </si>
  <si>
    <t>Residential Buildings</t>
  </si>
  <si>
    <t>Police station</t>
  </si>
  <si>
    <t>Fire station</t>
  </si>
  <si>
    <t>Wholesale and retail trade buildings</t>
  </si>
  <si>
    <t>Public entertainment buildings</t>
  </si>
  <si>
    <t>Other non-residential buildings</t>
  </si>
  <si>
    <t>Buildings used as places of worship and for religious activities</t>
  </si>
  <si>
    <t>Hotel buildings</t>
  </si>
  <si>
    <t>Transportation</t>
  </si>
  <si>
    <t>Highways</t>
  </si>
  <si>
    <t>km</t>
  </si>
  <si>
    <t>Secondary Road</t>
  </si>
  <si>
    <t>Local Road</t>
  </si>
  <si>
    <t>Cart Track</t>
  </si>
  <si>
    <t>Facilities</t>
  </si>
  <si>
    <t>Sport and recreation constructions</t>
  </si>
  <si>
    <t>Long-distance pipelines, communication and electricity lines</t>
  </si>
  <si>
    <t>Land use</t>
  </si>
  <si>
    <t xml:space="preserve">Forests </t>
  </si>
  <si>
    <t>Shrub and/or herbaceous vegetation association</t>
  </si>
  <si>
    <t>Other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</si>
  <si>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</si>
  <si>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</si>
  <si>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</si>
  <si>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</si>
  <si>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</si>
  <si>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</si>
  <si>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</si>
  <si>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</si>
  <si>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</si>
  <si>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</si>
  <si>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</si>
  <si>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</si>
  <si>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</si>
  <si>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</si>
  <si>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</si>
  <si>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</si>
  <si>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</si>
  <si>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</si>
  <si>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</si>
  <si>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04 Chaguarpamba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</si>
  <si>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</si>
  <si>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</si>
  <si>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</si>
  <si>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</si>
  <si>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</si>
  <si>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</si>
  <si>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</si>
  <si>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</si>
  <si>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</si>
  <si>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</si>
  <si>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</si>
  <si>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</si>
  <si>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</si>
  <si>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</si>
  <si>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</si>
  <si>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</si>
  <si>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</si>
  <si>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moderate</t>
  </si>
  <si>
    <t>Total Affected</t>
  </si>
  <si>
    <t>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</si>
  <si>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</si>
  <si>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</si>
  <si>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</si>
  <si>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</si>
  <si>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</si>
  <si>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</si>
  <si>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</si>
  <si>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</si>
  <si>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</si>
  <si>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Flash flood</t>
  </si>
  <si>
    <t>Flood</t>
  </si>
  <si>
    <t>Photo-interpretation</t>
  </si>
  <si>
    <t>Mass Movement</t>
  </si>
  <si>
    <t>Not Applicable</t>
  </si>
  <si>
    <t>_ancillaryCrisisInfoP_v1_aoi</t>
  </si>
  <si>
    <t>obj_type</t>
  </si>
  <si>
    <t>class</t>
  </si>
  <si>
    <t>info</t>
  </si>
  <si>
    <t>class_desc</t>
  </si>
  <si>
    <t>damage_gra</t>
  </si>
  <si>
    <t>or_src_id</t>
  </si>
  <si>
    <t>cd_value</t>
  </si>
  <si>
    <t>elem_count</t>
  </si>
  <si>
    <t>Count</t>
  </si>
  <si>
    <t>Physical Barrier</t>
  </si>
  <si>
    <t>_ancillaryCrisisInfoP_v1_aff</t>
  </si>
  <si>
    <t>_builtUpP_m_v1_aoi</t>
  </si>
  <si>
    <t>Non-residential Buildings</t>
  </si>
  <si>
    <t>No visible damage</t>
  </si>
  <si>
    <t>Building point</t>
  </si>
  <si>
    <t>Possibly damaged</t>
  </si>
  <si>
    <t>_builtUpP_m_v1_aff</t>
  </si>
  <si>
    <t>_transportationL_m_v1_aoi</t>
  </si>
  <si>
    <t>Length</t>
  </si>
  <si>
    <t>Highways, Streets and Roads</t>
  </si>
  <si>
    <t>Not Analysed</t>
  </si>
  <si>
    <t>_transportationL_m_v1_aff</t>
  </si>
  <si>
    <t>_facilitiesA_m_v1_aoi</t>
  </si>
  <si>
    <t>Other Civil Engineering Works</t>
  </si>
  <si>
    <t>_facilitiesA_m_v1_aff</t>
  </si>
  <si>
    <t>_facilitiesL_v1_aoi</t>
  </si>
  <si>
    <t>Pipelines, Communication and Electricity Lines</t>
  </si>
  <si>
    <t>_facilitiesL_v1_aff</t>
  </si>
  <si>
    <t>_naturalLandUseA_v1_aoi</t>
  </si>
  <si>
    <t>Forests and Semi-natural Areas</t>
  </si>
  <si>
    <t>Forests</t>
  </si>
  <si>
    <t>Not Affected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</si>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</sst>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##,###"/>
    <numFmt numFmtId="168" formatCode="&quot;~&quot;\ ####"/>
  </numFmts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FF66"/>
        <bgColor rgb="FFFFFF66"/>
      </patternFill>
    </fill>
    <fill>
      <patternFill patternType="solid">
        <fgColor rgb="FFFFCC66"/>
        <bgColor rgb="FFFFCC6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2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12" fillId="0" borderId="0" xfId="0" applyFont="1"/>
    <xf numFmtId="0" fontId="13" fillId="0" borderId="0" xfId="0" applyFont="1"/>
    <xf numFmtId="0" fontId="12" fillId="0" borderId="5" xfId="0" applyFont="1" applyBorder="1"/>
    <xf numFmtId="0" fontId="12" fillId="0" borderId="5" xfId="0" applyFont="1" applyBorder="1" applyAlignment="1">
      <alignment horizontal="right" vertical="center"/>
    </xf>
    <xf numFmtId="165" fontId="12" fillId="0" borderId="5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12" fillId="0" borderId="10" xfId="0" applyFont="1" applyBorder="1"/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 wrapText="1"/>
    </xf>
    <xf numFmtId="0" fontId="0" fillId="0" borderId="10" xfId="0" applyBorder="1"/>
    <xf numFmtId="0" fontId="9" fillId="0" borderId="11" xfId="0" applyFont="1" applyBorder="1" applyAlignment="1">
      <alignment vertical="top" wrapText="1"/>
    </xf>
    <xf numFmtId="0" fontId="9" fillId="0" borderId="11" xfId="0" applyFont="1" applyBorder="1" applyAlignment="1">
      <alignment horizontal="right" vertical="center" wrapText="1"/>
    </xf>
    <xf numFmtId="165" fontId="12" fillId="0" borderId="11" xfId="0" applyNumberFormat="1" applyFont="1" applyBorder="1" applyAlignment="1">
      <alignment horizontal="center" vertical="center" wrapText="1"/>
    </xf>
    <xf numFmtId="165" fontId="12" fillId="0" borderId="0" xfId="0" applyNumberFormat="1" applyFont="1" applyAlignment="1">
      <alignment horizontal="left" vertical="center"/>
    </xf>
    <xf numFmtId="165" fontId="12" fillId="0" borderId="0" xfId="0" applyNumberFormat="1" applyFont="1"/>
    <xf numFmtId="0" fontId="1" fillId="0" borderId="5" xfId="0" applyFont="1" applyBorder="1" applyAlignment="1">
      <alignment vertical="top" wrapText="1"/>
    </xf>
    <xf numFmtId="0" fontId="1" fillId="0" borderId="5" xfId="0" applyFont="1" applyBorder="1" applyAlignment="1">
      <alignment horizontal="right" vertical="center" wrapText="1"/>
    </xf>
    <xf numFmtId="0" fontId="9" fillId="0" borderId="5" xfId="0" applyFont="1" applyBorder="1" applyAlignment="1">
      <alignment vertical="top" wrapText="1"/>
    </xf>
    <xf numFmtId="0" fontId="1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 wrapText="1"/>
    </xf>
    <xf numFmtId="166" fontId="12" fillId="0" borderId="5" xfId="0" applyNumberFormat="1" applyFont="1" applyBorder="1" applyAlignment="1">
      <alignment horizontal="center"/>
    </xf>
    <xf numFmtId="0" fontId="9" fillId="0" borderId="11" xfId="0" applyFont="1" applyBorder="1" applyAlignment="1">
      <alignment vertical="center" wrapText="1"/>
    </xf>
    <xf numFmtId="166" fontId="12" fillId="0" borderId="11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center"/>
    </xf>
    <xf numFmtId="0" fontId="9" fillId="0" borderId="12" xfId="0" applyFont="1" applyBorder="1" applyAlignment="1">
      <alignment horizontal="right" vertical="center" wrapText="1"/>
    </xf>
    <xf numFmtId="166" fontId="12" fillId="0" borderId="12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/>
    </xf>
    <xf numFmtId="0" fontId="9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9" fillId="0" borderId="13" xfId="0" applyFont="1" applyBorder="1" applyAlignment="1">
      <alignment horizontal="right" vertical="center" wrapText="1"/>
    </xf>
    <xf numFmtId="166" fontId="12" fillId="0" borderId="13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165" fontId="12" fillId="0" borderId="12" xfId="0" applyNumberFormat="1" applyFont="1" applyBorder="1" applyAlignment="1">
      <alignment horizontal="center" vertical="center" wrapText="1"/>
    </xf>
    <xf numFmtId="165" fontId="12" fillId="0" borderId="13" xfId="0" applyNumberFormat="1" applyFont="1" applyBorder="1" applyAlignment="1">
      <alignment horizontal="center" vertical="center" wrapText="1"/>
    </xf>
    <xf numFmtId="0" fontId="9" fillId="0" borderId="11" xfId="0" applyFont="1" applyBorder="1"/>
    <xf numFmtId="0" fontId="10" fillId="0" borderId="11" xfId="0" applyFont="1" applyBorder="1" applyAlignment="1">
      <alignment vertical="center"/>
    </xf>
    <xf numFmtId="0" fontId="0" fillId="0" borderId="12" xfId="0" applyBorder="1"/>
    <xf numFmtId="0" fontId="10" fillId="0" borderId="12" xfId="0" applyFont="1" applyBorder="1" applyAlignment="1">
      <alignment vertical="center"/>
    </xf>
    <xf numFmtId="0" fontId="0" fillId="0" borderId="13" xfId="0" applyBorder="1"/>
    <xf numFmtId="0" fontId="10" fillId="0" borderId="13" xfId="0" applyFont="1" applyBorder="1" applyAlignment="1">
      <alignment vertical="center"/>
    </xf>
    <xf numFmtId="166" fontId="12" fillId="0" borderId="0" xfId="0" applyNumberFormat="1" applyFont="1" applyAlignment="1">
      <alignment horizontal="center"/>
    </xf>
    <xf numFmtId="167" fontId="12" fillId="0" borderId="5" xfId="0" applyNumberFormat="1" applyFont="1" applyBorder="1" applyAlignment="1">
      <alignment horizontal="center" vertical="center"/>
    </xf>
    <xf numFmtId="168" fontId="12" fillId="0" borderId="5" xfId="0" applyNumberFormat="1" applyFont="1" applyBorder="1" applyAlignment="1">
      <alignment horizontal="center" vertical="center"/>
    </xf>
    <xf numFmtId="0" fontId="14" fillId="0" borderId="0" xfId="0" applyFont="1"/>
    <xf numFmtId="0" fontId="15" fillId="0" borderId="0" xfId="0" applyFont="1"/>
    <xf numFmtId="0" fontId="12" fillId="0" borderId="0" xfId="0" applyFont="1" applyAlignment="1">
      <alignment horizontal="left" vertical="center"/>
    </xf>
    <xf numFmtId="0" fontId="13" fillId="4" borderId="5" xfId="0" applyFont="1" applyFill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3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0" fillId="8" borderId="5" xfId="0" applyFill="1" applyBorder="1"/>
    <xf numFmtId="0" fontId="12" fillId="0" borderId="5" xfId="0" applyFont="1" applyBorder="1"/>
    <xf numFmtId="0" fontId="0" fillId="0" borderId="6" xfId="0" applyBorder="1"/>
    <xf numFmtId="0" fontId="0" fillId="0" borderId="7" xfId="0" applyBorder="1"/>
    <xf numFmtId="164" fontId="1" fillId="0" borderId="5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 wrapText="1"/>
    </xf>
    <xf numFmtId="0" fontId="0" fillId="0" borderId="3" xfId="0" applyBorder="1"/>
    <xf numFmtId="0" fontId="17" fillId="0" borderId="0" xfId="0" applyFont="1" applyAlignment="1">
      <alignment vertical="center"/>
    </xf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34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59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58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bestFit="1" customWidth="1"/>
  </cols>
  <sheetData>
    <row r="1" spans="2:2">
      <c r="B1" s="13"/>
    </row>
    <row r="2" spans="2:2" ht="20.25" customHeight="1">
      <c r="B2" s="14" t="s">
        <v>0</v>
      </c>
    </row>
    <row r="3" spans="2:2" ht="20.25" customHeight="1">
      <c r="B3" s="14"/>
    </row>
    <row r="4" spans="2:2" ht="15.75" customHeight="1">
      <c r="B4" s="16" t="s">
        <v>1</v>
      </c>
    </row>
    <row r="5" spans="2:2" ht="15.75" customHeight="1">
      <c r="B5" s="16" t="s">
        <v>2</v>
      </c>
    </row>
    <row r="6" spans="2:2" ht="15.75" customHeight="1">
      <c r="B6" s="16"/>
    </row>
    <row r="7" spans="2:2" ht="15.75" customHeight="1">
      <c r="B7" s="16" t="s">
        <v>3</v>
      </c>
    </row>
    <row r="8" spans="2:2" ht="15.75" customHeight="1">
      <c r="B8" s="16"/>
    </row>
    <row r="9" spans="2:2" ht="30.75" customHeight="1">
      <c r="B9" s="17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7"/>
  <sheetViews>
    <sheetView showGridLines="0" tabSelected="1" zoomScaleNormal="100" workbookViewId="0">
      <selection activeCell="B59" sqref="B59"/>
    </sheetView>
  </sheetViews>
  <sheetFormatPr defaultColWidth="9.140625" defaultRowHeight="15"/>
  <cols>
    <col min="1" max="1" width="9.140625" customWidth="1"/>
    <col min="2" max="2" width="28.140625" customWidth="1"/>
    <col min="3" max="3" width="55.140625" style="7" bestFit="1" customWidth="1"/>
    <col min="4" max="4" width="7.42578125" bestFit="1" customWidth="1"/>
    <col min="5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1">
      <c r="A1" s="12"/>
      <c r="B1" s="32" t="s">
        <v>5</v>
      </c>
    </row>
    <row r="3" spans="1:11">
      <c r="B3" s="8" t="s">
        <v>6</v>
      </c>
      <c r="C3" s="9"/>
      <c r="D3" s="9"/>
      <c r="E3" s="9"/>
      <c r="F3" s="9"/>
      <c r="G3" s="9"/>
      <c r="H3" s="9"/>
      <c r="I3" s="10"/>
      <c r="J3" s="2"/>
      <c r="K3" s="2"/>
    </row>
    <row r="4" spans="1:11" ht="30.75" customHeight="1">
      <c r="B4" s="11"/>
      <c r="C4" s="79" t="s">
        <v>7</v>
      </c>
      <c r="D4" s="80"/>
      <c r="E4" s="15" t="s">
        <v>8</v>
      </c>
      <c r="F4" s="15" t="s">
        <v>9</v>
      </c>
      <c r="G4" s="15" t="s">
        <v>10</v>
      </c>
      <c r="H4" s="15" t="s">
        <v>11</v>
      </c>
      <c r="I4" s="15" t="s">
        <v>12</v>
      </c>
      <c r="J4" s="2"/>
      <c r="K4" s="2"/>
    </row>
    <row r="5" spans="1:11">
      <c r="B5" s="20" t="s">
        <v>13</v>
      </c>
      <c r="C5" s="20"/>
      <c r="D5" s="21" t="s">
        <v>14</v>
      </c>
      <c r="E5" s="75"/>
      <c r="F5" s="76"/>
      <c r="G5" s="77"/>
      <c r="H5" s="20"/>
      <c r="I5" s="22">
        <v>8.5687821896000003</v>
      </c>
    </row>
    <row r="6" spans="1:11">
      <c r="B6" s="20" t="s">
        <v>15</v>
      </c>
      <c r="C6" s="20"/>
      <c r="D6" s="21" t="s">
        <v>14</v>
      </c>
      <c r="E6" s="75"/>
      <c r="F6" s="76"/>
      <c r="G6" s="77"/>
      <c r="H6" s="20"/>
      <c r="I6" s="22">
        <v>52.118575789099999</v>
      </c>
    </row>
    <row r="7" spans="1:11">
      <c r="B7" s="36" t="s">
        <v>16</v>
      </c>
      <c r="C7" s="37" t="s">
        <v>17</v>
      </c>
      <c r="D7" s="38" t="s">
        <v>18</v>
      </c>
      <c r="E7" s="60"/>
      <c r="F7" s="60"/>
      <c r="G7" s="60"/>
      <c r="H7" s="39"/>
      <c r="I7" s="39">
        <v>37</v>
      </c>
    </row>
    <row r="8" spans="1:11">
      <c r="B8" s="34" t="s">
        <v>19</v>
      </c>
      <c r="C8" s="35" t="s">
        <v>20</v>
      </c>
      <c r="D8" s="35"/>
      <c r="E8" s="78"/>
      <c r="F8" s="76"/>
      <c r="G8" s="77"/>
      <c r="H8" s="62">
        <v>150</v>
      </c>
      <c r="I8" s="61">
        <v>1600</v>
      </c>
      <c r="J8" s="2"/>
      <c r="K8" s="2"/>
    </row>
    <row r="9" spans="1:11">
      <c r="B9" s="29" t="s">
        <v>21</v>
      </c>
      <c r="C9" s="40" t="s">
        <v>22</v>
      </c>
      <c r="D9" s="30" t="s">
        <v>18</v>
      </c>
      <c r="E9" s="41">
        <v>6</v>
      </c>
      <c r="F9" s="41">
        <v>13</v>
      </c>
      <c r="G9" s="41">
        <v>161</v>
      </c>
      <c r="H9" s="41">
        <v>180</v>
      </c>
      <c r="I9" s="41">
        <v>181</v>
      </c>
    </row>
    <row r="10" spans="1:11">
      <c r="B10" s="42"/>
      <c r="C10" s="43" t="s">
        <v>23</v>
      </c>
      <c r="D10" s="44" t="s">
        <v>18</v>
      </c>
      <c r="E10" s="45">
        <v>0</v>
      </c>
      <c r="F10" s="45">
        <v>0</v>
      </c>
      <c r="G10" s="45">
        <v>0</v>
      </c>
      <c r="H10" s="45">
        <v>0</v>
      </c>
      <c r="I10" s="45">
        <v>1</v>
      </c>
    </row>
    <row r="11" spans="1:11">
      <c r="B11" s="42"/>
      <c r="C11" s="43" t="s">
        <v>24</v>
      </c>
      <c r="D11" s="44" t="s">
        <v>18</v>
      </c>
      <c r="E11" s="45">
        <v>0</v>
      </c>
      <c r="F11" s="45">
        <v>1</v>
      </c>
      <c r="G11" s="45">
        <v>0</v>
      </c>
      <c r="H11" s="45">
        <v>1</v>
      </c>
      <c r="I11" s="45">
        <v>1</v>
      </c>
    </row>
    <row r="12" spans="1:11">
      <c r="B12" s="42"/>
      <c r="C12" s="43" t="s">
        <v>25</v>
      </c>
      <c r="D12" s="44" t="s">
        <v>18</v>
      </c>
      <c r="E12" s="45">
        <v>0</v>
      </c>
      <c r="F12" s="45">
        <v>0</v>
      </c>
      <c r="G12" s="45">
        <v>1</v>
      </c>
      <c r="H12" s="45">
        <v>1</v>
      </c>
      <c r="I12" s="45">
        <v>2</v>
      </c>
    </row>
    <row r="13" spans="1:11">
      <c r="B13" s="42"/>
      <c r="C13" s="43" t="s">
        <v>26</v>
      </c>
      <c r="D13" s="44" t="s">
        <v>18</v>
      </c>
      <c r="E13" s="45">
        <v>0</v>
      </c>
      <c r="F13" s="45">
        <v>0</v>
      </c>
      <c r="G13" s="45">
        <v>1</v>
      </c>
      <c r="H13" s="45">
        <v>1</v>
      </c>
      <c r="I13" s="45">
        <v>1</v>
      </c>
    </row>
    <row r="14" spans="1:11">
      <c r="B14" s="42"/>
      <c r="C14" s="43" t="s">
        <v>27</v>
      </c>
      <c r="D14" s="44" t="s">
        <v>18</v>
      </c>
      <c r="E14" s="45">
        <v>0</v>
      </c>
      <c r="F14" s="45">
        <v>0</v>
      </c>
      <c r="G14" s="45">
        <v>14</v>
      </c>
      <c r="H14" s="45">
        <v>14</v>
      </c>
      <c r="I14" s="45">
        <v>14</v>
      </c>
    </row>
    <row r="15" spans="1:11">
      <c r="B15" s="42"/>
      <c r="C15" s="46" t="s">
        <v>28</v>
      </c>
      <c r="D15" s="44" t="s">
        <v>18</v>
      </c>
      <c r="E15" s="45">
        <v>0</v>
      </c>
      <c r="F15" s="45">
        <v>0</v>
      </c>
      <c r="G15" s="45">
        <v>0</v>
      </c>
      <c r="H15" s="45">
        <v>0</v>
      </c>
      <c r="I15" s="45">
        <v>1</v>
      </c>
    </row>
    <row r="16" spans="1:11">
      <c r="B16" s="47"/>
      <c r="C16" s="48" t="s">
        <v>29</v>
      </c>
      <c r="D16" s="49" t="s">
        <v>18</v>
      </c>
      <c r="E16" s="50">
        <v>0</v>
      </c>
      <c r="F16" s="50">
        <v>0</v>
      </c>
      <c r="G16" s="50">
        <v>0</v>
      </c>
      <c r="H16" s="50">
        <v>0</v>
      </c>
      <c r="I16" s="50">
        <v>1</v>
      </c>
    </row>
    <row r="17" spans="1:10">
      <c r="B17" s="29" t="s">
        <v>30</v>
      </c>
      <c r="C17" s="51" t="s">
        <v>31</v>
      </c>
      <c r="D17" s="30" t="s">
        <v>32</v>
      </c>
      <c r="E17" s="31">
        <v>9.6091863299999997E-2</v>
      </c>
      <c r="F17" s="31">
        <v>0.12661630660000001</v>
      </c>
      <c r="G17" s="31">
        <v>0.8999470088</v>
      </c>
      <c r="H17" s="31">
        <v>1.1226551787000001</v>
      </c>
      <c r="I17" s="31">
        <v>6.9877648501999996</v>
      </c>
    </row>
    <row r="18" spans="1:10">
      <c r="B18" s="42"/>
      <c r="C18" s="43" t="s">
        <v>33</v>
      </c>
      <c r="D18" s="44" t="s">
        <v>32</v>
      </c>
      <c r="E18" s="52">
        <v>0</v>
      </c>
      <c r="F18" s="52">
        <v>0.1144647478</v>
      </c>
      <c r="G18" s="52">
        <v>1.179884267</v>
      </c>
      <c r="H18" s="52">
        <v>1.2943490148000001</v>
      </c>
      <c r="I18" s="52">
        <v>4.7167652147000014</v>
      </c>
    </row>
    <row r="19" spans="1:10">
      <c r="B19" s="42"/>
      <c r="C19" s="43" t="s">
        <v>34</v>
      </c>
      <c r="D19" s="44" t="s">
        <v>32</v>
      </c>
      <c r="E19" s="52">
        <v>0.59342322609999998</v>
      </c>
      <c r="F19" s="52">
        <v>0.36350687120000003</v>
      </c>
      <c r="G19" s="52">
        <v>0.48358141970000001</v>
      </c>
      <c r="H19" s="52">
        <v>1.440511517</v>
      </c>
      <c r="I19" s="52">
        <v>6.4511243003000001</v>
      </c>
    </row>
    <row r="20" spans="1:10">
      <c r="B20" s="47"/>
      <c r="C20" s="48" t="s">
        <v>35</v>
      </c>
      <c r="D20" s="49" t="s">
        <v>32</v>
      </c>
      <c r="E20" s="53">
        <v>1.4419305263</v>
      </c>
      <c r="F20" s="53">
        <v>1.1018433882000001</v>
      </c>
      <c r="G20" s="53">
        <v>1.9386630028</v>
      </c>
      <c r="H20" s="53">
        <v>4.4824369173000003</v>
      </c>
      <c r="I20" s="53">
        <v>23.1360050981</v>
      </c>
    </row>
    <row r="21" spans="1:10">
      <c r="B21" s="29" t="s">
        <v>36</v>
      </c>
      <c r="C21" s="51" t="s">
        <v>37</v>
      </c>
      <c r="D21" s="30" t="s">
        <v>14</v>
      </c>
      <c r="E21" s="31">
        <v>0</v>
      </c>
      <c r="F21" s="31">
        <v>0</v>
      </c>
      <c r="G21" s="31">
        <v>0.31683552729999997</v>
      </c>
      <c r="H21" s="31">
        <v>0.31683552729999997</v>
      </c>
      <c r="I21" s="31">
        <v>0.40816636789999999</v>
      </c>
    </row>
    <row r="22" spans="1:10">
      <c r="B22" s="47"/>
      <c r="C22" s="48" t="s">
        <v>38</v>
      </c>
      <c r="D22" s="49" t="s">
        <v>32</v>
      </c>
      <c r="E22" s="53">
        <v>0</v>
      </c>
      <c r="F22" s="53">
        <v>0</v>
      </c>
      <c r="G22" s="53">
        <v>0</v>
      </c>
      <c r="H22" s="53">
        <v>0</v>
      </c>
      <c r="I22" s="53">
        <v>2.0657155632999999</v>
      </c>
    </row>
    <row r="23" spans="1:10">
      <c r="B23" s="54" t="s">
        <v>39</v>
      </c>
      <c r="C23" s="55" t="s">
        <v>40</v>
      </c>
      <c r="D23" s="30" t="s">
        <v>14</v>
      </c>
      <c r="E23" s="31"/>
      <c r="F23" s="31"/>
      <c r="G23" s="31"/>
      <c r="H23" s="31">
        <v>32.763173027699999</v>
      </c>
      <c r="I23" s="31">
        <v>1040.87933703</v>
      </c>
    </row>
    <row r="24" spans="1:10">
      <c r="B24" s="56"/>
      <c r="C24" s="57" t="s">
        <v>41</v>
      </c>
      <c r="D24" s="44" t="s">
        <v>14</v>
      </c>
      <c r="E24" s="52"/>
      <c r="F24" s="52"/>
      <c r="G24" s="52"/>
      <c r="H24" s="52">
        <v>27.7611487263</v>
      </c>
      <c r="I24" s="52">
        <v>610.81600019400003</v>
      </c>
    </row>
    <row r="25" spans="1:10">
      <c r="B25" s="58"/>
      <c r="C25" s="59" t="s">
        <v>42</v>
      </c>
      <c r="D25" s="49" t="s">
        <v>14</v>
      </c>
      <c r="E25" s="53"/>
      <c r="F25" s="53"/>
      <c r="G25" s="53"/>
      <c r="H25" s="53">
        <v>0.16303636669999999</v>
      </c>
      <c r="I25" s="53">
        <v>15.7099807356</v>
      </c>
    </row>
    <row r="26" spans="1:10">
      <c r="A26" s="23"/>
      <c r="B26" s="3"/>
      <c r="C26" s="5"/>
      <c r="D26" s="4"/>
      <c r="E26" s="18"/>
      <c r="F26" s="18"/>
      <c r="G26" s="18"/>
      <c r="J26" s="24"/>
    </row>
    <row r="27" spans="1:10">
      <c r="A27" s="23"/>
      <c r="B27" s="18" t="s">
        <v>43</v>
      </c>
      <c r="C27" s="5"/>
      <c r="D27" s="4"/>
      <c r="E27" s="18"/>
      <c r="F27" s="18"/>
      <c r="G27" s="18"/>
      <c r="J27" s="24"/>
    </row>
    <row r="28" spans="1:10">
      <c r="A28" s="23"/>
      <c r="B28" s="25" t="s">
        <v>44</v>
      </c>
      <c r="C28" s="26"/>
      <c r="D28" s="27"/>
      <c r="E28" s="25"/>
      <c r="F28" s="25"/>
      <c r="G28" s="25"/>
      <c r="H28" s="28"/>
      <c r="I28" s="28"/>
      <c r="J28" s="24"/>
    </row>
    <row r="29" spans="1:10">
      <c r="B29" s="3"/>
      <c r="C29" s="5"/>
      <c r="D29" s="4"/>
      <c r="E29" s="18"/>
      <c r="F29" s="18"/>
      <c r="G29" s="18"/>
    </row>
    <row r="30" spans="1:10">
      <c r="B30" s="3"/>
      <c r="C30" s="5"/>
      <c r="D30" s="4"/>
      <c r="E30" s="18"/>
      <c r="F30" s="18"/>
      <c r="G30" s="18"/>
    </row>
    <row r="31" spans="1:10">
      <c r="B31" s="63" t="s">
        <v>45</v>
      </c>
      <c r="C31" s="5"/>
      <c r="D31" s="4"/>
      <c r="E31" s="18"/>
      <c r="F31" s="18"/>
      <c r="G31" s="18"/>
    </row>
    <row r="32" spans="1:10">
      <c r="B32" s="18" t="s">
        <v>46</v>
      </c>
      <c r="C32" s="5"/>
      <c r="D32" s="4"/>
      <c r="E32" s="18"/>
      <c r="F32" s="18"/>
      <c r="G32" s="18"/>
    </row>
    <row r="33" spans="2:8">
      <c r="B33" s="64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33" s="5"/>
      <c r="D33" s="4"/>
      <c r="E33" s="18"/>
      <c r="F33" s="18"/>
      <c r="G33" s="18"/>
    </row>
    <row r="34" spans="2:8">
      <c r="B34" s="18" t="str">
        <f>CONCATENATE(CHAR(169)," European Union / Copernicus Emergency Management Service")</f>
        <v>© European Union / Copernicus Emergency Management Service</v>
      </c>
      <c r="C34" s="5"/>
      <c r="D34" s="4"/>
      <c r="E34" s="18"/>
      <c r="F34" s="18"/>
      <c r="G34" s="18"/>
      <c r="H34" s="65" t="s">
        <v>47</v>
      </c>
    </row>
    <row r="35" spans="2:8">
      <c r="B35" s="3"/>
      <c r="C35" s="5"/>
      <c r="D35" s="4"/>
      <c r="E35" s="18"/>
      <c r="F35" s="18"/>
      <c r="G35" s="18"/>
    </row>
    <row r="36" spans="2:8">
      <c r="B36" s="3"/>
      <c r="C36" s="5"/>
      <c r="D36" s="4"/>
      <c r="E36" s="18"/>
      <c r="F36" s="18"/>
      <c r="G36" s="18"/>
    </row>
    <row r="37" spans="2:8">
      <c r="B37" s="63" t="s">
        <v>48</v>
      </c>
      <c r="C37" s="5"/>
      <c r="D37" s="4"/>
      <c r="E37" s="18"/>
      <c r="F37" s="18"/>
      <c r="G37" s="18"/>
    </row>
    <row r="38" spans="2:8">
      <c r="B38" s="18" t="s">
        <v>49</v>
      </c>
      <c r="C38" s="5"/>
      <c r="D38" s="4"/>
      <c r="E38" s="18"/>
      <c r="F38" s="18"/>
      <c r="G38" s="18"/>
    </row>
    <row r="39" spans="2:8">
      <c r="B39" s="18" t="s">
        <v>50</v>
      </c>
      <c r="C39" s="6"/>
      <c r="D39" s="4"/>
      <c r="E39" s="18"/>
      <c r="F39" s="18"/>
      <c r="G39" s="18"/>
    </row>
    <row r="40" spans="2:8">
      <c r="B40" s="18" t="s">
        <v>51</v>
      </c>
      <c r="C40" s="6"/>
      <c r="D40" s="4"/>
      <c r="E40" s="18"/>
      <c r="F40" s="18"/>
      <c r="G40" s="18"/>
    </row>
    <row r="41" spans="2:8">
      <c r="B41" s="18" t="s">
        <v>52</v>
      </c>
      <c r="C41" s="6"/>
      <c r="D41" s="4"/>
      <c r="E41" s="18"/>
      <c r="F41" s="18"/>
      <c r="G41" s="18"/>
    </row>
    <row r="42" spans="2:8">
      <c r="B42" s="3"/>
      <c r="C42" s="6"/>
      <c r="D42" s="4"/>
      <c r="E42" s="18"/>
      <c r="F42" s="18"/>
      <c r="G42" s="18"/>
    </row>
    <row r="43" spans="2:8">
      <c r="B43" s="3"/>
      <c r="C43" s="6"/>
      <c r="D43" s="4"/>
      <c r="E43" s="18"/>
      <c r="F43" s="18"/>
      <c r="G43" s="18"/>
    </row>
    <row r="44" spans="2:8">
      <c r="B44" s="63" t="s">
        <v>53</v>
      </c>
      <c r="C44" s="6"/>
      <c r="D44" s="4"/>
      <c r="E44" s="18"/>
      <c r="F44" s="18"/>
      <c r="G44" s="18"/>
    </row>
    <row r="45" spans="2:8">
      <c r="B45" s="18" t="s">
        <v>54</v>
      </c>
      <c r="C45" s="6"/>
      <c r="D45" s="4"/>
      <c r="E45" s="18"/>
      <c r="F45" s="18"/>
      <c r="G45" s="18"/>
    </row>
    <row r="46" spans="2:8">
      <c r="B46" s="18" t="s">
        <v>55</v>
      </c>
      <c r="C46" s="6"/>
      <c r="D46" s="4"/>
      <c r="E46" s="18"/>
      <c r="F46" s="18"/>
      <c r="G46" s="18"/>
    </row>
    <row r="47" spans="2:8">
      <c r="B47" s="3"/>
      <c r="C47" s="6"/>
      <c r="D47" s="4"/>
      <c r="E47" s="18"/>
      <c r="F47" s="18"/>
      <c r="G47" s="18"/>
    </row>
    <row r="48" spans="2:8">
      <c r="B48" s="3"/>
      <c r="C48" s="6"/>
      <c r="D48" s="4"/>
      <c r="E48" s="18"/>
      <c r="F48" s="18"/>
      <c r="G48" s="18"/>
    </row>
    <row r="49" spans="2:7">
      <c r="B49" s="63" t="s">
        <v>56</v>
      </c>
      <c r="C49" s="6"/>
      <c r="D49" s="4"/>
      <c r="E49" s="18"/>
      <c r="F49" s="18"/>
      <c r="G49" s="18"/>
    </row>
    <row r="50" spans="2:7">
      <c r="B50" s="18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50" s="6"/>
      <c r="D50" s="4"/>
      <c r="E50" s="18"/>
      <c r="F50" s="18"/>
      <c r="G50" s="18"/>
    </row>
    <row r="51" spans="2:7">
      <c r="B51" s="18" t="s">
        <v>57</v>
      </c>
    </row>
    <row r="52" spans="2:7">
      <c r="B52" s="18" t="s">
        <v>58</v>
      </c>
    </row>
    <row r="53" spans="2:7">
      <c r="B53" s="18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55" spans="2:7">
      <c r="B55" s="18" t="s">
        <v>59</v>
      </c>
    </row>
    <row r="56" spans="2:7">
      <c r="B56" s="18" t="s">
        <v>60</v>
      </c>
      <c r="C56" s="81"/>
    </row>
    <row r="57" spans="2:7">
      <c r="B57" s="18" t="s">
        <v>61</v>
      </c>
      <c r="C57" s="81"/>
    </row>
  </sheetData>
  <mergeCells count="4">
    <mergeCell ref="E5:G5"/>
    <mergeCell ref="E6:G6"/>
    <mergeCell ref="E8:G8"/>
    <mergeCell ref="C4:D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defaultRowHeight="15"/>
  <cols>
    <col min="1" max="10" width="24" customWidth="1"/>
  </cols>
  <sheetData>
    <row r="1" spans="1:10">
      <c r="A1" t="s">
        <v>62</v>
      </c>
    </row>
    <row r="3" spans="1:10" ht="25.5">
      <c r="A3" s="66" t="s">
        <v>63</v>
      </c>
      <c r="B3" s="66" t="s">
        <v>64</v>
      </c>
      <c r="C3" s="66" t="s">
        <v>65</v>
      </c>
      <c r="D3" s="66" t="s">
        <v>66</v>
      </c>
      <c r="E3" s="66" t="s">
        <v>67</v>
      </c>
      <c r="F3" s="66" t="s">
        <v>68</v>
      </c>
      <c r="G3" s="66" t="s">
        <v>69</v>
      </c>
      <c r="H3" s="66" t="s">
        <v>70</v>
      </c>
      <c r="I3" s="66" t="s">
        <v>71</v>
      </c>
      <c r="J3" s="66" t="s">
        <v>72</v>
      </c>
    </row>
    <row r="4" spans="1:10" ht="56.25">
      <c r="A4" s="67" t="s">
        <v>73</v>
      </c>
      <c r="B4" s="68" t="s">
        <v>74</v>
      </c>
      <c r="C4" s="68" t="s">
        <v>75</v>
      </c>
      <c r="D4" s="68" t="s">
        <v>76</v>
      </c>
      <c r="E4" s="68" t="s">
        <v>77</v>
      </c>
      <c r="F4" s="68" t="str">
        <f>HYPERLINK("https://www.worldpop.org", "WorldPop (www.worldpop.org)")</f>
        <v>WorldPop (www.worldpop.org)</v>
      </c>
      <c r="G4" s="68" t="s">
        <v>78</v>
      </c>
      <c r="H4" s="68" t="s">
        <v>78</v>
      </c>
      <c r="I4" s="68" t="s">
        <v>78</v>
      </c>
      <c r="J4" s="68" t="s">
        <v>79</v>
      </c>
    </row>
    <row r="5" spans="1:10">
      <c r="A5" s="69" t="s">
        <v>12</v>
      </c>
      <c r="B5" s="70">
        <v>1624</v>
      </c>
      <c r="C5" s="71">
        <v>777</v>
      </c>
      <c r="D5" s="71">
        <v>1747</v>
      </c>
      <c r="E5" s="71">
        <v>3938</v>
      </c>
      <c r="F5" s="71">
        <v>1767</v>
      </c>
      <c r="G5" s="72">
        <v>1971</v>
      </c>
      <c r="H5" s="72">
        <v>1049</v>
      </c>
      <c r="I5" s="72">
        <v>53.3</v>
      </c>
      <c r="J5" s="73" t="s">
        <v>80</v>
      </c>
    </row>
    <row r="6" spans="1:10">
      <c r="A6" s="69" t="s">
        <v>81</v>
      </c>
      <c r="B6" s="70">
        <v>134</v>
      </c>
      <c r="C6" s="71">
        <v>34</v>
      </c>
      <c r="D6" s="71">
        <v>85</v>
      </c>
      <c r="E6" s="71">
        <v>269</v>
      </c>
      <c r="F6" s="71">
        <v>65</v>
      </c>
      <c r="G6" s="72">
        <v>117</v>
      </c>
      <c r="H6" s="72">
        <v>82</v>
      </c>
      <c r="I6" s="72">
        <v>70.199999999999989</v>
      </c>
      <c r="J6" s="74" t="s">
        <v>82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defaultRowHeight="15"/>
  <cols>
    <col min="1" max="1" width="10" customWidth="1"/>
    <col min="2" max="5" width="30" customWidth="1"/>
    <col min="6" max="7" width="10" customWidth="1"/>
  </cols>
  <sheetData>
    <row r="1" spans="1:8">
      <c r="B1" s="33" t="s">
        <v>5</v>
      </c>
    </row>
    <row r="2" spans="1:8">
      <c r="B2" s="33" t="s">
        <v>83</v>
      </c>
    </row>
    <row r="4" spans="1:8">
      <c r="A4" s="19" t="s">
        <v>84</v>
      </c>
      <c r="B4" s="19" t="s">
        <v>85</v>
      </c>
      <c r="C4" s="19" t="s">
        <v>86</v>
      </c>
      <c r="D4" s="19" t="s">
        <v>87</v>
      </c>
      <c r="E4" s="19" t="s">
        <v>88</v>
      </c>
      <c r="F4" s="19" t="s">
        <v>89</v>
      </c>
      <c r="G4" s="19" t="s">
        <v>90</v>
      </c>
      <c r="H4" s="19" t="s">
        <v>91</v>
      </c>
    </row>
    <row r="5" spans="1:8">
      <c r="A5" s="18">
        <v>0</v>
      </c>
      <c r="B5" s="18" t="s">
        <v>92</v>
      </c>
      <c r="C5" s="18" t="s">
        <v>93</v>
      </c>
      <c r="D5" s="18" t="s">
        <v>94</v>
      </c>
      <c r="E5" s="18" t="s">
        <v>13</v>
      </c>
      <c r="F5" s="18">
        <v>2</v>
      </c>
      <c r="G5" s="18">
        <v>91</v>
      </c>
      <c r="H5" s="18">
        <v>8.5687821896000003</v>
      </c>
    </row>
    <row r="6" spans="1:8">
      <c r="A6" s="18">
        <v>1</v>
      </c>
      <c r="B6" s="18" t="s">
        <v>15</v>
      </c>
      <c r="C6" s="18" t="s">
        <v>95</v>
      </c>
      <c r="D6" s="18" t="s">
        <v>94</v>
      </c>
      <c r="E6" s="18" t="s">
        <v>96</v>
      </c>
      <c r="F6" s="18">
        <v>2</v>
      </c>
      <c r="G6" s="18">
        <v>802</v>
      </c>
      <c r="H6" s="18">
        <v>52.118575789099999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5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2" width="10" customWidth="1"/>
  </cols>
  <sheetData>
    <row r="1" spans="1:13">
      <c r="B1" s="33" t="s">
        <v>5</v>
      </c>
    </row>
    <row r="2" spans="1:13">
      <c r="B2" s="33" t="s">
        <v>97</v>
      </c>
    </row>
    <row r="4" spans="1:13">
      <c r="A4" s="19" t="s">
        <v>84</v>
      </c>
      <c r="B4" s="19" t="s">
        <v>98</v>
      </c>
      <c r="C4" s="19" t="s">
        <v>99</v>
      </c>
      <c r="D4" s="19" t="s">
        <v>100</v>
      </c>
      <c r="E4" s="19" t="s">
        <v>101</v>
      </c>
      <c r="F4" s="19" t="s">
        <v>102</v>
      </c>
      <c r="G4" s="19" t="s">
        <v>88</v>
      </c>
      <c r="H4" s="19" t="s">
        <v>89</v>
      </c>
      <c r="I4" s="19" t="s">
        <v>103</v>
      </c>
      <c r="J4" s="19" t="s">
        <v>104</v>
      </c>
      <c r="K4" s="19" t="s">
        <v>90</v>
      </c>
      <c r="L4" s="19" t="s">
        <v>105</v>
      </c>
      <c r="M4" s="19" t="s">
        <v>106</v>
      </c>
    </row>
    <row r="5" spans="1:13">
      <c r="A5" s="18">
        <v>0</v>
      </c>
      <c r="B5" s="18">
        <v>-1</v>
      </c>
      <c r="C5" s="18" t="s">
        <v>107</v>
      </c>
      <c r="D5" s="18">
        <v>-1</v>
      </c>
      <c r="E5" s="18" t="s">
        <v>17</v>
      </c>
      <c r="G5" s="18" t="s">
        <v>96</v>
      </c>
      <c r="H5" s="18">
        <v>2</v>
      </c>
      <c r="I5" s="18">
        <v>2</v>
      </c>
      <c r="J5" s="18" t="s">
        <v>96</v>
      </c>
      <c r="K5" s="18">
        <v>37</v>
      </c>
      <c r="L5" s="18">
        <v>37</v>
      </c>
      <c r="M5" s="18">
        <v>37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5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2" width="10" customWidth="1"/>
  </cols>
  <sheetData>
    <row r="1" spans="1:13">
      <c r="B1" s="33" t="s">
        <v>5</v>
      </c>
    </row>
    <row r="2" spans="1:13">
      <c r="B2" s="33" t="s">
        <v>108</v>
      </c>
    </row>
    <row r="4" spans="1:13">
      <c r="A4" s="19" t="s">
        <v>84</v>
      </c>
      <c r="B4" s="19" t="s">
        <v>98</v>
      </c>
      <c r="C4" s="19" t="s">
        <v>99</v>
      </c>
      <c r="D4" s="19" t="s">
        <v>100</v>
      </c>
      <c r="E4" s="19" t="s">
        <v>101</v>
      </c>
      <c r="F4" s="19" t="s">
        <v>102</v>
      </c>
      <c r="G4" s="19" t="s">
        <v>88</v>
      </c>
      <c r="H4" s="19" t="s">
        <v>89</v>
      </c>
      <c r="I4" s="19" t="s">
        <v>103</v>
      </c>
      <c r="J4" s="19" t="s">
        <v>104</v>
      </c>
      <c r="K4" s="19" t="s">
        <v>90</v>
      </c>
      <c r="L4" s="19" t="s">
        <v>105</v>
      </c>
      <c r="M4" s="19" t="s">
        <v>106</v>
      </c>
    </row>
    <row r="5" spans="1:13">
      <c r="A5" s="18">
        <v>0</v>
      </c>
      <c r="B5" s="18">
        <v>-1</v>
      </c>
      <c r="C5" s="18" t="s">
        <v>107</v>
      </c>
      <c r="D5" s="18">
        <v>-1</v>
      </c>
      <c r="E5" s="18" t="s">
        <v>17</v>
      </c>
      <c r="G5" s="18" t="s">
        <v>96</v>
      </c>
      <c r="H5" s="18">
        <v>2</v>
      </c>
      <c r="I5" s="18">
        <v>2</v>
      </c>
      <c r="J5" s="18" t="s">
        <v>96</v>
      </c>
      <c r="K5" s="18">
        <v>28</v>
      </c>
      <c r="L5" s="18">
        <v>28</v>
      </c>
      <c r="M5" s="18">
        <v>28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3" t="s">
        <v>5</v>
      </c>
    </row>
    <row r="2" spans="1:12">
      <c r="B2" s="33" t="s">
        <v>109</v>
      </c>
    </row>
    <row r="4" spans="1:12">
      <c r="A4" s="19" t="s">
        <v>84</v>
      </c>
      <c r="B4" s="19" t="s">
        <v>98</v>
      </c>
      <c r="C4" s="19" t="s">
        <v>99</v>
      </c>
      <c r="D4" s="19" t="s">
        <v>100</v>
      </c>
      <c r="E4" s="19" t="s">
        <v>101</v>
      </c>
      <c r="F4" s="19" t="s">
        <v>102</v>
      </c>
      <c r="G4" s="19" t="s">
        <v>88</v>
      </c>
      <c r="H4" s="19" t="s">
        <v>89</v>
      </c>
      <c r="I4" s="19" t="s">
        <v>103</v>
      </c>
      <c r="J4" s="19" t="s">
        <v>104</v>
      </c>
      <c r="K4" s="19" t="s">
        <v>90</v>
      </c>
      <c r="L4" s="19" t="s">
        <v>106</v>
      </c>
    </row>
    <row r="5" spans="1:12">
      <c r="A5" s="18">
        <v>0</v>
      </c>
      <c r="B5" s="18">
        <v>12</v>
      </c>
      <c r="C5" s="18" t="s">
        <v>110</v>
      </c>
      <c r="D5" s="18">
        <v>1211</v>
      </c>
      <c r="E5" s="18" t="s">
        <v>29</v>
      </c>
      <c r="F5" s="18" t="s">
        <v>111</v>
      </c>
      <c r="G5" s="18" t="s">
        <v>112</v>
      </c>
      <c r="H5" s="18">
        <v>997</v>
      </c>
      <c r="I5" s="18">
        <v>994</v>
      </c>
      <c r="J5" s="18" t="s">
        <v>96</v>
      </c>
      <c r="K5" s="18">
        <v>1</v>
      </c>
      <c r="L5" s="18">
        <v>1</v>
      </c>
    </row>
    <row r="6" spans="1:12">
      <c r="A6" s="18">
        <v>1</v>
      </c>
      <c r="B6" s="18">
        <v>12</v>
      </c>
      <c r="C6" s="18" t="s">
        <v>110</v>
      </c>
      <c r="D6" s="18">
        <v>1222</v>
      </c>
      <c r="E6" s="18" t="s">
        <v>23</v>
      </c>
      <c r="F6" s="18" t="s">
        <v>111</v>
      </c>
      <c r="G6" s="18" t="s">
        <v>112</v>
      </c>
      <c r="H6" s="18">
        <v>997</v>
      </c>
      <c r="I6" s="18">
        <v>994</v>
      </c>
      <c r="J6" s="18" t="s">
        <v>96</v>
      </c>
      <c r="K6" s="18">
        <v>1</v>
      </c>
      <c r="L6" s="18">
        <v>1</v>
      </c>
    </row>
    <row r="7" spans="1:12">
      <c r="A7" s="18">
        <v>2</v>
      </c>
      <c r="B7" s="18">
        <v>12</v>
      </c>
      <c r="C7" s="18" t="s">
        <v>110</v>
      </c>
      <c r="D7" s="18">
        <v>1223</v>
      </c>
      <c r="E7" s="18" t="s">
        <v>24</v>
      </c>
      <c r="F7" s="18" t="s">
        <v>9</v>
      </c>
      <c r="G7" s="18" t="s">
        <v>112</v>
      </c>
      <c r="H7" s="18">
        <v>2</v>
      </c>
      <c r="I7" s="18">
        <v>994</v>
      </c>
      <c r="J7" s="18" t="s">
        <v>96</v>
      </c>
      <c r="K7" s="18">
        <v>1</v>
      </c>
      <c r="L7" s="18">
        <v>1</v>
      </c>
    </row>
    <row r="8" spans="1:12">
      <c r="A8" s="18">
        <v>3</v>
      </c>
      <c r="B8" s="18">
        <v>12</v>
      </c>
      <c r="C8" s="18" t="s">
        <v>110</v>
      </c>
      <c r="D8" s="18">
        <v>123</v>
      </c>
      <c r="E8" s="18" t="s">
        <v>25</v>
      </c>
      <c r="F8" s="18" t="s">
        <v>113</v>
      </c>
      <c r="G8" s="18" t="s">
        <v>112</v>
      </c>
      <c r="H8" s="18">
        <v>2</v>
      </c>
      <c r="I8" s="18">
        <v>994</v>
      </c>
      <c r="J8" s="18" t="s">
        <v>96</v>
      </c>
      <c r="K8" s="18">
        <v>1</v>
      </c>
      <c r="L8" s="18">
        <v>1</v>
      </c>
    </row>
    <row r="9" spans="1:12">
      <c r="A9" s="18">
        <v>4</v>
      </c>
      <c r="B9" s="18">
        <v>12</v>
      </c>
      <c r="C9" s="18" t="s">
        <v>110</v>
      </c>
      <c r="D9" s="18">
        <v>123</v>
      </c>
      <c r="E9" s="18" t="s">
        <v>25</v>
      </c>
      <c r="F9" s="18" t="s">
        <v>111</v>
      </c>
      <c r="G9" s="18" t="s">
        <v>112</v>
      </c>
      <c r="H9" s="18">
        <v>997</v>
      </c>
      <c r="I9" s="18">
        <v>994</v>
      </c>
      <c r="J9" s="18" t="s">
        <v>96</v>
      </c>
      <c r="K9" s="18">
        <v>1</v>
      </c>
      <c r="L9" s="18">
        <v>1</v>
      </c>
    </row>
    <row r="10" spans="1:12">
      <c r="A10" s="18">
        <v>5</v>
      </c>
      <c r="B10" s="18">
        <v>12</v>
      </c>
      <c r="C10" s="18" t="s">
        <v>110</v>
      </c>
      <c r="D10" s="18">
        <v>1261</v>
      </c>
      <c r="E10" s="18" t="s">
        <v>26</v>
      </c>
      <c r="F10" s="18" t="s">
        <v>113</v>
      </c>
      <c r="G10" s="18" t="s">
        <v>112</v>
      </c>
      <c r="H10" s="18">
        <v>2</v>
      </c>
      <c r="I10" s="18">
        <v>994</v>
      </c>
      <c r="J10" s="18" t="s">
        <v>96</v>
      </c>
      <c r="K10" s="18">
        <v>1</v>
      </c>
      <c r="L10" s="18">
        <v>1</v>
      </c>
    </row>
    <row r="11" spans="1:12">
      <c r="A11" s="18">
        <v>6</v>
      </c>
      <c r="B11" s="18">
        <v>12</v>
      </c>
      <c r="C11" s="18" t="s">
        <v>110</v>
      </c>
      <c r="D11" s="18">
        <v>127</v>
      </c>
      <c r="E11" s="18" t="s">
        <v>27</v>
      </c>
      <c r="F11" s="18" t="s">
        <v>113</v>
      </c>
      <c r="G11" s="18" t="s">
        <v>112</v>
      </c>
      <c r="H11" s="18">
        <v>2</v>
      </c>
      <c r="I11" s="18">
        <v>2</v>
      </c>
      <c r="J11" s="18" t="s">
        <v>96</v>
      </c>
      <c r="K11" s="18">
        <v>14</v>
      </c>
      <c r="L11" s="18">
        <v>14</v>
      </c>
    </row>
    <row r="12" spans="1:12">
      <c r="A12" s="18">
        <v>7</v>
      </c>
      <c r="B12" s="18">
        <v>12</v>
      </c>
      <c r="C12" s="18" t="s">
        <v>110</v>
      </c>
      <c r="D12" s="18">
        <v>1272</v>
      </c>
      <c r="E12" s="18" t="s">
        <v>28</v>
      </c>
      <c r="F12" s="18" t="s">
        <v>111</v>
      </c>
      <c r="G12" s="18" t="s">
        <v>112</v>
      </c>
      <c r="H12" s="18">
        <v>997</v>
      </c>
      <c r="I12" s="18">
        <v>994</v>
      </c>
      <c r="J12" s="18" t="s">
        <v>96</v>
      </c>
      <c r="K12" s="18">
        <v>1</v>
      </c>
      <c r="L12" s="18">
        <v>1</v>
      </c>
    </row>
    <row r="13" spans="1:12">
      <c r="A13" s="18">
        <v>8</v>
      </c>
      <c r="B13" s="18">
        <v>11</v>
      </c>
      <c r="C13" s="18" t="s">
        <v>22</v>
      </c>
      <c r="D13" s="18">
        <v>997</v>
      </c>
      <c r="E13" s="18" t="s">
        <v>96</v>
      </c>
      <c r="F13" s="18" t="s">
        <v>9</v>
      </c>
      <c r="G13" s="18" t="s">
        <v>112</v>
      </c>
      <c r="H13" s="18">
        <v>2</v>
      </c>
      <c r="I13" s="18">
        <v>2</v>
      </c>
      <c r="J13" s="18" t="s">
        <v>96</v>
      </c>
      <c r="K13" s="18">
        <v>13</v>
      </c>
      <c r="L13" s="18">
        <v>13</v>
      </c>
    </row>
    <row r="14" spans="1:12">
      <c r="A14" s="18">
        <v>9</v>
      </c>
      <c r="B14" s="18">
        <v>11</v>
      </c>
      <c r="C14" s="18" t="s">
        <v>22</v>
      </c>
      <c r="D14" s="18">
        <v>997</v>
      </c>
      <c r="E14" s="18" t="s">
        <v>96</v>
      </c>
      <c r="F14" s="18" t="s">
        <v>8</v>
      </c>
      <c r="G14" s="18" t="s">
        <v>112</v>
      </c>
      <c r="H14" s="18">
        <v>2</v>
      </c>
      <c r="I14" s="18">
        <v>2</v>
      </c>
      <c r="J14" s="18" t="s">
        <v>96</v>
      </c>
      <c r="K14" s="18">
        <v>6</v>
      </c>
      <c r="L14" s="18">
        <v>6</v>
      </c>
    </row>
    <row r="15" spans="1:12">
      <c r="A15" s="18">
        <v>10</v>
      </c>
      <c r="B15" s="18">
        <v>11</v>
      </c>
      <c r="C15" s="18" t="s">
        <v>22</v>
      </c>
      <c r="D15" s="18">
        <v>997</v>
      </c>
      <c r="E15" s="18" t="s">
        <v>96</v>
      </c>
      <c r="F15" s="18" t="s">
        <v>113</v>
      </c>
      <c r="G15" s="18" t="s">
        <v>112</v>
      </c>
      <c r="H15" s="18">
        <v>2</v>
      </c>
      <c r="I15" s="18">
        <v>2</v>
      </c>
      <c r="J15" s="18" t="s">
        <v>96</v>
      </c>
      <c r="K15" s="18">
        <v>161</v>
      </c>
      <c r="L15" s="18">
        <v>161</v>
      </c>
    </row>
    <row r="16" spans="1:12">
      <c r="A16" s="18">
        <v>11</v>
      </c>
      <c r="B16" s="18">
        <v>11</v>
      </c>
      <c r="C16" s="18" t="s">
        <v>22</v>
      </c>
      <c r="D16" s="18">
        <v>997</v>
      </c>
      <c r="E16" s="18" t="s">
        <v>96</v>
      </c>
      <c r="F16" s="18" t="s">
        <v>111</v>
      </c>
      <c r="G16" s="18" t="s">
        <v>112</v>
      </c>
      <c r="H16" s="18">
        <v>997</v>
      </c>
      <c r="I16" s="18">
        <v>994</v>
      </c>
      <c r="J16" s="18" t="s">
        <v>96</v>
      </c>
      <c r="K16" s="18">
        <v>1</v>
      </c>
      <c r="L16" s="18">
        <v>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8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3" t="s">
        <v>5</v>
      </c>
    </row>
    <row r="2" spans="1:12">
      <c r="B2" s="33" t="s">
        <v>114</v>
      </c>
    </row>
    <row r="4" spans="1:12">
      <c r="A4" s="19" t="s">
        <v>84</v>
      </c>
      <c r="B4" s="19" t="s">
        <v>98</v>
      </c>
      <c r="C4" s="19" t="s">
        <v>99</v>
      </c>
      <c r="D4" s="19" t="s">
        <v>100</v>
      </c>
      <c r="E4" s="19" t="s">
        <v>101</v>
      </c>
      <c r="F4" s="19" t="s">
        <v>102</v>
      </c>
      <c r="G4" s="19" t="s">
        <v>88</v>
      </c>
      <c r="H4" s="19" t="s">
        <v>89</v>
      </c>
      <c r="I4" s="19" t="s">
        <v>103</v>
      </c>
      <c r="J4" s="19" t="s">
        <v>104</v>
      </c>
      <c r="K4" s="19" t="s">
        <v>90</v>
      </c>
      <c r="L4" s="19" t="s">
        <v>106</v>
      </c>
    </row>
    <row r="5" spans="1:12">
      <c r="A5" s="18">
        <v>0</v>
      </c>
      <c r="B5" s="18">
        <v>12</v>
      </c>
      <c r="C5" s="18" t="s">
        <v>110</v>
      </c>
      <c r="D5" s="18">
        <v>127</v>
      </c>
      <c r="E5" s="18" t="s">
        <v>27</v>
      </c>
      <c r="F5" s="18" t="s">
        <v>113</v>
      </c>
      <c r="G5" s="18" t="s">
        <v>112</v>
      </c>
      <c r="H5" s="18">
        <v>2</v>
      </c>
      <c r="I5" s="18">
        <v>2</v>
      </c>
      <c r="J5" s="18" t="s">
        <v>96</v>
      </c>
      <c r="K5" s="18">
        <v>9</v>
      </c>
      <c r="L5" s="18">
        <v>9</v>
      </c>
    </row>
    <row r="6" spans="1:12">
      <c r="A6" s="18">
        <v>1</v>
      </c>
      <c r="B6" s="18">
        <v>11</v>
      </c>
      <c r="C6" s="18" t="s">
        <v>22</v>
      </c>
      <c r="D6" s="18">
        <v>997</v>
      </c>
      <c r="E6" s="18" t="s">
        <v>96</v>
      </c>
      <c r="F6" s="18" t="s">
        <v>9</v>
      </c>
      <c r="G6" s="18" t="s">
        <v>112</v>
      </c>
      <c r="H6" s="18">
        <v>2</v>
      </c>
      <c r="I6" s="18">
        <v>2</v>
      </c>
      <c r="J6" s="18" t="s">
        <v>96</v>
      </c>
      <c r="K6" s="18">
        <v>7</v>
      </c>
      <c r="L6" s="18">
        <v>7</v>
      </c>
    </row>
    <row r="7" spans="1:12">
      <c r="A7" s="18">
        <v>2</v>
      </c>
      <c r="B7" s="18">
        <v>11</v>
      </c>
      <c r="C7" s="18" t="s">
        <v>22</v>
      </c>
      <c r="D7" s="18">
        <v>997</v>
      </c>
      <c r="E7" s="18" t="s">
        <v>96</v>
      </c>
      <c r="F7" s="18" t="s">
        <v>8</v>
      </c>
      <c r="G7" s="18" t="s">
        <v>112</v>
      </c>
      <c r="H7" s="18">
        <v>2</v>
      </c>
      <c r="I7" s="18">
        <v>2</v>
      </c>
      <c r="J7" s="18" t="s">
        <v>96</v>
      </c>
      <c r="K7" s="18">
        <v>5</v>
      </c>
      <c r="L7" s="18">
        <v>5</v>
      </c>
    </row>
    <row r="8" spans="1:12">
      <c r="A8" s="18">
        <v>3</v>
      </c>
      <c r="B8" s="18">
        <v>11</v>
      </c>
      <c r="C8" s="18" t="s">
        <v>22</v>
      </c>
      <c r="D8" s="18">
        <v>997</v>
      </c>
      <c r="E8" s="18" t="s">
        <v>96</v>
      </c>
      <c r="F8" s="18" t="s">
        <v>113</v>
      </c>
      <c r="G8" s="18" t="s">
        <v>112</v>
      </c>
      <c r="H8" s="18">
        <v>2</v>
      </c>
      <c r="I8" s="18">
        <v>2</v>
      </c>
      <c r="J8" s="18" t="s">
        <v>96</v>
      </c>
      <c r="K8" s="18">
        <v>23</v>
      </c>
      <c r="L8" s="18">
        <v>23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2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3" t="s">
        <v>5</v>
      </c>
    </row>
    <row r="2" spans="1:12">
      <c r="B2" s="33" t="s">
        <v>115</v>
      </c>
    </row>
    <row r="4" spans="1:12">
      <c r="A4" s="19" t="s">
        <v>84</v>
      </c>
      <c r="B4" s="19" t="s">
        <v>98</v>
      </c>
      <c r="C4" s="19" t="s">
        <v>99</v>
      </c>
      <c r="D4" s="19" t="s">
        <v>100</v>
      </c>
      <c r="E4" s="19" t="s">
        <v>101</v>
      </c>
      <c r="F4" s="19" t="s">
        <v>102</v>
      </c>
      <c r="G4" s="19" t="s">
        <v>88</v>
      </c>
      <c r="H4" s="19" t="s">
        <v>89</v>
      </c>
      <c r="I4" s="19" t="s">
        <v>103</v>
      </c>
      <c r="J4" s="19" t="s">
        <v>104</v>
      </c>
      <c r="K4" s="19" t="s">
        <v>90</v>
      </c>
      <c r="L4" s="19" t="s">
        <v>116</v>
      </c>
    </row>
    <row r="5" spans="1:12">
      <c r="A5" s="18">
        <v>0</v>
      </c>
      <c r="B5" s="18">
        <v>211</v>
      </c>
      <c r="C5" s="18" t="s">
        <v>117</v>
      </c>
      <c r="D5" s="18">
        <v>2111</v>
      </c>
      <c r="E5" s="18" t="s">
        <v>31</v>
      </c>
      <c r="F5" s="18" t="s">
        <v>9</v>
      </c>
      <c r="G5" s="18" t="s">
        <v>96</v>
      </c>
      <c r="H5" s="18">
        <v>2</v>
      </c>
      <c r="I5" s="18">
        <v>994</v>
      </c>
      <c r="J5" s="18" t="s">
        <v>96</v>
      </c>
      <c r="K5" s="18">
        <v>2</v>
      </c>
      <c r="L5" s="18">
        <v>0.12661630660000001</v>
      </c>
    </row>
    <row r="6" spans="1:12">
      <c r="A6" s="18">
        <v>1</v>
      </c>
      <c r="B6" s="18">
        <v>211</v>
      </c>
      <c r="C6" s="18" t="s">
        <v>117</v>
      </c>
      <c r="D6" s="18">
        <v>2111</v>
      </c>
      <c r="E6" s="18" t="s">
        <v>31</v>
      </c>
      <c r="F6" s="18" t="s">
        <v>8</v>
      </c>
      <c r="G6" s="18" t="s">
        <v>96</v>
      </c>
      <c r="H6" s="18">
        <v>2</v>
      </c>
      <c r="I6" s="18">
        <v>994</v>
      </c>
      <c r="J6" s="18" t="s">
        <v>96</v>
      </c>
      <c r="K6" s="18">
        <v>1</v>
      </c>
      <c r="L6" s="18">
        <v>9.6091863299999997E-2</v>
      </c>
    </row>
    <row r="7" spans="1:12">
      <c r="A7" s="18">
        <v>2</v>
      </c>
      <c r="B7" s="18">
        <v>211</v>
      </c>
      <c r="C7" s="18" t="s">
        <v>117</v>
      </c>
      <c r="D7" s="18">
        <v>2111</v>
      </c>
      <c r="E7" s="18" t="s">
        <v>31</v>
      </c>
      <c r="F7" s="18" t="s">
        <v>111</v>
      </c>
      <c r="G7" s="18" t="s">
        <v>96</v>
      </c>
      <c r="H7" s="18">
        <v>2</v>
      </c>
      <c r="I7" s="18">
        <v>994</v>
      </c>
      <c r="J7" s="18" t="s">
        <v>96</v>
      </c>
      <c r="K7" s="18">
        <v>20</v>
      </c>
      <c r="L7" s="18">
        <v>5.1648380734000003</v>
      </c>
    </row>
    <row r="8" spans="1:12">
      <c r="A8" s="18">
        <v>3</v>
      </c>
      <c r="B8" s="18">
        <v>211</v>
      </c>
      <c r="C8" s="18" t="s">
        <v>117</v>
      </c>
      <c r="D8" s="18">
        <v>2111</v>
      </c>
      <c r="E8" s="18" t="s">
        <v>31</v>
      </c>
      <c r="F8" s="18" t="s">
        <v>118</v>
      </c>
      <c r="G8" s="18" t="s">
        <v>96</v>
      </c>
      <c r="H8" s="18">
        <v>2</v>
      </c>
      <c r="I8" s="18">
        <v>994</v>
      </c>
      <c r="J8" s="18" t="s">
        <v>96</v>
      </c>
      <c r="K8" s="18">
        <v>4</v>
      </c>
      <c r="L8" s="18">
        <v>0.70027159809999995</v>
      </c>
    </row>
    <row r="9" spans="1:12">
      <c r="A9" s="18">
        <v>4</v>
      </c>
      <c r="B9" s="18">
        <v>211</v>
      </c>
      <c r="C9" s="18" t="s">
        <v>117</v>
      </c>
      <c r="D9" s="18">
        <v>2111</v>
      </c>
      <c r="E9" s="18" t="s">
        <v>31</v>
      </c>
      <c r="F9" s="18" t="s">
        <v>113</v>
      </c>
      <c r="G9" s="18" t="s">
        <v>96</v>
      </c>
      <c r="H9" s="18">
        <v>2</v>
      </c>
      <c r="I9" s="18">
        <v>994</v>
      </c>
      <c r="J9" s="18" t="s">
        <v>96</v>
      </c>
      <c r="K9" s="18">
        <v>10</v>
      </c>
      <c r="L9" s="18">
        <v>0.8999470088</v>
      </c>
    </row>
    <row r="10" spans="1:12">
      <c r="A10" s="18">
        <v>5</v>
      </c>
      <c r="B10" s="18">
        <v>211</v>
      </c>
      <c r="C10" s="18" t="s">
        <v>117</v>
      </c>
      <c r="D10" s="18">
        <v>21121</v>
      </c>
      <c r="E10" s="18" t="s">
        <v>33</v>
      </c>
      <c r="F10" s="18" t="s">
        <v>9</v>
      </c>
      <c r="G10" s="18" t="s">
        <v>96</v>
      </c>
      <c r="H10" s="18">
        <v>2</v>
      </c>
      <c r="I10" s="18">
        <v>994</v>
      </c>
      <c r="J10" s="18" t="s">
        <v>96</v>
      </c>
      <c r="K10" s="18">
        <v>2</v>
      </c>
      <c r="L10" s="18">
        <v>0.1144647478</v>
      </c>
    </row>
    <row r="11" spans="1:12">
      <c r="A11" s="18">
        <v>6</v>
      </c>
      <c r="B11" s="18">
        <v>211</v>
      </c>
      <c r="C11" s="18" t="s">
        <v>117</v>
      </c>
      <c r="D11" s="18">
        <v>21121</v>
      </c>
      <c r="E11" s="18" t="s">
        <v>33</v>
      </c>
      <c r="F11" s="18" t="s">
        <v>111</v>
      </c>
      <c r="G11" s="18" t="s">
        <v>96</v>
      </c>
      <c r="H11" s="18">
        <v>2</v>
      </c>
      <c r="I11" s="18">
        <v>994</v>
      </c>
      <c r="J11" s="18" t="s">
        <v>96</v>
      </c>
      <c r="K11" s="18">
        <v>12</v>
      </c>
      <c r="L11" s="18">
        <v>2.5148451325000001</v>
      </c>
    </row>
    <row r="12" spans="1:12">
      <c r="A12" s="18">
        <v>7</v>
      </c>
      <c r="B12" s="18">
        <v>211</v>
      </c>
      <c r="C12" s="18" t="s">
        <v>117</v>
      </c>
      <c r="D12" s="18">
        <v>21121</v>
      </c>
      <c r="E12" s="18" t="s">
        <v>33</v>
      </c>
      <c r="F12" s="18" t="s">
        <v>118</v>
      </c>
      <c r="G12" s="18" t="s">
        <v>96</v>
      </c>
      <c r="H12" s="18">
        <v>2</v>
      </c>
      <c r="I12" s="18">
        <v>994</v>
      </c>
      <c r="J12" s="18" t="s">
        <v>96</v>
      </c>
      <c r="K12" s="18">
        <v>6</v>
      </c>
      <c r="L12" s="18">
        <v>0.90757106740000004</v>
      </c>
    </row>
    <row r="13" spans="1:12">
      <c r="A13" s="18">
        <v>8</v>
      </c>
      <c r="B13" s="18">
        <v>211</v>
      </c>
      <c r="C13" s="18" t="s">
        <v>117</v>
      </c>
      <c r="D13" s="18">
        <v>21121</v>
      </c>
      <c r="E13" s="18" t="s">
        <v>33</v>
      </c>
      <c r="F13" s="18" t="s">
        <v>113</v>
      </c>
      <c r="G13" s="18" t="s">
        <v>96</v>
      </c>
      <c r="H13" s="18">
        <v>2</v>
      </c>
      <c r="I13" s="18">
        <v>994</v>
      </c>
      <c r="J13" s="18" t="s">
        <v>96</v>
      </c>
      <c r="K13" s="18">
        <v>10</v>
      </c>
      <c r="L13" s="18">
        <v>1.179884267</v>
      </c>
    </row>
    <row r="14" spans="1:12">
      <c r="A14" s="18">
        <v>9</v>
      </c>
      <c r="B14" s="18">
        <v>211</v>
      </c>
      <c r="C14" s="18" t="s">
        <v>117</v>
      </c>
      <c r="D14" s="18">
        <v>21122</v>
      </c>
      <c r="E14" s="18" t="s">
        <v>34</v>
      </c>
      <c r="F14" s="18" t="s">
        <v>9</v>
      </c>
      <c r="G14" s="18" t="s">
        <v>96</v>
      </c>
      <c r="H14" s="18">
        <v>2</v>
      </c>
      <c r="I14" s="18">
        <v>994</v>
      </c>
      <c r="J14" s="18" t="s">
        <v>96</v>
      </c>
      <c r="K14" s="18">
        <v>6</v>
      </c>
      <c r="L14" s="18">
        <v>0.36350687120000003</v>
      </c>
    </row>
    <row r="15" spans="1:12">
      <c r="A15" s="18">
        <v>10</v>
      </c>
      <c r="B15" s="18">
        <v>211</v>
      </c>
      <c r="C15" s="18" t="s">
        <v>117</v>
      </c>
      <c r="D15" s="18">
        <v>21122</v>
      </c>
      <c r="E15" s="18" t="s">
        <v>34</v>
      </c>
      <c r="F15" s="18" t="s">
        <v>8</v>
      </c>
      <c r="G15" s="18" t="s">
        <v>96</v>
      </c>
      <c r="H15" s="18">
        <v>2</v>
      </c>
      <c r="I15" s="18">
        <v>994</v>
      </c>
      <c r="J15" s="18" t="s">
        <v>96</v>
      </c>
      <c r="K15" s="18">
        <v>6</v>
      </c>
      <c r="L15" s="18">
        <v>0.59342322609999998</v>
      </c>
    </row>
    <row r="16" spans="1:12">
      <c r="A16" s="18">
        <v>11</v>
      </c>
      <c r="B16" s="18">
        <v>211</v>
      </c>
      <c r="C16" s="18" t="s">
        <v>117</v>
      </c>
      <c r="D16" s="18">
        <v>21122</v>
      </c>
      <c r="E16" s="18" t="s">
        <v>34</v>
      </c>
      <c r="F16" s="18" t="s">
        <v>111</v>
      </c>
      <c r="G16" s="18" t="s">
        <v>96</v>
      </c>
      <c r="H16" s="18">
        <v>2</v>
      </c>
      <c r="I16" s="18">
        <v>994</v>
      </c>
      <c r="J16" s="18" t="s">
        <v>96</v>
      </c>
      <c r="K16" s="18">
        <v>33</v>
      </c>
      <c r="L16" s="18">
        <v>4.0547309013000001</v>
      </c>
    </row>
    <row r="17" spans="1:12">
      <c r="A17" s="18">
        <v>12</v>
      </c>
      <c r="B17" s="18">
        <v>211</v>
      </c>
      <c r="C17" s="18" t="s">
        <v>117</v>
      </c>
      <c r="D17" s="18">
        <v>21122</v>
      </c>
      <c r="E17" s="18" t="s">
        <v>34</v>
      </c>
      <c r="F17" s="18" t="s">
        <v>118</v>
      </c>
      <c r="G17" s="18" t="s">
        <v>96</v>
      </c>
      <c r="H17" s="18">
        <v>2</v>
      </c>
      <c r="I17" s="18">
        <v>994</v>
      </c>
      <c r="J17" s="18" t="s">
        <v>96</v>
      </c>
      <c r="K17" s="18">
        <v>11</v>
      </c>
      <c r="L17" s="18">
        <v>0.95588188200000002</v>
      </c>
    </row>
    <row r="18" spans="1:12">
      <c r="A18" s="18">
        <v>13</v>
      </c>
      <c r="B18" s="18">
        <v>211</v>
      </c>
      <c r="C18" s="18" t="s">
        <v>117</v>
      </c>
      <c r="D18" s="18">
        <v>21122</v>
      </c>
      <c r="E18" s="18" t="s">
        <v>34</v>
      </c>
      <c r="F18" s="18" t="s">
        <v>113</v>
      </c>
      <c r="G18" s="18" t="s">
        <v>96</v>
      </c>
      <c r="H18" s="18">
        <v>2</v>
      </c>
      <c r="I18" s="18">
        <v>994</v>
      </c>
      <c r="J18" s="18" t="s">
        <v>96</v>
      </c>
      <c r="K18" s="18">
        <v>7</v>
      </c>
      <c r="L18" s="18">
        <v>0.48358141970000001</v>
      </c>
    </row>
    <row r="19" spans="1:12">
      <c r="A19" s="18">
        <v>14</v>
      </c>
      <c r="B19" s="18">
        <v>211</v>
      </c>
      <c r="C19" s="18" t="s">
        <v>117</v>
      </c>
      <c r="D19" s="18">
        <v>21124</v>
      </c>
      <c r="E19" s="18" t="s">
        <v>35</v>
      </c>
      <c r="F19" s="18" t="s">
        <v>9</v>
      </c>
      <c r="G19" s="18" t="s">
        <v>96</v>
      </c>
      <c r="H19" s="18">
        <v>2</v>
      </c>
      <c r="I19" s="18">
        <v>994</v>
      </c>
      <c r="J19" s="18" t="s">
        <v>96</v>
      </c>
      <c r="K19" s="18">
        <v>22</v>
      </c>
      <c r="L19" s="18">
        <v>1.1018433882000001</v>
      </c>
    </row>
    <row r="20" spans="1:12">
      <c r="A20" s="18">
        <v>15</v>
      </c>
      <c r="B20" s="18">
        <v>211</v>
      </c>
      <c r="C20" s="18" t="s">
        <v>117</v>
      </c>
      <c r="D20" s="18">
        <v>21124</v>
      </c>
      <c r="E20" s="18" t="s">
        <v>35</v>
      </c>
      <c r="F20" s="18" t="s">
        <v>8</v>
      </c>
      <c r="G20" s="18" t="s">
        <v>96</v>
      </c>
      <c r="H20" s="18">
        <v>2</v>
      </c>
      <c r="I20" s="18">
        <v>994</v>
      </c>
      <c r="J20" s="18" t="s">
        <v>96</v>
      </c>
      <c r="K20" s="18">
        <v>17</v>
      </c>
      <c r="L20" s="18">
        <v>1.4419305263</v>
      </c>
    </row>
    <row r="21" spans="1:12">
      <c r="A21" s="18">
        <v>16</v>
      </c>
      <c r="B21" s="18">
        <v>211</v>
      </c>
      <c r="C21" s="18" t="s">
        <v>117</v>
      </c>
      <c r="D21" s="18">
        <v>21124</v>
      </c>
      <c r="E21" s="18" t="s">
        <v>35</v>
      </c>
      <c r="F21" s="18" t="s">
        <v>111</v>
      </c>
      <c r="G21" s="18" t="s">
        <v>96</v>
      </c>
      <c r="H21" s="18">
        <v>2</v>
      </c>
      <c r="I21" s="18">
        <v>994</v>
      </c>
      <c r="J21" s="18" t="s">
        <v>96</v>
      </c>
      <c r="K21" s="18">
        <v>70</v>
      </c>
      <c r="L21" s="18">
        <v>17.903352485900001</v>
      </c>
    </row>
    <row r="22" spans="1:12">
      <c r="A22" s="18">
        <v>17</v>
      </c>
      <c r="B22" s="18">
        <v>211</v>
      </c>
      <c r="C22" s="18" t="s">
        <v>117</v>
      </c>
      <c r="D22" s="18">
        <v>21124</v>
      </c>
      <c r="E22" s="18" t="s">
        <v>35</v>
      </c>
      <c r="F22" s="18" t="s">
        <v>118</v>
      </c>
      <c r="G22" s="18" t="s">
        <v>96</v>
      </c>
      <c r="H22" s="18">
        <v>2</v>
      </c>
      <c r="I22" s="18">
        <v>994</v>
      </c>
      <c r="J22" s="18" t="s">
        <v>96</v>
      </c>
      <c r="K22" s="18">
        <v>7</v>
      </c>
      <c r="L22" s="18">
        <v>0.75021569489999995</v>
      </c>
    </row>
    <row r="23" spans="1:12">
      <c r="A23" s="18">
        <v>18</v>
      </c>
      <c r="B23" s="18">
        <v>211</v>
      </c>
      <c r="C23" s="18" t="s">
        <v>117</v>
      </c>
      <c r="D23" s="18">
        <v>21124</v>
      </c>
      <c r="E23" s="18" t="s">
        <v>35</v>
      </c>
      <c r="F23" s="18" t="s">
        <v>113</v>
      </c>
      <c r="G23" s="18" t="s">
        <v>96</v>
      </c>
      <c r="H23" s="18">
        <v>2</v>
      </c>
      <c r="I23" s="18">
        <v>994</v>
      </c>
      <c r="J23" s="18" t="s">
        <v>96</v>
      </c>
      <c r="K23" s="18">
        <v>25</v>
      </c>
      <c r="L23" s="18">
        <v>1.9386630028</v>
      </c>
    </row>
    <row r="24" spans="1:12">
      <c r="A24" s="18">
        <v>19</v>
      </c>
      <c r="B24" s="18">
        <v>211</v>
      </c>
      <c r="C24" s="18" t="s">
        <v>117</v>
      </c>
      <c r="D24" s="18">
        <v>997</v>
      </c>
      <c r="E24" s="18" t="s">
        <v>96</v>
      </c>
      <c r="F24" s="18" t="s">
        <v>9</v>
      </c>
      <c r="G24" s="18" t="s">
        <v>96</v>
      </c>
      <c r="H24" s="18">
        <v>2</v>
      </c>
      <c r="I24" s="18">
        <v>2</v>
      </c>
      <c r="J24" s="18" t="s">
        <v>96</v>
      </c>
      <c r="K24" s="18">
        <v>4</v>
      </c>
      <c r="L24" s="18">
        <v>0.29160975239999998</v>
      </c>
    </row>
    <row r="25" spans="1:12">
      <c r="A25" s="18">
        <v>20</v>
      </c>
      <c r="B25" s="18">
        <v>211</v>
      </c>
      <c r="C25" s="18" t="s">
        <v>117</v>
      </c>
      <c r="D25" s="18">
        <v>997</v>
      </c>
      <c r="E25" s="18" t="s">
        <v>96</v>
      </c>
      <c r="F25" s="18" t="s">
        <v>111</v>
      </c>
      <c r="G25" s="18" t="s">
        <v>96</v>
      </c>
      <c r="H25" s="18">
        <v>2</v>
      </c>
      <c r="I25" s="18">
        <v>2</v>
      </c>
      <c r="J25" s="18" t="s">
        <v>96</v>
      </c>
      <c r="K25" s="18">
        <v>4</v>
      </c>
      <c r="L25" s="18">
        <v>0.81095227940000003</v>
      </c>
    </row>
    <row r="26" spans="1:12">
      <c r="A26" s="18">
        <v>21</v>
      </c>
      <c r="B26" s="18">
        <v>211</v>
      </c>
      <c r="C26" s="18" t="s">
        <v>117</v>
      </c>
      <c r="D26" s="18">
        <v>997</v>
      </c>
      <c r="E26" s="18" t="s">
        <v>96</v>
      </c>
      <c r="F26" s="18" t="s">
        <v>113</v>
      </c>
      <c r="G26" s="18" t="s">
        <v>96</v>
      </c>
      <c r="H26" s="18">
        <v>2</v>
      </c>
      <c r="I26" s="18">
        <v>2</v>
      </c>
      <c r="J26" s="18" t="s">
        <v>96</v>
      </c>
      <c r="K26" s="18">
        <v>1</v>
      </c>
      <c r="L26" s="18">
        <v>9.3286561200000007E-2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20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3" t="s">
        <v>5</v>
      </c>
    </row>
    <row r="2" spans="1:12">
      <c r="B2" s="33" t="s">
        <v>119</v>
      </c>
    </row>
    <row r="4" spans="1:12">
      <c r="A4" s="19" t="s">
        <v>84</v>
      </c>
      <c r="B4" s="19" t="s">
        <v>98</v>
      </c>
      <c r="C4" s="19" t="s">
        <v>99</v>
      </c>
      <c r="D4" s="19" t="s">
        <v>100</v>
      </c>
      <c r="E4" s="19" t="s">
        <v>101</v>
      </c>
      <c r="F4" s="19" t="s">
        <v>102</v>
      </c>
      <c r="G4" s="19" t="s">
        <v>88</v>
      </c>
      <c r="H4" s="19" t="s">
        <v>89</v>
      </c>
      <c r="I4" s="19" t="s">
        <v>103</v>
      </c>
      <c r="J4" s="19" t="s">
        <v>104</v>
      </c>
      <c r="K4" s="19" t="s">
        <v>90</v>
      </c>
      <c r="L4" s="19" t="s">
        <v>116</v>
      </c>
    </row>
    <row r="5" spans="1:12">
      <c r="A5" s="18">
        <v>0</v>
      </c>
      <c r="B5" s="18">
        <v>211</v>
      </c>
      <c r="C5" s="18" t="s">
        <v>117</v>
      </c>
      <c r="D5" s="18">
        <v>2111</v>
      </c>
      <c r="E5" s="18" t="s">
        <v>31</v>
      </c>
      <c r="F5" s="18" t="s">
        <v>9</v>
      </c>
      <c r="G5" s="18" t="s">
        <v>96</v>
      </c>
      <c r="H5" s="18">
        <v>2</v>
      </c>
      <c r="I5" s="18">
        <v>994</v>
      </c>
      <c r="J5" s="18" t="s">
        <v>96</v>
      </c>
      <c r="K5" s="18">
        <v>2</v>
      </c>
      <c r="L5" s="18">
        <v>0.1159546902</v>
      </c>
    </row>
    <row r="6" spans="1:12">
      <c r="A6" s="18">
        <v>1</v>
      </c>
      <c r="B6" s="18">
        <v>211</v>
      </c>
      <c r="C6" s="18" t="s">
        <v>117</v>
      </c>
      <c r="D6" s="18">
        <v>2111</v>
      </c>
      <c r="E6" s="18" t="s">
        <v>31</v>
      </c>
      <c r="F6" s="18" t="s">
        <v>8</v>
      </c>
      <c r="G6" s="18" t="s">
        <v>96</v>
      </c>
      <c r="H6" s="18">
        <v>2</v>
      </c>
      <c r="I6" s="18">
        <v>994</v>
      </c>
      <c r="J6" s="18" t="s">
        <v>96</v>
      </c>
      <c r="K6" s="18">
        <v>1</v>
      </c>
      <c r="L6" s="18">
        <v>5.9858247599999997E-2</v>
      </c>
    </row>
    <row r="7" spans="1:12">
      <c r="A7" s="18">
        <v>2</v>
      </c>
      <c r="B7" s="18">
        <v>211</v>
      </c>
      <c r="C7" s="18" t="s">
        <v>117</v>
      </c>
      <c r="D7" s="18">
        <v>2111</v>
      </c>
      <c r="E7" s="18" t="s">
        <v>31</v>
      </c>
      <c r="F7" s="18" t="s">
        <v>111</v>
      </c>
      <c r="G7" s="18" t="s">
        <v>96</v>
      </c>
      <c r="H7" s="18">
        <v>2</v>
      </c>
      <c r="I7" s="18">
        <v>994</v>
      </c>
      <c r="J7" s="18" t="s">
        <v>96</v>
      </c>
      <c r="K7" s="18">
        <v>7</v>
      </c>
      <c r="L7" s="18">
        <v>4.5446340299999999E-2</v>
      </c>
    </row>
    <row r="8" spans="1:12">
      <c r="A8" s="18">
        <v>3</v>
      </c>
      <c r="B8" s="18">
        <v>211</v>
      </c>
      <c r="C8" s="18" t="s">
        <v>117</v>
      </c>
      <c r="D8" s="18">
        <v>2111</v>
      </c>
      <c r="E8" s="18" t="s">
        <v>31</v>
      </c>
      <c r="F8" s="18" t="s">
        <v>113</v>
      </c>
      <c r="G8" s="18" t="s">
        <v>96</v>
      </c>
      <c r="H8" s="18">
        <v>2</v>
      </c>
      <c r="I8" s="18">
        <v>994</v>
      </c>
      <c r="J8" s="18" t="s">
        <v>96</v>
      </c>
      <c r="K8" s="18">
        <v>10</v>
      </c>
      <c r="L8" s="18">
        <v>0.79744374579999999</v>
      </c>
    </row>
    <row r="9" spans="1:12">
      <c r="A9" s="18">
        <v>4</v>
      </c>
      <c r="B9" s="18">
        <v>211</v>
      </c>
      <c r="C9" s="18" t="s">
        <v>117</v>
      </c>
      <c r="D9" s="18">
        <v>21121</v>
      </c>
      <c r="E9" s="18" t="s">
        <v>33</v>
      </c>
      <c r="F9" s="18" t="s">
        <v>9</v>
      </c>
      <c r="G9" s="18" t="s">
        <v>96</v>
      </c>
      <c r="H9" s="18">
        <v>2</v>
      </c>
      <c r="I9" s="18">
        <v>994</v>
      </c>
      <c r="J9" s="18" t="s">
        <v>96</v>
      </c>
      <c r="K9" s="18">
        <v>2</v>
      </c>
      <c r="L9" s="18">
        <v>0.1144647478</v>
      </c>
    </row>
    <row r="10" spans="1:12">
      <c r="A10" s="18">
        <v>5</v>
      </c>
      <c r="B10" s="18">
        <v>211</v>
      </c>
      <c r="C10" s="18" t="s">
        <v>117</v>
      </c>
      <c r="D10" s="18">
        <v>21121</v>
      </c>
      <c r="E10" s="18" t="s">
        <v>33</v>
      </c>
      <c r="F10" s="18" t="s">
        <v>111</v>
      </c>
      <c r="G10" s="18" t="s">
        <v>96</v>
      </c>
      <c r="H10" s="18">
        <v>2</v>
      </c>
      <c r="I10" s="18">
        <v>994</v>
      </c>
      <c r="J10" s="18" t="s">
        <v>96</v>
      </c>
      <c r="K10" s="18">
        <v>5</v>
      </c>
      <c r="L10" s="18">
        <v>5.0626611799999999E-2</v>
      </c>
    </row>
    <row r="11" spans="1:12">
      <c r="A11" s="18">
        <v>6</v>
      </c>
      <c r="B11" s="18">
        <v>211</v>
      </c>
      <c r="C11" s="18" t="s">
        <v>117</v>
      </c>
      <c r="D11" s="18">
        <v>21121</v>
      </c>
      <c r="E11" s="18" t="s">
        <v>33</v>
      </c>
      <c r="F11" s="18" t="s">
        <v>113</v>
      </c>
      <c r="G11" s="18" t="s">
        <v>96</v>
      </c>
      <c r="H11" s="18">
        <v>2</v>
      </c>
      <c r="I11" s="18">
        <v>994</v>
      </c>
      <c r="J11" s="18" t="s">
        <v>96</v>
      </c>
      <c r="K11" s="18">
        <v>10</v>
      </c>
      <c r="L11" s="18">
        <v>0.80547680830000001</v>
      </c>
    </row>
    <row r="12" spans="1:12">
      <c r="A12" s="18">
        <v>7</v>
      </c>
      <c r="B12" s="18">
        <v>211</v>
      </c>
      <c r="C12" s="18" t="s">
        <v>117</v>
      </c>
      <c r="D12" s="18">
        <v>21122</v>
      </c>
      <c r="E12" s="18" t="s">
        <v>34</v>
      </c>
      <c r="F12" s="18" t="s">
        <v>9</v>
      </c>
      <c r="G12" s="18" t="s">
        <v>96</v>
      </c>
      <c r="H12" s="18">
        <v>2</v>
      </c>
      <c r="I12" s="18">
        <v>994</v>
      </c>
      <c r="J12" s="18" t="s">
        <v>96</v>
      </c>
      <c r="K12" s="18">
        <v>6</v>
      </c>
      <c r="L12" s="18">
        <v>0.24830149679999999</v>
      </c>
    </row>
    <row r="13" spans="1:12">
      <c r="A13" s="18">
        <v>8</v>
      </c>
      <c r="B13" s="18">
        <v>211</v>
      </c>
      <c r="C13" s="18" t="s">
        <v>117</v>
      </c>
      <c r="D13" s="18">
        <v>21122</v>
      </c>
      <c r="E13" s="18" t="s">
        <v>34</v>
      </c>
      <c r="F13" s="18" t="s">
        <v>8</v>
      </c>
      <c r="G13" s="18" t="s">
        <v>96</v>
      </c>
      <c r="H13" s="18">
        <v>2</v>
      </c>
      <c r="I13" s="18">
        <v>994</v>
      </c>
      <c r="J13" s="18" t="s">
        <v>96</v>
      </c>
      <c r="K13" s="18">
        <v>6</v>
      </c>
      <c r="L13" s="18">
        <v>0.55818491329999997</v>
      </c>
    </row>
    <row r="14" spans="1:12">
      <c r="A14" s="18">
        <v>9</v>
      </c>
      <c r="B14" s="18">
        <v>211</v>
      </c>
      <c r="C14" s="18" t="s">
        <v>117</v>
      </c>
      <c r="D14" s="18">
        <v>21122</v>
      </c>
      <c r="E14" s="18" t="s">
        <v>34</v>
      </c>
      <c r="F14" s="18" t="s">
        <v>111</v>
      </c>
      <c r="G14" s="18" t="s">
        <v>96</v>
      </c>
      <c r="H14" s="18">
        <v>2</v>
      </c>
      <c r="I14" s="18">
        <v>994</v>
      </c>
      <c r="J14" s="18" t="s">
        <v>96</v>
      </c>
      <c r="K14" s="18">
        <v>10</v>
      </c>
      <c r="L14" s="18">
        <v>7.4214855999999996E-2</v>
      </c>
    </row>
    <row r="15" spans="1:12">
      <c r="A15" s="18">
        <v>10</v>
      </c>
      <c r="B15" s="18">
        <v>211</v>
      </c>
      <c r="C15" s="18" t="s">
        <v>117</v>
      </c>
      <c r="D15" s="18">
        <v>21122</v>
      </c>
      <c r="E15" s="18" t="s">
        <v>34</v>
      </c>
      <c r="F15" s="18" t="s">
        <v>113</v>
      </c>
      <c r="G15" s="18" t="s">
        <v>96</v>
      </c>
      <c r="H15" s="18">
        <v>2</v>
      </c>
      <c r="I15" s="18">
        <v>994</v>
      </c>
      <c r="J15" s="18" t="s">
        <v>96</v>
      </c>
      <c r="K15" s="18">
        <v>6</v>
      </c>
      <c r="L15" s="18">
        <v>0.28183930880000002</v>
      </c>
    </row>
    <row r="16" spans="1:12">
      <c r="A16" s="18">
        <v>11</v>
      </c>
      <c r="B16" s="18">
        <v>211</v>
      </c>
      <c r="C16" s="18" t="s">
        <v>117</v>
      </c>
      <c r="D16" s="18">
        <v>21124</v>
      </c>
      <c r="E16" s="18" t="s">
        <v>35</v>
      </c>
      <c r="F16" s="18" t="s">
        <v>9</v>
      </c>
      <c r="G16" s="18" t="s">
        <v>96</v>
      </c>
      <c r="H16" s="18">
        <v>2</v>
      </c>
      <c r="I16" s="18">
        <v>994</v>
      </c>
      <c r="J16" s="18" t="s">
        <v>96</v>
      </c>
      <c r="K16" s="18">
        <v>18</v>
      </c>
      <c r="L16" s="18">
        <v>0.43090557839999999</v>
      </c>
    </row>
    <row r="17" spans="1:12">
      <c r="A17" s="18">
        <v>12</v>
      </c>
      <c r="B17" s="18">
        <v>211</v>
      </c>
      <c r="C17" s="18" t="s">
        <v>117</v>
      </c>
      <c r="D17" s="18">
        <v>21124</v>
      </c>
      <c r="E17" s="18" t="s">
        <v>35</v>
      </c>
      <c r="F17" s="18" t="s">
        <v>8</v>
      </c>
      <c r="G17" s="18" t="s">
        <v>96</v>
      </c>
      <c r="H17" s="18">
        <v>2</v>
      </c>
      <c r="I17" s="18">
        <v>994</v>
      </c>
      <c r="J17" s="18" t="s">
        <v>96</v>
      </c>
      <c r="K17" s="18">
        <v>16</v>
      </c>
      <c r="L17" s="18">
        <v>0.94124797500000001</v>
      </c>
    </row>
    <row r="18" spans="1:12">
      <c r="A18" s="18">
        <v>13</v>
      </c>
      <c r="B18" s="18">
        <v>211</v>
      </c>
      <c r="C18" s="18" t="s">
        <v>117</v>
      </c>
      <c r="D18" s="18">
        <v>21124</v>
      </c>
      <c r="E18" s="18" t="s">
        <v>35</v>
      </c>
      <c r="F18" s="18" t="s">
        <v>111</v>
      </c>
      <c r="G18" s="18" t="s">
        <v>96</v>
      </c>
      <c r="H18" s="18">
        <v>2</v>
      </c>
      <c r="I18" s="18">
        <v>994</v>
      </c>
      <c r="J18" s="18" t="s">
        <v>96</v>
      </c>
      <c r="K18" s="18">
        <v>17</v>
      </c>
      <c r="L18" s="18">
        <v>0.31604682569999998</v>
      </c>
    </row>
    <row r="19" spans="1:12">
      <c r="A19" s="18">
        <v>14</v>
      </c>
      <c r="B19" s="18">
        <v>211</v>
      </c>
      <c r="C19" s="18" t="s">
        <v>117</v>
      </c>
      <c r="D19" s="18">
        <v>21124</v>
      </c>
      <c r="E19" s="18" t="s">
        <v>35</v>
      </c>
      <c r="F19" s="18" t="s">
        <v>113</v>
      </c>
      <c r="G19" s="18" t="s">
        <v>96</v>
      </c>
      <c r="H19" s="18">
        <v>2</v>
      </c>
      <c r="I19" s="18">
        <v>994</v>
      </c>
      <c r="J19" s="18" t="s">
        <v>96</v>
      </c>
      <c r="K19" s="18">
        <v>18</v>
      </c>
      <c r="L19" s="18">
        <v>0.85978189819999995</v>
      </c>
    </row>
    <row r="20" spans="1:12">
      <c r="A20" s="18">
        <v>15</v>
      </c>
      <c r="B20" s="18">
        <v>211</v>
      </c>
      <c r="C20" s="18" t="s">
        <v>117</v>
      </c>
      <c r="D20" s="18">
        <v>997</v>
      </c>
      <c r="E20" s="18" t="s">
        <v>96</v>
      </c>
      <c r="F20" s="18" t="s">
        <v>9</v>
      </c>
      <c r="G20" s="18" t="s">
        <v>96</v>
      </c>
      <c r="H20" s="18">
        <v>2</v>
      </c>
      <c r="I20" s="18">
        <v>2</v>
      </c>
      <c r="J20" s="18" t="s">
        <v>96</v>
      </c>
      <c r="K20" s="18">
        <v>4</v>
      </c>
      <c r="L20" s="18">
        <v>0.23061405400000001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3" t="s">
        <v>5</v>
      </c>
    </row>
    <row r="2" spans="1:12">
      <c r="B2" s="33" t="s">
        <v>120</v>
      </c>
    </row>
    <row r="4" spans="1:12">
      <c r="A4" s="19" t="s">
        <v>84</v>
      </c>
      <c r="B4" s="19" t="s">
        <v>98</v>
      </c>
      <c r="C4" s="19" t="s">
        <v>99</v>
      </c>
      <c r="D4" s="19" t="s">
        <v>100</v>
      </c>
      <c r="E4" s="19" t="s">
        <v>101</v>
      </c>
      <c r="F4" s="19" t="s">
        <v>102</v>
      </c>
      <c r="G4" s="19" t="s">
        <v>88</v>
      </c>
      <c r="H4" s="19" t="s">
        <v>89</v>
      </c>
      <c r="I4" s="19" t="s">
        <v>103</v>
      </c>
      <c r="J4" s="19" t="s">
        <v>104</v>
      </c>
      <c r="K4" s="19" t="s">
        <v>90</v>
      </c>
      <c r="L4" s="19" t="s">
        <v>91</v>
      </c>
    </row>
    <row r="5" spans="1:12">
      <c r="A5" s="18">
        <v>0</v>
      </c>
      <c r="B5" s="18">
        <v>24</v>
      </c>
      <c r="C5" s="18" t="s">
        <v>121</v>
      </c>
      <c r="D5" s="18">
        <v>241</v>
      </c>
      <c r="E5" s="18" t="s">
        <v>37</v>
      </c>
      <c r="F5" s="18" t="s">
        <v>113</v>
      </c>
      <c r="G5" s="18" t="s">
        <v>96</v>
      </c>
      <c r="H5" s="18">
        <v>2</v>
      </c>
      <c r="I5" s="18">
        <v>994</v>
      </c>
      <c r="J5" s="18" t="s">
        <v>96</v>
      </c>
      <c r="K5" s="18">
        <v>1</v>
      </c>
      <c r="L5" s="18">
        <v>0.31683552729999997</v>
      </c>
    </row>
    <row r="6" spans="1:12">
      <c r="A6" s="18">
        <v>1</v>
      </c>
      <c r="B6" s="18">
        <v>24</v>
      </c>
      <c r="C6" s="18" t="s">
        <v>121</v>
      </c>
      <c r="D6" s="18">
        <v>241</v>
      </c>
      <c r="E6" s="18" t="s">
        <v>37</v>
      </c>
      <c r="F6" s="18" t="s">
        <v>111</v>
      </c>
      <c r="G6" s="18" t="s">
        <v>96</v>
      </c>
      <c r="H6" s="18">
        <v>997</v>
      </c>
      <c r="I6" s="18">
        <v>994</v>
      </c>
      <c r="J6" s="18" t="s">
        <v>96</v>
      </c>
      <c r="K6" s="18">
        <v>2</v>
      </c>
      <c r="L6" s="18">
        <v>9.1330840600000004E-2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5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3" t="s">
        <v>5</v>
      </c>
    </row>
    <row r="2" spans="1:12">
      <c r="B2" s="33" t="s">
        <v>122</v>
      </c>
    </row>
    <row r="4" spans="1:12">
      <c r="A4" s="19" t="s">
        <v>84</v>
      </c>
      <c r="B4" s="19" t="s">
        <v>98</v>
      </c>
      <c r="C4" s="19" t="s">
        <v>99</v>
      </c>
      <c r="D4" s="19" t="s">
        <v>100</v>
      </c>
      <c r="E4" s="19" t="s">
        <v>101</v>
      </c>
      <c r="F4" s="19" t="s">
        <v>102</v>
      </c>
      <c r="G4" s="19" t="s">
        <v>88</v>
      </c>
      <c r="H4" s="19" t="s">
        <v>89</v>
      </c>
      <c r="I4" s="19" t="s">
        <v>103</v>
      </c>
      <c r="J4" s="19" t="s">
        <v>104</v>
      </c>
      <c r="K4" s="19" t="s">
        <v>90</v>
      </c>
      <c r="L4" s="19" t="s">
        <v>91</v>
      </c>
    </row>
    <row r="5" spans="1:12">
      <c r="A5" s="18">
        <v>0</v>
      </c>
      <c r="B5" s="18">
        <v>24</v>
      </c>
      <c r="C5" s="18" t="s">
        <v>121</v>
      </c>
      <c r="D5" s="18">
        <v>241</v>
      </c>
      <c r="E5" s="18" t="s">
        <v>37</v>
      </c>
      <c r="F5" s="18" t="s">
        <v>113</v>
      </c>
      <c r="G5" s="18" t="s">
        <v>96</v>
      </c>
      <c r="H5" s="18">
        <v>2</v>
      </c>
      <c r="I5" s="18">
        <v>994</v>
      </c>
      <c r="J5" s="18" t="s">
        <v>96</v>
      </c>
      <c r="K5" s="18">
        <v>1</v>
      </c>
      <c r="L5" s="18">
        <v>8.5772234000000003E-3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5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3" t="s">
        <v>5</v>
      </c>
    </row>
    <row r="2" spans="1:12">
      <c r="B2" s="33" t="s">
        <v>123</v>
      </c>
    </row>
    <row r="4" spans="1:12">
      <c r="A4" s="19" t="s">
        <v>84</v>
      </c>
      <c r="B4" s="19" t="s">
        <v>98</v>
      </c>
      <c r="C4" s="19" t="s">
        <v>99</v>
      </c>
      <c r="D4" s="19" t="s">
        <v>100</v>
      </c>
      <c r="E4" s="19" t="s">
        <v>101</v>
      </c>
      <c r="F4" s="19" t="s">
        <v>102</v>
      </c>
      <c r="G4" s="19" t="s">
        <v>88</v>
      </c>
      <c r="H4" s="19" t="s">
        <v>89</v>
      </c>
      <c r="I4" s="19" t="s">
        <v>103</v>
      </c>
      <c r="J4" s="19" t="s">
        <v>104</v>
      </c>
      <c r="K4" s="19" t="s">
        <v>90</v>
      </c>
      <c r="L4" s="19" t="s">
        <v>116</v>
      </c>
    </row>
    <row r="5" spans="1:12">
      <c r="A5" s="18">
        <v>0</v>
      </c>
      <c r="B5" s="18">
        <v>22</v>
      </c>
      <c r="C5" s="18" t="s">
        <v>124</v>
      </c>
      <c r="D5" s="18">
        <v>221</v>
      </c>
      <c r="E5" s="18" t="s">
        <v>38</v>
      </c>
      <c r="F5" s="18" t="s">
        <v>111</v>
      </c>
      <c r="G5" s="18" t="s">
        <v>96</v>
      </c>
      <c r="H5" s="18">
        <v>997</v>
      </c>
      <c r="I5" s="18">
        <v>994</v>
      </c>
      <c r="J5" s="18" t="s">
        <v>96</v>
      </c>
      <c r="K5" s="18">
        <v>1</v>
      </c>
      <c r="L5" s="18">
        <v>2.0657155632999999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5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3" t="s">
        <v>5</v>
      </c>
    </row>
    <row r="2" spans="1:12">
      <c r="B2" s="33" t="s">
        <v>125</v>
      </c>
    </row>
    <row r="4" spans="1:12">
      <c r="A4" s="19" t="s">
        <v>84</v>
      </c>
      <c r="B4" s="19" t="s">
        <v>98</v>
      </c>
      <c r="C4" s="19" t="s">
        <v>99</v>
      </c>
      <c r="D4" s="19" t="s">
        <v>100</v>
      </c>
      <c r="E4" s="19" t="s">
        <v>101</v>
      </c>
      <c r="F4" s="19" t="s">
        <v>102</v>
      </c>
      <c r="G4" s="19" t="s">
        <v>88</v>
      </c>
      <c r="H4" s="19" t="s">
        <v>89</v>
      </c>
      <c r="I4" s="19" t="s">
        <v>103</v>
      </c>
      <c r="J4" s="19" t="s">
        <v>104</v>
      </c>
      <c r="K4" s="19" t="s">
        <v>90</v>
      </c>
      <c r="L4" s="19" t="s">
        <v>116</v>
      </c>
    </row>
    <row r="5" spans="1:12">
      <c r="A5" s="18">
        <v>0</v>
      </c>
      <c r="B5" s="18">
        <v>22</v>
      </c>
      <c r="C5" s="18" t="s">
        <v>124</v>
      </c>
      <c r="D5" s="18">
        <v>221</v>
      </c>
      <c r="E5" s="18" t="s">
        <v>38</v>
      </c>
      <c r="F5" s="18" t="s">
        <v>111</v>
      </c>
      <c r="G5" s="18" t="s">
        <v>96</v>
      </c>
      <c r="H5" s="18">
        <v>997</v>
      </c>
      <c r="I5" s="18">
        <v>994</v>
      </c>
      <c r="J5" s="18" t="s">
        <v>96</v>
      </c>
      <c r="K5" s="18">
        <v>1</v>
      </c>
      <c r="L5" s="18">
        <v>0.2156687672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3" t="s">
        <v>5</v>
      </c>
    </row>
    <row r="2" spans="1:12">
      <c r="B2" s="33" t="s">
        <v>126</v>
      </c>
    </row>
    <row r="4" spans="1:12">
      <c r="A4" s="19" t="s">
        <v>84</v>
      </c>
      <c r="B4" s="19" t="s">
        <v>98</v>
      </c>
      <c r="C4" s="19" t="s">
        <v>99</v>
      </c>
      <c r="D4" s="19" t="s">
        <v>100</v>
      </c>
      <c r="E4" s="19" t="s">
        <v>101</v>
      </c>
      <c r="F4" s="19" t="s">
        <v>102</v>
      </c>
      <c r="G4" s="19" t="s">
        <v>88</v>
      </c>
      <c r="H4" s="19" t="s">
        <v>89</v>
      </c>
      <c r="I4" s="19" t="s">
        <v>103</v>
      </c>
      <c r="J4" s="19" t="s">
        <v>104</v>
      </c>
      <c r="K4" s="19" t="s">
        <v>90</v>
      </c>
      <c r="L4" s="19" t="s">
        <v>91</v>
      </c>
    </row>
    <row r="5" spans="1:12">
      <c r="A5" s="18">
        <v>0</v>
      </c>
      <c r="B5" s="18">
        <v>3</v>
      </c>
      <c r="C5" s="18" t="s">
        <v>127</v>
      </c>
      <c r="D5" s="18">
        <v>31</v>
      </c>
      <c r="E5" s="18" t="s">
        <v>128</v>
      </c>
      <c r="F5" s="18" t="s">
        <v>129</v>
      </c>
      <c r="G5" s="18" t="s">
        <v>96</v>
      </c>
      <c r="H5" s="18">
        <v>997</v>
      </c>
      <c r="I5" s="18">
        <v>982</v>
      </c>
      <c r="J5" s="18" t="s">
        <v>96</v>
      </c>
      <c r="K5" s="18">
        <v>257</v>
      </c>
      <c r="L5" s="18">
        <v>1040.87933703</v>
      </c>
    </row>
    <row r="6" spans="1:12">
      <c r="A6" s="18">
        <v>1</v>
      </c>
      <c r="B6" s="18">
        <v>3</v>
      </c>
      <c r="C6" s="18" t="s">
        <v>127</v>
      </c>
      <c r="D6" s="18">
        <v>32</v>
      </c>
      <c r="E6" s="18" t="s">
        <v>41</v>
      </c>
      <c r="F6" s="18" t="s">
        <v>129</v>
      </c>
      <c r="G6" s="18" t="s">
        <v>96</v>
      </c>
      <c r="H6" s="18">
        <v>997</v>
      </c>
      <c r="I6" s="18">
        <v>982</v>
      </c>
      <c r="J6" s="18" t="s">
        <v>96</v>
      </c>
      <c r="K6" s="18">
        <v>57</v>
      </c>
      <c r="L6" s="18">
        <v>610.81600019400003</v>
      </c>
    </row>
    <row r="7" spans="1:12">
      <c r="A7" s="18">
        <v>2</v>
      </c>
      <c r="B7" s="18">
        <v>998</v>
      </c>
      <c r="C7" s="18" t="s">
        <v>42</v>
      </c>
      <c r="D7" s="18">
        <v>998</v>
      </c>
      <c r="E7" s="18" t="s">
        <v>42</v>
      </c>
      <c r="F7" s="18" t="s">
        <v>129</v>
      </c>
      <c r="G7" s="18" t="s">
        <v>96</v>
      </c>
      <c r="H7" s="18">
        <v>997</v>
      </c>
      <c r="I7" s="18">
        <v>982</v>
      </c>
      <c r="J7" s="18" t="s">
        <v>96</v>
      </c>
      <c r="K7" s="18">
        <v>2</v>
      </c>
      <c r="L7" s="18">
        <v>15.7099807356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3" t="s">
        <v>5</v>
      </c>
    </row>
    <row r="2" spans="1:12">
      <c r="B2" s="33" t="s">
        <v>130</v>
      </c>
    </row>
    <row r="4" spans="1:12">
      <c r="A4" s="19" t="s">
        <v>84</v>
      </c>
      <c r="B4" s="19" t="s">
        <v>98</v>
      </c>
      <c r="C4" s="19" t="s">
        <v>99</v>
      </c>
      <c r="D4" s="19" t="s">
        <v>100</v>
      </c>
      <c r="E4" s="19" t="s">
        <v>101</v>
      </c>
      <c r="F4" s="19" t="s">
        <v>102</v>
      </c>
      <c r="G4" s="19" t="s">
        <v>88</v>
      </c>
      <c r="H4" s="19" t="s">
        <v>89</v>
      </c>
      <c r="I4" s="19" t="s">
        <v>103</v>
      </c>
      <c r="J4" s="19" t="s">
        <v>104</v>
      </c>
      <c r="K4" s="19" t="s">
        <v>90</v>
      </c>
      <c r="L4" s="19" t="s">
        <v>91</v>
      </c>
    </row>
    <row r="5" spans="1:12">
      <c r="A5" s="18">
        <v>0</v>
      </c>
      <c r="B5" s="18">
        <v>3</v>
      </c>
      <c r="C5" s="18" t="s">
        <v>127</v>
      </c>
      <c r="D5" s="18">
        <v>31</v>
      </c>
      <c r="E5" s="18" t="s">
        <v>128</v>
      </c>
      <c r="F5" s="18" t="s">
        <v>129</v>
      </c>
      <c r="G5" s="18" t="s">
        <v>96</v>
      </c>
      <c r="H5" s="18">
        <v>997</v>
      </c>
      <c r="I5" s="18">
        <v>982</v>
      </c>
      <c r="J5" s="18" t="s">
        <v>96</v>
      </c>
      <c r="K5" s="18">
        <v>176</v>
      </c>
      <c r="L5" s="18">
        <v>32.763173027699999</v>
      </c>
    </row>
    <row r="6" spans="1:12">
      <c r="A6" s="18">
        <v>1</v>
      </c>
      <c r="B6" s="18">
        <v>3</v>
      </c>
      <c r="C6" s="18" t="s">
        <v>127</v>
      </c>
      <c r="D6" s="18">
        <v>32</v>
      </c>
      <c r="E6" s="18" t="s">
        <v>41</v>
      </c>
      <c r="F6" s="18" t="s">
        <v>129</v>
      </c>
      <c r="G6" s="18" t="s">
        <v>96</v>
      </c>
      <c r="H6" s="18">
        <v>997</v>
      </c>
      <c r="I6" s="18">
        <v>982</v>
      </c>
      <c r="J6" s="18" t="s">
        <v>96</v>
      </c>
      <c r="K6" s="18">
        <v>39</v>
      </c>
      <c r="L6" s="18">
        <v>27.7611487263</v>
      </c>
    </row>
    <row r="7" spans="1:12">
      <c r="A7" s="18">
        <v>2</v>
      </c>
      <c r="B7" s="18">
        <v>998</v>
      </c>
      <c r="C7" s="18" t="s">
        <v>42</v>
      </c>
      <c r="D7" s="18">
        <v>998</v>
      </c>
      <c r="E7" s="18" t="s">
        <v>42</v>
      </c>
      <c r="F7" s="18" t="s">
        <v>129</v>
      </c>
      <c r="G7" s="18" t="s">
        <v>96</v>
      </c>
      <c r="H7" s="18">
        <v>997</v>
      </c>
      <c r="I7" s="18">
        <v>982</v>
      </c>
      <c r="J7" s="18" t="s">
        <v>96</v>
      </c>
      <c r="K7" s="18">
        <v>1</v>
      </c>
      <c r="L7" s="18">
        <v>0.16303636669999999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16</vt:i4>
      </vt:variant>
    </vt:vector>
  </HeadingPairs>
  <TitlesOfParts>
    <vt:vector size="16" baseType="lpstr">
      <vt:lpstr>Info_Grading</vt:lpstr>
      <vt:lpstr>Grading</vt:lpstr>
      <vt:lpstr>Pop_Statistics</vt:lpstr>
      <vt:lpstr>_observedEventA_v1_aoi</vt:lpstr>
      <vt:lpstr>_ancillaryCrisisInfoP_v1_aoi</vt:lpstr>
      <vt:lpstr>_ancillaryCrisisInfoP_v1_aff</vt:lpstr>
      <vt:lpstr>_builtUpP_m_v1_aoi</vt:lpstr>
      <vt:lpstr>_builtUpP_m_v1_aff</vt:lpstr>
      <vt:lpstr>_transportationL_m_v1_aoi</vt:lpstr>
      <vt:lpstr>_transportationL_m_v1_aff</vt:lpstr>
      <vt:lpstr>_facilitiesA_m_v1_aoi</vt:lpstr>
      <vt:lpstr>_facilitiesA_m_v1_aff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 Emergency PS</cp:lastModifiedBy>
  <cp:lastPrinted>2020-10-14T12:56:37Z</cp:lastPrinted>
  <dcterms:created xsi:type="dcterms:W3CDTF">2017-04-13T10:25:13Z</dcterms:created>
  <dcterms:modified xsi:type="dcterms:W3CDTF">2025-04-28T20:41:49Z</dcterms:modified>
</cp:coreProperties>
</file>