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6-AOI-05-BALSAS\03MAPS\output\EMSR796\AOI05\DEL_PRODUCT\FCT\EMSR796_AOI05_DEL_PRODUCT_v1\20250407_FC_NEW\"/>
    </mc:Choice>
  </mc:AlternateContent>
  <xr:revisionPtr revIDLastSave="0" documentId="13_ncr:1_{768E23AA-B9D8-47BA-AA01-20992119582D}" xr6:coauthVersionLast="47" xr6:coauthVersionMax="47" xr10:uidLastSave="{00000000-0000-0000-0000-000000000000}"/>
  <bookViews>
    <workbookView xWindow="6645" yWindow="2610" windowWidth="21600" windowHeight="1264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transportationL_v1_aoi" sheetId="7" r:id="rId7"/>
    <sheet name="_transportationL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B41" i="2"/>
  <c r="B22" i="2"/>
  <c r="B21" i="2"/>
</calcChain>
</file>

<file path=xl/sharedStrings.xml><?xml version="1.0" encoding="utf-8"?>
<sst xmlns="http://schemas.openxmlformats.org/spreadsheetml/2006/main" count="273" uniqueCount="104">
  <si>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</si>
  <si>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</si>
  <si>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</si>
  <si>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</si>
  <si>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</si>
  <si>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05 Balsas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</si>
  <si>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</si>
  <si>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</si>
  <si>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</si>
  <si>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</si>
  <si>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</si>
  <si>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</si>
  <si>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Landslide</t>
  </si>
  <si>
    <t>Mudflow</t>
  </si>
  <si>
    <t>Ancillary Crisis Information</t>
  </si>
  <si>
    <t>Blocked road / interruption</t>
  </si>
  <si>
    <t>No.</t>
  </si>
  <si>
    <t>Estimated population</t>
  </si>
  <si>
    <t>Number of inhabitants</t>
  </si>
  <si>
    <t>Transportation</t>
  </si>
  <si>
    <t>Highways</t>
  </si>
  <si>
    <t>km</t>
  </si>
  <si>
    <t>Secondary Road</t>
  </si>
  <si>
    <t>Local Road</t>
  </si>
  <si>
    <t>Cart Track</t>
  </si>
  <si>
    <t>Land use</t>
  </si>
  <si>
    <t xml:space="preserve">Forests </t>
  </si>
  <si>
    <t>Shrub and/or herbaceous vegetation association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</si>
  <si>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</si>
  <si>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</si>
  <si>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</si>
  <si>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</si>
  <si>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</si>
  <si>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</si>
  <si>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</si>
  <si>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</si>
  <si>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</si>
  <si>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</si>
  <si>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</si>
  <si>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</si>
  <si>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</si>
  <si>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</si>
  <si>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</si>
  <si>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</si>
  <si>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</si>
  <si>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</si>
  <si>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Balsas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</si>
  <si>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</si>
  <si>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</si>
  <si>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</si>
  <si>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</si>
  <si>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</si>
  <si>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</si>
  <si>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</si>
  <si>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</si>
  <si>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</si>
  <si>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</si>
  <si>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</si>
  <si>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</si>
  <si>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</si>
  <si>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</si>
  <si>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</si>
  <si>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</si>
  <si>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</si>
  <si>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</si>
  <si>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</si>
  <si>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</si>
  <si>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</si>
  <si>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</si>
  <si>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</si>
  <si>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</si>
  <si>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</si>
  <si>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</si>
  <si>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</si>
  <si>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</si>
  <si>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</si>
  <si>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</si>
  <si>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</si>
  <si>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</si>
  <si>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Mass Movement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</si>
  <si>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</si>
  <si>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</si>
  <si>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</si>
  <si>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</si>
  <si>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</si>
  <si>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</si>
  <si>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</si>
  <si>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</si>
  <si>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</si>
  <si>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</si>
  <si>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</si>
  <si>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</si>
  <si>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</si>
  <si>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_transportationL_v1_aoi</t>
  </si>
  <si>
    <t>Length</t>
  </si>
  <si>
    <t>Highways, Streets and Roads</t>
  </si>
  <si>
    <t>No visible damage</t>
  </si>
  <si>
    <t>_transportationL_v1_aff</t>
  </si>
  <si>
    <t>_naturalLandUseA_v1_aoi</t>
  </si>
  <si>
    <t>Forests and Semi-natural Areas</t>
  </si>
  <si>
    <t>Forests</t>
  </si>
  <si>
    <t>Not Affected</t>
  </si>
  <si>
    <t>_naturalLandUseA_v1_aff</t>
  </si>
  <si>
    <t>Base Vector Layers: OpenStreetMap © OpenStreetMap contributors (2025); Wikimapia.org; GeoNames 2015;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</si>
</sst>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5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168" fontId="14" fillId="0" borderId="5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5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19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9"/>
    </row>
    <row r="2" spans="2:2" ht="20.25" customHeight="1">
      <c r="B2" s="20" t="s">
        <v>0</v>
      </c>
    </row>
    <row r="3" spans="2:2">
      <c r="B3" s="19"/>
    </row>
    <row r="4" spans="2:2" ht="15.75" customHeight="1">
      <c r="B4" s="22" t="s">
        <v>1</v>
      </c>
    </row>
    <row r="5" spans="2:2" ht="15.75" customHeight="1">
      <c r="B5" s="22" t="s">
        <v>2</v>
      </c>
    </row>
    <row r="6" spans="2:2" ht="15.75" customHeight="1">
      <c r="B6" s="22"/>
    </row>
    <row r="7" spans="2:2" ht="15.75" customHeight="1">
      <c r="B7" s="22" t="s">
        <v>3</v>
      </c>
    </row>
    <row r="8" spans="2:2" ht="15.75" customHeight="1">
      <c r="B8" s="22"/>
    </row>
    <row r="9" spans="2:2" ht="30.75" customHeight="1">
      <c r="B9" s="23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5"/>
  <sheetViews>
    <sheetView showGridLines="0" tabSelected="1" topLeftCell="A22" zoomScale="70" zoomScaleNormal="70" workbookViewId="0">
      <selection activeCell="C56" sqref="C5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4" customWidth="1"/>
    <col min="4" max="4" width="7.7109375" style="7" bestFit="1" customWidth="1"/>
    <col min="5" max="5" width="11" style="7" customWidth="1"/>
    <col min="6" max="6" width="11.42578125" style="8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2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0"/>
      <c r="J3" s="10"/>
      <c r="K3" s="10"/>
    </row>
    <row r="4" spans="1:11">
      <c r="B4" s="16"/>
      <c r="C4" s="76" t="s">
        <v>7</v>
      </c>
      <c r="D4" s="77"/>
      <c r="E4" s="21" t="s">
        <v>8</v>
      </c>
      <c r="F4" s="17" t="s">
        <v>9</v>
      </c>
      <c r="G4" s="25"/>
      <c r="H4" s="25"/>
      <c r="I4" s="15"/>
      <c r="J4" s="15"/>
      <c r="K4" s="4"/>
    </row>
    <row r="5" spans="1:11">
      <c r="B5" s="30" t="s">
        <v>10</v>
      </c>
      <c r="C5" s="30"/>
      <c r="D5" s="31" t="s">
        <v>11</v>
      </c>
      <c r="E5" s="30"/>
      <c r="F5" s="32">
        <v>3.3789017924000002</v>
      </c>
    </row>
    <row r="6" spans="1:11">
      <c r="B6" s="30" t="s">
        <v>12</v>
      </c>
      <c r="C6" s="30"/>
      <c r="D6" s="31" t="s">
        <v>11</v>
      </c>
      <c r="E6" s="30"/>
      <c r="F6" s="32">
        <v>14.506971979099999</v>
      </c>
    </row>
    <row r="7" spans="1:11">
      <c r="B7" s="30" t="s">
        <v>13</v>
      </c>
      <c r="C7" s="30"/>
      <c r="D7" s="31" t="s">
        <v>11</v>
      </c>
      <c r="E7" s="30"/>
      <c r="F7" s="32">
        <v>0.40374311889999998</v>
      </c>
    </row>
    <row r="8" spans="1:11">
      <c r="B8" s="39" t="s">
        <v>14</v>
      </c>
      <c r="C8" s="40" t="s">
        <v>15</v>
      </c>
      <c r="D8" s="38" t="s">
        <v>16</v>
      </c>
      <c r="E8" s="41"/>
      <c r="F8" s="41">
        <v>7</v>
      </c>
    </row>
    <row r="9" spans="1:11">
      <c r="B9" s="37" t="s">
        <v>17</v>
      </c>
      <c r="C9" s="38" t="s">
        <v>18</v>
      </c>
      <c r="D9" s="38"/>
      <c r="E9" s="61">
        <v>200</v>
      </c>
      <c r="F9" s="62">
        <v>4300</v>
      </c>
      <c r="G9" s="25"/>
      <c r="H9" s="25"/>
      <c r="I9" s="3"/>
      <c r="J9" s="3"/>
      <c r="K9" s="5"/>
    </row>
    <row r="10" spans="1:11">
      <c r="B10" s="33" t="s">
        <v>19</v>
      </c>
      <c r="C10" s="42" t="s">
        <v>20</v>
      </c>
      <c r="D10" s="34" t="s">
        <v>21</v>
      </c>
      <c r="E10" s="43">
        <v>0.24910932860000001</v>
      </c>
      <c r="F10" s="43">
        <v>3.4281915779999999</v>
      </c>
    </row>
    <row r="11" spans="1:11">
      <c r="B11" s="44"/>
      <c r="C11" s="45" t="s">
        <v>22</v>
      </c>
      <c r="D11" s="46" t="s">
        <v>21</v>
      </c>
      <c r="E11" s="47">
        <v>2.3517081400000001E-2</v>
      </c>
      <c r="F11" s="47">
        <v>2.2721350247999998</v>
      </c>
    </row>
    <row r="12" spans="1:11">
      <c r="B12" s="44"/>
      <c r="C12" s="45" t="s">
        <v>23</v>
      </c>
      <c r="D12" s="46" t="s">
        <v>21</v>
      </c>
      <c r="E12" s="47">
        <v>3.2826319899</v>
      </c>
      <c r="F12" s="47">
        <v>23.783701796100001</v>
      </c>
    </row>
    <row r="13" spans="1:11">
      <c r="B13" s="48"/>
      <c r="C13" s="49" t="s">
        <v>24</v>
      </c>
      <c r="D13" s="50" t="s">
        <v>21</v>
      </c>
      <c r="E13" s="51">
        <v>0.39720081750000003</v>
      </c>
      <c r="F13" s="51">
        <v>3.8171720976999999</v>
      </c>
    </row>
    <row r="14" spans="1:11">
      <c r="B14" s="52" t="s">
        <v>25</v>
      </c>
      <c r="C14" s="53" t="s">
        <v>26</v>
      </c>
      <c r="D14" s="34" t="s">
        <v>11</v>
      </c>
      <c r="E14" s="43">
        <v>12.185900886800001</v>
      </c>
      <c r="F14" s="54">
        <v>326.43502349699997</v>
      </c>
    </row>
    <row r="15" spans="1:11">
      <c r="B15" s="55"/>
      <c r="C15" s="56" t="s">
        <v>27</v>
      </c>
      <c r="D15" s="46" t="s">
        <v>11</v>
      </c>
      <c r="E15" s="47">
        <v>5.0003096657999997</v>
      </c>
      <c r="F15" s="57">
        <v>83.577523362099996</v>
      </c>
    </row>
    <row r="16" spans="1:11">
      <c r="B16" s="58"/>
      <c r="C16" s="59" t="s">
        <v>28</v>
      </c>
      <c r="D16" s="50" t="s">
        <v>11</v>
      </c>
      <c r="E16" s="51">
        <v>1.1034118478999999</v>
      </c>
      <c r="F16" s="60">
        <v>28.714815897600001</v>
      </c>
    </row>
    <row r="17" spans="2:6">
      <c r="B17" s="9"/>
      <c r="C17" s="11"/>
      <c r="D17" s="15"/>
      <c r="E17" s="15"/>
      <c r="F17" s="6"/>
    </row>
    <row r="18" spans="2:6">
      <c r="B18" s="9"/>
      <c r="C18" s="11"/>
      <c r="D18" s="15"/>
      <c r="E18" s="15"/>
      <c r="F18" s="6"/>
    </row>
    <row r="19" spans="2:6">
      <c r="B19" s="63" t="s">
        <v>29</v>
      </c>
      <c r="C19" s="11"/>
      <c r="D19" s="15"/>
      <c r="E19" s="15"/>
    </row>
    <row r="20" spans="2:6">
      <c r="B20" s="64" t="s">
        <v>30</v>
      </c>
      <c r="C20" s="11"/>
      <c r="D20" s="15"/>
      <c r="E20" s="15"/>
    </row>
    <row r="21" spans="2:6">
      <c r="B21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1" s="11"/>
      <c r="D21" s="15"/>
      <c r="E21" s="15"/>
    </row>
    <row r="22" spans="2:6">
      <c r="B22" s="64" t="str">
        <f>CONCATENATE(CHAR(169)," European Union / Copernicus Emergency Management Service")</f>
        <v>© European Union / Copernicus Emergency Management Service</v>
      </c>
      <c r="C22" s="11"/>
      <c r="D22" s="15"/>
      <c r="E22" s="66" t="s">
        <v>31</v>
      </c>
    </row>
    <row r="23" spans="2:6">
      <c r="B23" s="9"/>
      <c r="C23" s="11"/>
      <c r="D23" s="15"/>
      <c r="E23" s="15"/>
    </row>
    <row r="24" spans="2:6">
      <c r="B24" s="9"/>
      <c r="C24" s="11"/>
      <c r="D24" s="15"/>
      <c r="E24" s="15"/>
    </row>
    <row r="25" spans="2:6">
      <c r="B25" s="63" t="s">
        <v>32</v>
      </c>
      <c r="C25" s="11"/>
      <c r="D25" s="15"/>
      <c r="E25" s="15"/>
    </row>
    <row r="26" spans="2:6">
      <c r="B26" s="64" t="s">
        <v>33</v>
      </c>
      <c r="C26" s="11"/>
      <c r="D26" s="15"/>
      <c r="E26" s="15"/>
    </row>
    <row r="27" spans="2:6">
      <c r="B27" s="64" t="s">
        <v>34</v>
      </c>
      <c r="C27" s="11"/>
      <c r="D27" s="15"/>
      <c r="E27" s="15"/>
    </row>
    <row r="28" spans="2:6">
      <c r="B28" s="64" t="s">
        <v>35</v>
      </c>
      <c r="C28" s="13"/>
      <c r="D28" s="15"/>
      <c r="E28" s="15"/>
    </row>
    <row r="29" spans="2:6">
      <c r="B29" s="64" t="s">
        <v>36</v>
      </c>
      <c r="C29" s="13"/>
      <c r="D29" s="15"/>
      <c r="E29" s="15"/>
    </row>
    <row r="30" spans="2:6">
      <c r="B30" s="9"/>
      <c r="C30" s="13"/>
      <c r="D30" s="15"/>
      <c r="E30" s="15"/>
    </row>
    <row r="31" spans="2:6">
      <c r="B31" s="9"/>
      <c r="C31" s="13"/>
      <c r="D31" s="15"/>
      <c r="E31" s="15"/>
    </row>
    <row r="32" spans="2:6">
      <c r="B32" s="63" t="s">
        <v>37</v>
      </c>
      <c r="C32" s="13"/>
      <c r="D32" s="15"/>
      <c r="E32" s="15"/>
    </row>
    <row r="33" spans="1:27">
      <c r="B33" s="64" t="s">
        <v>38</v>
      </c>
      <c r="C33" s="13"/>
      <c r="D33" s="15"/>
      <c r="E33" s="15"/>
    </row>
    <row r="34" spans="1:27">
      <c r="B34" s="64" t="s">
        <v>39</v>
      </c>
      <c r="C34" s="13"/>
      <c r="D34" s="15"/>
      <c r="E34" s="15"/>
    </row>
    <row r="35" spans="1:27">
      <c r="B35" s="9"/>
      <c r="C35" s="13"/>
      <c r="D35" s="15"/>
      <c r="E35" s="15"/>
    </row>
    <row r="36" spans="1:27">
      <c r="B36" s="9"/>
      <c r="C36" s="13"/>
      <c r="D36" s="15"/>
      <c r="E36" s="15"/>
    </row>
    <row r="37" spans="1:27">
      <c r="B37" s="24" t="s">
        <v>40</v>
      </c>
      <c r="C37" s="13"/>
      <c r="D37" s="15"/>
      <c r="E37" s="15"/>
    </row>
    <row r="38" spans="1:27">
      <c r="B38" s="18" t="s">
        <v>103</v>
      </c>
      <c r="C38" s="13"/>
      <c r="D38" s="15"/>
      <c r="E38" s="15"/>
    </row>
    <row r="39" spans="1:27">
      <c r="B39" s="64" t="s">
        <v>41</v>
      </c>
    </row>
    <row r="40" spans="1:27">
      <c r="B40" s="64" t="s">
        <v>42</v>
      </c>
    </row>
    <row r="41" spans="1:27">
      <c r="B41" s="64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3" spans="1:27">
      <c r="B43" s="64" t="s">
        <v>43</v>
      </c>
    </row>
    <row r="44" spans="1:27" s="83" customFormat="1">
      <c r="A44" s="78"/>
      <c r="B44" s="79" t="s">
        <v>44</v>
      </c>
      <c r="C44" s="80"/>
      <c r="D44" s="81"/>
      <c r="E44" s="81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</row>
    <row r="45" spans="1:27" s="83" customFormat="1">
      <c r="A45" s="78"/>
      <c r="B45" s="79" t="s">
        <v>45</v>
      </c>
      <c r="C45" s="80"/>
      <c r="D45" s="81"/>
      <c r="E45" s="81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style="2" customWidth="1"/>
  </cols>
  <sheetData>
    <row r="1" spans="1:10">
      <c r="A1" t="s">
        <v>46</v>
      </c>
    </row>
    <row r="3" spans="1:10" ht="38.25">
      <c r="A3" s="67" t="s">
        <v>47</v>
      </c>
      <c r="B3" s="67" t="s">
        <v>48</v>
      </c>
      <c r="C3" s="67" t="s">
        <v>49</v>
      </c>
      <c r="D3" s="67" t="s">
        <v>50</v>
      </c>
      <c r="E3" s="67" t="s">
        <v>51</v>
      </c>
      <c r="F3" s="67" t="s">
        <v>52</v>
      </c>
      <c r="G3" s="67" t="s">
        <v>53</v>
      </c>
      <c r="H3" s="67" t="s">
        <v>54</v>
      </c>
      <c r="I3" s="67" t="s">
        <v>55</v>
      </c>
      <c r="J3" s="67" t="s">
        <v>56</v>
      </c>
    </row>
    <row r="4" spans="1:10" ht="56.25">
      <c r="A4" s="68" t="s">
        <v>57</v>
      </c>
      <c r="B4" s="69" t="s">
        <v>58</v>
      </c>
      <c r="C4" s="69" t="s">
        <v>59</v>
      </c>
      <c r="D4" s="69" t="s">
        <v>60</v>
      </c>
      <c r="E4" s="69" t="s">
        <v>61</v>
      </c>
      <c r="F4" s="69" t="str">
        <f>HYPERLINK("https://www.worldpop.org", "WorldPop (www.worldpop.org)")</f>
        <v>WorldPop (www.worldpop.org)</v>
      </c>
      <c r="G4" s="69" t="s">
        <v>62</v>
      </c>
      <c r="H4" s="69" t="s">
        <v>62</v>
      </c>
      <c r="I4" s="69" t="s">
        <v>62</v>
      </c>
      <c r="J4" s="69" t="s">
        <v>63</v>
      </c>
    </row>
    <row r="5" spans="1:10">
      <c r="A5" s="70" t="s">
        <v>9</v>
      </c>
      <c r="B5" s="71">
        <v>4281</v>
      </c>
      <c r="C5" s="72">
        <v>398</v>
      </c>
      <c r="D5" s="72">
        <v>2426</v>
      </c>
      <c r="E5" s="72">
        <v>6059</v>
      </c>
      <c r="F5" s="72">
        <v>2837</v>
      </c>
      <c r="G5" s="73">
        <v>3200</v>
      </c>
      <c r="H5" s="73">
        <v>1893</v>
      </c>
      <c r="I5" s="73">
        <v>59.2</v>
      </c>
      <c r="J5" s="74" t="s">
        <v>64</v>
      </c>
    </row>
    <row r="6" spans="1:10">
      <c r="A6" s="70" t="s">
        <v>65</v>
      </c>
      <c r="B6" s="71">
        <v>188</v>
      </c>
      <c r="C6" s="72">
        <v>0</v>
      </c>
      <c r="D6" s="72">
        <v>0</v>
      </c>
      <c r="E6" s="72">
        <v>152</v>
      </c>
      <c r="F6" s="72">
        <v>106</v>
      </c>
      <c r="G6" s="73">
        <v>89</v>
      </c>
      <c r="H6" s="73">
        <v>77</v>
      </c>
      <c r="I6" s="73">
        <v>86.7</v>
      </c>
      <c r="J6" s="75" t="s">
        <v>66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67</v>
      </c>
    </row>
    <row r="4" spans="1:8">
      <c r="A4" s="29" t="s">
        <v>68</v>
      </c>
      <c r="B4" s="29" t="s">
        <v>69</v>
      </c>
      <c r="C4" s="29" t="s">
        <v>70</v>
      </c>
      <c r="D4" s="29" t="s">
        <v>71</v>
      </c>
      <c r="E4" s="29" t="s">
        <v>72</v>
      </c>
      <c r="F4" s="29" t="s">
        <v>73</v>
      </c>
      <c r="G4" s="29" t="s">
        <v>74</v>
      </c>
      <c r="H4" s="29" t="s">
        <v>75</v>
      </c>
    </row>
    <row r="5" spans="1:8">
      <c r="A5" s="64">
        <v>0</v>
      </c>
      <c r="B5" s="64" t="s">
        <v>76</v>
      </c>
      <c r="C5" s="64" t="s">
        <v>77</v>
      </c>
      <c r="D5" s="64" t="s">
        <v>78</v>
      </c>
      <c r="E5" s="64" t="s">
        <v>10</v>
      </c>
      <c r="F5" s="64">
        <v>2</v>
      </c>
      <c r="G5" s="64">
        <v>30</v>
      </c>
      <c r="H5" s="64">
        <v>3.3789017924000002</v>
      </c>
    </row>
    <row r="6" spans="1:8">
      <c r="A6" s="64">
        <v>1</v>
      </c>
      <c r="B6" s="64" t="s">
        <v>12</v>
      </c>
      <c r="C6" s="64" t="s">
        <v>79</v>
      </c>
      <c r="D6" s="64" t="s">
        <v>78</v>
      </c>
      <c r="E6" s="64" t="s">
        <v>80</v>
      </c>
      <c r="F6" s="64">
        <v>2</v>
      </c>
      <c r="G6" s="64">
        <v>325</v>
      </c>
      <c r="H6" s="64">
        <v>14.506971979099999</v>
      </c>
    </row>
    <row r="7" spans="1:8">
      <c r="A7" s="64">
        <v>2</v>
      </c>
      <c r="B7" s="64" t="s">
        <v>13</v>
      </c>
      <c r="C7" s="64" t="s">
        <v>79</v>
      </c>
      <c r="D7" s="64" t="s">
        <v>78</v>
      </c>
      <c r="E7" s="64" t="s">
        <v>80</v>
      </c>
      <c r="F7" s="64">
        <v>2</v>
      </c>
      <c r="G7" s="64">
        <v>10</v>
      </c>
      <c r="H7" s="64">
        <v>0.40374311889999998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6" t="s">
        <v>5</v>
      </c>
    </row>
    <row r="2" spans="1:13">
      <c r="B2" s="36" t="s">
        <v>81</v>
      </c>
    </row>
    <row r="4" spans="1:13">
      <c r="A4" s="29" t="s">
        <v>68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72</v>
      </c>
      <c r="H4" s="29" t="s">
        <v>73</v>
      </c>
      <c r="I4" s="29" t="s">
        <v>87</v>
      </c>
      <c r="J4" s="29" t="s">
        <v>88</v>
      </c>
      <c r="K4" s="29" t="s">
        <v>74</v>
      </c>
      <c r="L4" s="29" t="s">
        <v>89</v>
      </c>
      <c r="M4" s="29" t="s">
        <v>90</v>
      </c>
    </row>
    <row r="5" spans="1:13">
      <c r="A5" s="64">
        <v>0</v>
      </c>
      <c r="B5" s="64">
        <v>-1</v>
      </c>
      <c r="C5" s="64" t="s">
        <v>91</v>
      </c>
      <c r="D5" s="64">
        <v>-1</v>
      </c>
      <c r="E5" s="64" t="s">
        <v>15</v>
      </c>
      <c r="G5" s="64" t="s">
        <v>80</v>
      </c>
      <c r="H5" s="64">
        <v>2</v>
      </c>
      <c r="I5" s="64">
        <v>2</v>
      </c>
      <c r="K5" s="64">
        <v>7</v>
      </c>
      <c r="L5" s="64">
        <v>7</v>
      </c>
      <c r="M5" s="64">
        <v>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6" t="s">
        <v>5</v>
      </c>
    </row>
    <row r="2" spans="1:13">
      <c r="B2" s="36" t="s">
        <v>92</v>
      </c>
    </row>
    <row r="4" spans="1:13">
      <c r="A4" s="29" t="s">
        <v>68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72</v>
      </c>
      <c r="H4" s="29" t="s">
        <v>73</v>
      </c>
      <c r="I4" s="29" t="s">
        <v>87</v>
      </c>
      <c r="J4" s="29" t="s">
        <v>88</v>
      </c>
      <c r="K4" s="29" t="s">
        <v>74</v>
      </c>
      <c r="L4" s="29" t="s">
        <v>89</v>
      </c>
      <c r="M4" s="29" t="s">
        <v>90</v>
      </c>
    </row>
    <row r="5" spans="1:13">
      <c r="A5" s="64">
        <v>0</v>
      </c>
      <c r="B5" s="64">
        <v>-1</v>
      </c>
      <c r="C5" s="64" t="s">
        <v>91</v>
      </c>
      <c r="D5" s="64">
        <v>-1</v>
      </c>
      <c r="E5" s="64" t="s">
        <v>15</v>
      </c>
      <c r="G5" s="64" t="s">
        <v>80</v>
      </c>
      <c r="H5" s="64">
        <v>2</v>
      </c>
      <c r="I5" s="64">
        <v>2</v>
      </c>
      <c r="K5" s="64">
        <v>4</v>
      </c>
      <c r="L5" s="64">
        <v>4</v>
      </c>
      <c r="M5" s="64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93</v>
      </c>
    </row>
    <row r="4" spans="1:12">
      <c r="A4" s="29" t="s">
        <v>68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72</v>
      </c>
      <c r="H4" s="29" t="s">
        <v>73</v>
      </c>
      <c r="I4" s="29" t="s">
        <v>87</v>
      </c>
      <c r="J4" s="29" t="s">
        <v>88</v>
      </c>
      <c r="K4" s="29" t="s">
        <v>74</v>
      </c>
      <c r="L4" s="29" t="s">
        <v>94</v>
      </c>
    </row>
    <row r="5" spans="1:12">
      <c r="A5" s="64">
        <v>0</v>
      </c>
      <c r="B5" s="64">
        <v>211</v>
      </c>
      <c r="C5" s="64" t="s">
        <v>95</v>
      </c>
      <c r="D5" s="64">
        <v>2111</v>
      </c>
      <c r="E5" s="64" t="s">
        <v>20</v>
      </c>
      <c r="F5" s="64" t="s">
        <v>96</v>
      </c>
      <c r="G5" s="64" t="s">
        <v>80</v>
      </c>
      <c r="H5" s="64">
        <v>997</v>
      </c>
      <c r="I5" s="64">
        <v>994</v>
      </c>
      <c r="J5" s="64" t="s">
        <v>80</v>
      </c>
      <c r="K5" s="64">
        <v>10</v>
      </c>
      <c r="L5" s="64">
        <v>3.4281915779999999</v>
      </c>
    </row>
    <row r="6" spans="1:12">
      <c r="A6" s="64">
        <v>1</v>
      </c>
      <c r="B6" s="64">
        <v>211</v>
      </c>
      <c r="C6" s="64" t="s">
        <v>95</v>
      </c>
      <c r="D6" s="64">
        <v>21121</v>
      </c>
      <c r="E6" s="64" t="s">
        <v>22</v>
      </c>
      <c r="F6" s="64" t="s">
        <v>96</v>
      </c>
      <c r="G6" s="64" t="s">
        <v>80</v>
      </c>
      <c r="H6" s="64">
        <v>997</v>
      </c>
      <c r="I6" s="64">
        <v>994</v>
      </c>
      <c r="J6" s="64" t="s">
        <v>80</v>
      </c>
      <c r="K6" s="64">
        <v>15</v>
      </c>
      <c r="L6" s="64">
        <v>2.2721350247999998</v>
      </c>
    </row>
    <row r="7" spans="1:12">
      <c r="A7" s="64">
        <v>2</v>
      </c>
      <c r="B7" s="64">
        <v>211</v>
      </c>
      <c r="C7" s="64" t="s">
        <v>95</v>
      </c>
      <c r="D7" s="64">
        <v>21122</v>
      </c>
      <c r="E7" s="64" t="s">
        <v>23</v>
      </c>
      <c r="F7" s="64" t="s">
        <v>96</v>
      </c>
      <c r="G7" s="64" t="s">
        <v>80</v>
      </c>
      <c r="H7" s="64">
        <v>997</v>
      </c>
      <c r="I7" s="64">
        <v>1</v>
      </c>
      <c r="J7" s="64" t="s">
        <v>80</v>
      </c>
      <c r="K7" s="64">
        <v>7</v>
      </c>
      <c r="L7" s="64">
        <v>0.42024383589999997</v>
      </c>
    </row>
    <row r="8" spans="1:12">
      <c r="A8" s="64">
        <v>3</v>
      </c>
      <c r="B8" s="64">
        <v>211</v>
      </c>
      <c r="C8" s="64" t="s">
        <v>95</v>
      </c>
      <c r="D8" s="64">
        <v>21122</v>
      </c>
      <c r="E8" s="64" t="s">
        <v>23</v>
      </c>
      <c r="F8" s="64" t="s">
        <v>96</v>
      </c>
      <c r="G8" s="64" t="s">
        <v>80</v>
      </c>
      <c r="H8" s="64">
        <v>997</v>
      </c>
      <c r="I8" s="64">
        <v>994</v>
      </c>
      <c r="J8" s="64" t="s">
        <v>80</v>
      </c>
      <c r="K8" s="64">
        <v>285</v>
      </c>
      <c r="L8" s="64">
        <v>23.363457960200002</v>
      </c>
    </row>
    <row r="9" spans="1:12">
      <c r="A9" s="64">
        <v>4</v>
      </c>
      <c r="B9" s="64">
        <v>211</v>
      </c>
      <c r="C9" s="64" t="s">
        <v>95</v>
      </c>
      <c r="D9" s="64">
        <v>21124</v>
      </c>
      <c r="E9" s="64" t="s">
        <v>24</v>
      </c>
      <c r="F9" s="64" t="s">
        <v>96</v>
      </c>
      <c r="G9" s="64" t="s">
        <v>80</v>
      </c>
      <c r="H9" s="64">
        <v>997</v>
      </c>
      <c r="I9" s="64">
        <v>994</v>
      </c>
      <c r="J9" s="64" t="s">
        <v>80</v>
      </c>
      <c r="K9" s="64">
        <v>45</v>
      </c>
      <c r="L9" s="64">
        <v>3.8171720976999999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97</v>
      </c>
    </row>
    <row r="4" spans="1:12">
      <c r="A4" s="29" t="s">
        <v>68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72</v>
      </c>
      <c r="H4" s="29" t="s">
        <v>73</v>
      </c>
      <c r="I4" s="29" t="s">
        <v>87</v>
      </c>
      <c r="J4" s="29" t="s">
        <v>88</v>
      </c>
      <c r="K4" s="29" t="s">
        <v>74</v>
      </c>
      <c r="L4" s="29" t="s">
        <v>94</v>
      </c>
    </row>
    <row r="5" spans="1:12">
      <c r="A5" s="64">
        <v>0</v>
      </c>
      <c r="B5" s="64">
        <v>211</v>
      </c>
      <c r="C5" s="64" t="s">
        <v>95</v>
      </c>
      <c r="D5" s="64">
        <v>2111</v>
      </c>
      <c r="E5" s="64" t="s">
        <v>20</v>
      </c>
      <c r="F5" s="64" t="s">
        <v>96</v>
      </c>
      <c r="G5" s="64" t="s">
        <v>80</v>
      </c>
      <c r="H5" s="64">
        <v>997</v>
      </c>
      <c r="I5" s="64">
        <v>994</v>
      </c>
      <c r="J5" s="64" t="s">
        <v>80</v>
      </c>
      <c r="K5" s="64">
        <v>4</v>
      </c>
      <c r="L5" s="64">
        <v>0.24910932860000001</v>
      </c>
    </row>
    <row r="6" spans="1:12">
      <c r="A6" s="64">
        <v>1</v>
      </c>
      <c r="B6" s="64">
        <v>211</v>
      </c>
      <c r="C6" s="64" t="s">
        <v>95</v>
      </c>
      <c r="D6" s="64">
        <v>21121</v>
      </c>
      <c r="E6" s="64" t="s">
        <v>22</v>
      </c>
      <c r="F6" s="64" t="s">
        <v>96</v>
      </c>
      <c r="G6" s="64" t="s">
        <v>80</v>
      </c>
      <c r="H6" s="64">
        <v>997</v>
      </c>
      <c r="I6" s="64">
        <v>994</v>
      </c>
      <c r="J6" s="64" t="s">
        <v>80</v>
      </c>
      <c r="K6" s="64">
        <v>2</v>
      </c>
      <c r="L6" s="64">
        <v>2.3517081400000001E-2</v>
      </c>
    </row>
    <row r="7" spans="1:12">
      <c r="A7" s="64">
        <v>2</v>
      </c>
      <c r="B7" s="64">
        <v>211</v>
      </c>
      <c r="C7" s="64" t="s">
        <v>95</v>
      </c>
      <c r="D7" s="64">
        <v>21122</v>
      </c>
      <c r="E7" s="64" t="s">
        <v>23</v>
      </c>
      <c r="F7" s="64" t="s">
        <v>96</v>
      </c>
      <c r="G7" s="64" t="s">
        <v>80</v>
      </c>
      <c r="H7" s="64">
        <v>997</v>
      </c>
      <c r="I7" s="64">
        <v>1</v>
      </c>
      <c r="J7" s="64" t="s">
        <v>80</v>
      </c>
      <c r="K7" s="64">
        <v>3</v>
      </c>
      <c r="L7" s="64">
        <v>7.3648929200000005E-2</v>
      </c>
    </row>
    <row r="8" spans="1:12">
      <c r="A8" s="64">
        <v>3</v>
      </c>
      <c r="B8" s="64">
        <v>211</v>
      </c>
      <c r="C8" s="64" t="s">
        <v>95</v>
      </c>
      <c r="D8" s="64">
        <v>21122</v>
      </c>
      <c r="E8" s="64" t="s">
        <v>23</v>
      </c>
      <c r="F8" s="64" t="s">
        <v>96</v>
      </c>
      <c r="G8" s="64" t="s">
        <v>80</v>
      </c>
      <c r="H8" s="64">
        <v>997</v>
      </c>
      <c r="I8" s="64">
        <v>994</v>
      </c>
      <c r="J8" s="64" t="s">
        <v>80</v>
      </c>
      <c r="K8" s="64">
        <v>109</v>
      </c>
      <c r="L8" s="64">
        <v>3.2089830607000001</v>
      </c>
    </row>
    <row r="9" spans="1:12">
      <c r="A9" s="64">
        <v>4</v>
      </c>
      <c r="B9" s="64">
        <v>211</v>
      </c>
      <c r="C9" s="64" t="s">
        <v>95</v>
      </c>
      <c r="D9" s="64">
        <v>21124</v>
      </c>
      <c r="E9" s="64" t="s">
        <v>24</v>
      </c>
      <c r="F9" s="64" t="s">
        <v>96</v>
      </c>
      <c r="G9" s="64" t="s">
        <v>80</v>
      </c>
      <c r="H9" s="64">
        <v>997</v>
      </c>
      <c r="I9" s="64">
        <v>994</v>
      </c>
      <c r="J9" s="64" t="s">
        <v>80</v>
      </c>
      <c r="K9" s="64">
        <v>16</v>
      </c>
      <c r="L9" s="64">
        <v>0.39720081750000003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98</v>
      </c>
    </row>
    <row r="4" spans="1:12">
      <c r="A4" s="29" t="s">
        <v>68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72</v>
      </c>
      <c r="H4" s="29" t="s">
        <v>73</v>
      </c>
      <c r="I4" s="29" t="s">
        <v>87</v>
      </c>
      <c r="J4" s="29" t="s">
        <v>88</v>
      </c>
      <c r="K4" s="29" t="s">
        <v>74</v>
      </c>
      <c r="L4" s="29" t="s">
        <v>75</v>
      </c>
    </row>
    <row r="5" spans="1:12">
      <c r="A5" s="64">
        <v>0</v>
      </c>
      <c r="B5" s="64">
        <v>3</v>
      </c>
      <c r="C5" s="64" t="s">
        <v>99</v>
      </c>
      <c r="D5" s="64">
        <v>31</v>
      </c>
      <c r="E5" s="64" t="s">
        <v>100</v>
      </c>
      <c r="F5" s="64" t="s">
        <v>101</v>
      </c>
      <c r="G5" s="64" t="s">
        <v>80</v>
      </c>
      <c r="H5" s="64">
        <v>997</v>
      </c>
      <c r="I5" s="64">
        <v>986</v>
      </c>
      <c r="J5" s="64" t="s">
        <v>80</v>
      </c>
      <c r="K5" s="64">
        <v>4</v>
      </c>
      <c r="L5" s="64">
        <v>326.43502349699997</v>
      </c>
    </row>
    <row r="6" spans="1:12">
      <c r="A6" s="64">
        <v>1</v>
      </c>
      <c r="B6" s="64">
        <v>3</v>
      </c>
      <c r="C6" s="64" t="s">
        <v>99</v>
      </c>
      <c r="D6" s="64">
        <v>32</v>
      </c>
      <c r="E6" s="64" t="s">
        <v>27</v>
      </c>
      <c r="F6" s="64" t="s">
        <v>101</v>
      </c>
      <c r="G6" s="64" t="s">
        <v>80</v>
      </c>
      <c r="H6" s="64">
        <v>997</v>
      </c>
      <c r="I6" s="64">
        <v>986</v>
      </c>
      <c r="J6" s="64" t="s">
        <v>80</v>
      </c>
      <c r="K6" s="64">
        <v>33</v>
      </c>
      <c r="L6" s="64">
        <v>83.577523362099996</v>
      </c>
    </row>
    <row r="7" spans="1:12">
      <c r="A7" s="64">
        <v>2</v>
      </c>
      <c r="B7" s="64">
        <v>998</v>
      </c>
      <c r="C7" s="64" t="s">
        <v>28</v>
      </c>
      <c r="D7" s="64">
        <v>998</v>
      </c>
      <c r="E7" s="64" t="s">
        <v>28</v>
      </c>
      <c r="F7" s="64" t="s">
        <v>101</v>
      </c>
      <c r="G7" s="64" t="s">
        <v>80</v>
      </c>
      <c r="H7" s="64">
        <v>997</v>
      </c>
      <c r="I7" s="64">
        <v>986</v>
      </c>
      <c r="J7" s="64" t="s">
        <v>80</v>
      </c>
      <c r="K7" s="64">
        <v>1</v>
      </c>
      <c r="L7" s="64">
        <v>28.714815897600001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102</v>
      </c>
    </row>
    <row r="4" spans="1:12">
      <c r="A4" s="29" t="s">
        <v>68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72</v>
      </c>
      <c r="H4" s="29" t="s">
        <v>73</v>
      </c>
      <c r="I4" s="29" t="s">
        <v>87</v>
      </c>
      <c r="J4" s="29" t="s">
        <v>88</v>
      </c>
      <c r="K4" s="29" t="s">
        <v>74</v>
      </c>
      <c r="L4" s="29" t="s">
        <v>75</v>
      </c>
    </row>
    <row r="5" spans="1:12">
      <c r="A5" s="64">
        <v>0</v>
      </c>
      <c r="B5" s="64">
        <v>3</v>
      </c>
      <c r="C5" s="64" t="s">
        <v>99</v>
      </c>
      <c r="D5" s="64">
        <v>31</v>
      </c>
      <c r="E5" s="64" t="s">
        <v>100</v>
      </c>
      <c r="F5" s="64" t="s">
        <v>101</v>
      </c>
      <c r="G5" s="64" t="s">
        <v>80</v>
      </c>
      <c r="H5" s="64">
        <v>997</v>
      </c>
      <c r="I5" s="64">
        <v>986</v>
      </c>
      <c r="J5" s="64" t="s">
        <v>80</v>
      </c>
      <c r="K5" s="64">
        <v>2</v>
      </c>
      <c r="L5" s="64">
        <v>12.185900886800001</v>
      </c>
    </row>
    <row r="6" spans="1:12">
      <c r="A6" s="64">
        <v>1</v>
      </c>
      <c r="B6" s="64">
        <v>3</v>
      </c>
      <c r="C6" s="64" t="s">
        <v>99</v>
      </c>
      <c r="D6" s="64">
        <v>32</v>
      </c>
      <c r="E6" s="64" t="s">
        <v>27</v>
      </c>
      <c r="F6" s="64" t="s">
        <v>101</v>
      </c>
      <c r="G6" s="64" t="s">
        <v>80</v>
      </c>
      <c r="H6" s="64">
        <v>997</v>
      </c>
      <c r="I6" s="64">
        <v>986</v>
      </c>
      <c r="J6" s="64" t="s">
        <v>80</v>
      </c>
      <c r="K6" s="64">
        <v>22</v>
      </c>
      <c r="L6" s="64">
        <v>5.0003096657999997</v>
      </c>
    </row>
    <row r="7" spans="1:12">
      <c r="A7" s="64">
        <v>2</v>
      </c>
      <c r="B7" s="64">
        <v>998</v>
      </c>
      <c r="C7" s="64" t="s">
        <v>28</v>
      </c>
      <c r="D7" s="64">
        <v>998</v>
      </c>
      <c r="E7" s="64" t="s">
        <v>28</v>
      </c>
      <c r="F7" s="64" t="s">
        <v>101</v>
      </c>
      <c r="G7" s="64" t="s">
        <v>80</v>
      </c>
      <c r="H7" s="64">
        <v>997</v>
      </c>
      <c r="I7" s="64">
        <v>986</v>
      </c>
      <c r="J7" s="64" t="s">
        <v>80</v>
      </c>
      <c r="K7" s="64">
        <v>1</v>
      </c>
      <c r="L7" s="64">
        <v>1.1034118478999999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Pop_Statistics</vt:lpstr>
      <vt:lpstr>_observedEventA_v1_aoi</vt:lpstr>
      <vt:lpstr>_ancillaryCrisisInfoP_v1_aoi</vt:lpstr>
      <vt:lpstr>_ancillaryCrisisInfoP_v1_aff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2025-04-07T20:46:30Z</dcterms:modified>
</cp:coreProperties>
</file>