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96-AOI-06-MILAGRO\03MAPS\output\EMSR796\AOI06\DEL_MONIT02\FCT\EMSR796_AOI06_DEL_MONIT02_v1\20250407_OVR\"/>
    </mc:Choice>
  </mc:AlternateContent>
  <xr:revisionPtr revIDLastSave="0" documentId="13_ncr:1_{35B64274-41B8-46D8-8608-0C32BA29FA11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F4" i="3" l="1"/>
  <c r="B62" i="2"/>
  <c r="B58" i="2"/>
  <c r="B42" i="2"/>
  <c r="B41" i="2"/>
</calcChain>
</file>

<file path=xl/sharedStrings.xml><?xml version="1.0" encoding="utf-8"?>
<sst xmlns="http://schemas.openxmlformats.org/spreadsheetml/2006/main" count="468" uniqueCount="136">
  <si>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</si>
  <si>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</si>
  <si>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</si>
  <si>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</si>
  <si>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</si>
  <si>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06 Milagro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</si>
  <si>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</si>
  <si>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</si>
  <si>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</si>
  <si>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</si>
  <si>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</si>
  <si>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</si>
  <si>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</si>
  <si>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</si>
  <si>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</si>
  <si>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</si>
  <si>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</si>
  <si>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</si>
  <si>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</si>
  <si>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</si>
  <si>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</si>
  <si>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</si>
  <si>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</si>
  <si>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</si>
  <si>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</si>
  <si>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</si>
  <si>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</si>
  <si>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</si>
  <si>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</si>
  <si>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</si>
  <si>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</si>
  <si>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</si>
  <si>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</si>
  <si>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</si>
  <si>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</si>
  <si>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</si>
  <si>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</si>
  <si>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</si>
  <si>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</si>
  <si>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</si>
  <si>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</si>
  <si>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</si>
  <si>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 xml:space="preserve">Forests </t>
  </si>
  <si>
    <t>Shrub and/or herbaceous vegetation association</t>
  </si>
  <si>
    <t>Other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</si>
  <si>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</si>
  <si>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</si>
  <si>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</si>
  <si>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</si>
  <si>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</si>
  <si>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</si>
  <si>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</si>
  <si>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</si>
  <si>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</si>
  <si>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</si>
  <si>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</si>
  <si>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</si>
  <si>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</si>
  <si>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</si>
  <si>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</si>
  <si>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</si>
  <si>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</si>
  <si>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</si>
  <si>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</si>
  <si>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Milagro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</si>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</sst>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  <xf numFmtId="0" fontId="18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6"/>
  <sheetViews>
    <sheetView showGridLines="0" tabSelected="1" topLeftCell="A31" zoomScale="70" zoomScaleNormal="70" workbookViewId="0">
      <selection activeCell="C52" sqref="C5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146.09195825399999</v>
      </c>
    </row>
    <row r="6" spans="1:11">
      <c r="B6" s="30" t="s">
        <v>12</v>
      </c>
      <c r="C6" s="30"/>
      <c r="D6" s="31" t="s">
        <v>11</v>
      </c>
      <c r="E6" s="30"/>
      <c r="F6" s="32">
        <v>416.83504941500001</v>
      </c>
    </row>
    <row r="7" spans="1:11">
      <c r="B7" s="37" t="s">
        <v>13</v>
      </c>
      <c r="C7" s="38" t="s">
        <v>14</v>
      </c>
      <c r="D7" s="38"/>
      <c r="E7" s="59">
        <v>90</v>
      </c>
      <c r="F7" s="60">
        <v>270000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0</v>
      </c>
      <c r="F8" s="40">
        <v>376.52218041899999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1.0298737907</v>
      </c>
      <c r="G9" s="25"/>
      <c r="H9" s="25"/>
      <c r="I9" s="6"/>
      <c r="J9" s="17"/>
      <c r="K9" s="7"/>
    </row>
    <row r="10" spans="1:11">
      <c r="B10" s="41"/>
      <c r="C10" s="42" t="s">
        <v>18</v>
      </c>
      <c r="D10" s="43" t="s">
        <v>11</v>
      </c>
      <c r="E10" s="44">
        <v>0</v>
      </c>
      <c r="F10" s="44">
        <v>0.17640539590000001</v>
      </c>
      <c r="G10" s="25"/>
      <c r="H10" s="25"/>
      <c r="I10" s="25"/>
      <c r="J10" s="17"/>
      <c r="K10" s="7"/>
    </row>
    <row r="11" spans="1:11">
      <c r="B11" s="41"/>
      <c r="C11" s="42" t="s">
        <v>19</v>
      </c>
      <c r="D11" s="43" t="s">
        <v>11</v>
      </c>
      <c r="E11" s="44">
        <v>0</v>
      </c>
      <c r="F11" s="44">
        <v>100.75484368399999</v>
      </c>
      <c r="G11" s="25"/>
      <c r="H11" s="25"/>
      <c r="I11" s="25"/>
      <c r="J11" s="17"/>
      <c r="K11" s="8"/>
    </row>
    <row r="12" spans="1:11">
      <c r="B12" s="41"/>
      <c r="C12" s="42" t="s">
        <v>20</v>
      </c>
      <c r="D12" s="43" t="s">
        <v>11</v>
      </c>
      <c r="E12" s="44">
        <v>30.1921462265</v>
      </c>
      <c r="F12" s="44">
        <v>139.46432202700001</v>
      </c>
      <c r="G12" s="25"/>
      <c r="H12" s="25"/>
      <c r="I12" s="25"/>
      <c r="J12" s="17"/>
      <c r="K12" s="8"/>
    </row>
    <row r="13" spans="1:11">
      <c r="B13" s="41"/>
      <c r="C13" s="42" t="s">
        <v>21</v>
      </c>
      <c r="D13" s="43" t="s">
        <v>11</v>
      </c>
      <c r="E13" s="44">
        <v>0</v>
      </c>
      <c r="F13" s="44">
        <v>4.9116192767999998</v>
      </c>
    </row>
    <row r="14" spans="1:11">
      <c r="B14" s="45"/>
      <c r="C14" s="46" t="s">
        <v>22</v>
      </c>
      <c r="D14" s="47" t="s">
        <v>11</v>
      </c>
      <c r="E14" s="48">
        <v>1.6050764531999999</v>
      </c>
      <c r="F14" s="48">
        <v>11.456951372100001</v>
      </c>
    </row>
    <row r="15" spans="1:11">
      <c r="B15" s="33" t="s">
        <v>23</v>
      </c>
      <c r="C15" s="49" t="s">
        <v>24</v>
      </c>
      <c r="D15" s="34" t="s">
        <v>11</v>
      </c>
      <c r="E15" s="40">
        <v>0</v>
      </c>
      <c r="F15" s="40">
        <v>4.39502113E-2</v>
      </c>
    </row>
    <row r="16" spans="1:11">
      <c r="B16" s="41"/>
      <c r="C16" s="42" t="s">
        <v>25</v>
      </c>
      <c r="D16" s="43" t="s">
        <v>26</v>
      </c>
      <c r="E16" s="44">
        <v>0</v>
      </c>
      <c r="F16" s="44">
        <v>62.487656053800002</v>
      </c>
    </row>
    <row r="17" spans="2:6">
      <c r="B17" s="41"/>
      <c r="C17" s="42" t="s">
        <v>27</v>
      </c>
      <c r="D17" s="43" t="s">
        <v>26</v>
      </c>
      <c r="E17" s="44">
        <v>0</v>
      </c>
      <c r="F17" s="44">
        <v>50.692366499099997</v>
      </c>
    </row>
    <row r="18" spans="2:6">
      <c r="B18" s="41"/>
      <c r="C18" s="42" t="s">
        <v>28</v>
      </c>
      <c r="D18" s="43" t="s">
        <v>26</v>
      </c>
      <c r="E18" s="44">
        <v>0</v>
      </c>
      <c r="F18" s="44">
        <v>53.801493235499997</v>
      </c>
    </row>
    <row r="19" spans="2:6">
      <c r="B19" s="41"/>
      <c r="C19" s="42" t="s">
        <v>29</v>
      </c>
      <c r="D19" s="43" t="s">
        <v>26</v>
      </c>
      <c r="E19" s="44">
        <v>0.36612940119999998</v>
      </c>
      <c r="F19" s="44">
        <v>835.30242256400004</v>
      </c>
    </row>
    <row r="20" spans="2:6">
      <c r="B20" s="41"/>
      <c r="C20" s="42" t="s">
        <v>30</v>
      </c>
      <c r="D20" s="43" t="s">
        <v>26</v>
      </c>
      <c r="E20" s="44">
        <v>0.31514617820000002</v>
      </c>
      <c r="F20" s="44">
        <v>598.205866765</v>
      </c>
    </row>
    <row r="21" spans="2:6">
      <c r="B21" s="45"/>
      <c r="C21" s="46" t="s">
        <v>31</v>
      </c>
      <c r="D21" s="47" t="s">
        <v>26</v>
      </c>
      <c r="E21" s="48">
        <v>3.7691999999999999E-4</v>
      </c>
      <c r="F21" s="48">
        <v>26.738332599700001</v>
      </c>
    </row>
    <row r="22" spans="2:6">
      <c r="B22" s="33" t="s">
        <v>32</v>
      </c>
      <c r="C22" s="49" t="s">
        <v>33</v>
      </c>
      <c r="D22" s="34" t="s">
        <v>11</v>
      </c>
      <c r="E22" s="40">
        <v>0</v>
      </c>
      <c r="F22" s="40">
        <v>25.2353062836</v>
      </c>
    </row>
    <row r="23" spans="2:6">
      <c r="B23" s="41"/>
      <c r="C23" s="42" t="s">
        <v>34</v>
      </c>
      <c r="D23" s="43" t="s">
        <v>11</v>
      </c>
      <c r="E23" s="44">
        <v>0</v>
      </c>
      <c r="F23" s="44">
        <v>0.49851239450000001</v>
      </c>
    </row>
    <row r="24" spans="2:6">
      <c r="B24" s="41"/>
      <c r="C24" s="42" t="s">
        <v>35</v>
      </c>
      <c r="D24" s="43" t="s">
        <v>11</v>
      </c>
      <c r="E24" s="44">
        <v>0</v>
      </c>
      <c r="F24" s="44">
        <v>0.56900677529999999</v>
      </c>
    </row>
    <row r="25" spans="2:6">
      <c r="B25" s="41"/>
      <c r="C25" s="42" t="s">
        <v>36</v>
      </c>
      <c r="D25" s="43" t="s">
        <v>11</v>
      </c>
      <c r="E25" s="44">
        <v>0</v>
      </c>
      <c r="F25" s="44">
        <v>13.5157124826</v>
      </c>
    </row>
    <row r="26" spans="2:6">
      <c r="B26" s="41"/>
      <c r="C26" s="50" t="s">
        <v>37</v>
      </c>
      <c r="D26" s="43" t="s">
        <v>11</v>
      </c>
      <c r="E26" s="44">
        <v>0</v>
      </c>
      <c r="F26" s="44">
        <v>4.6152689298</v>
      </c>
    </row>
    <row r="27" spans="2:6">
      <c r="B27" s="41"/>
      <c r="C27" s="42" t="s">
        <v>38</v>
      </c>
      <c r="D27" s="43" t="s">
        <v>26</v>
      </c>
      <c r="E27" s="44">
        <v>0.61134189230000002</v>
      </c>
      <c r="F27" s="44">
        <v>172.56165922599999</v>
      </c>
    </row>
    <row r="28" spans="2:6">
      <c r="B28" s="45"/>
      <c r="C28" s="46" t="s">
        <v>34</v>
      </c>
      <c r="D28" s="47" t="s">
        <v>26</v>
      </c>
      <c r="E28" s="48">
        <v>0</v>
      </c>
      <c r="F28" s="48">
        <v>7.8537758099999994E-2</v>
      </c>
    </row>
    <row r="29" spans="2:6">
      <c r="B29" s="51" t="s">
        <v>39</v>
      </c>
      <c r="C29" s="52" t="s">
        <v>40</v>
      </c>
      <c r="D29" s="34" t="s">
        <v>11</v>
      </c>
      <c r="E29" s="40">
        <v>78.5691673794</v>
      </c>
      <c r="F29" s="53">
        <v>19527.6385716</v>
      </c>
    </row>
    <row r="30" spans="2:6">
      <c r="B30" s="54"/>
      <c r="C30" s="50" t="s">
        <v>41</v>
      </c>
      <c r="D30" s="43" t="s">
        <v>11</v>
      </c>
      <c r="E30" s="44">
        <v>40.749812587400001</v>
      </c>
      <c r="F30" s="55">
        <v>5360.1673155300005</v>
      </c>
    </row>
    <row r="31" spans="2:6">
      <c r="B31" s="54"/>
      <c r="C31" s="50" t="s">
        <v>42</v>
      </c>
      <c r="D31" s="43" t="s">
        <v>11</v>
      </c>
      <c r="E31" s="44">
        <v>13.4467935167</v>
      </c>
      <c r="F31" s="55">
        <v>14140.6052617</v>
      </c>
    </row>
    <row r="32" spans="2:6">
      <c r="B32" s="54"/>
      <c r="C32" s="50" t="s">
        <v>43</v>
      </c>
      <c r="D32" s="43" t="s">
        <v>11</v>
      </c>
      <c r="E32" s="44">
        <v>8.0371383357999999</v>
      </c>
      <c r="F32" s="55">
        <v>1778.68175888</v>
      </c>
    </row>
    <row r="33" spans="2:6">
      <c r="B33" s="56"/>
      <c r="C33" s="57" t="s">
        <v>44</v>
      </c>
      <c r="D33" s="47" t="s">
        <v>11</v>
      </c>
      <c r="E33" s="48">
        <v>5.2890464326000002</v>
      </c>
      <c r="F33" s="58">
        <v>2392.71308017</v>
      </c>
    </row>
    <row r="34" spans="2:6">
      <c r="B34" s="11"/>
      <c r="C34" s="13"/>
      <c r="D34" s="17"/>
      <c r="E34" s="17"/>
      <c r="F34" s="8"/>
    </row>
    <row r="35" spans="2:6">
      <c r="B35" s="61" t="s">
        <v>45</v>
      </c>
      <c r="C35" s="13"/>
      <c r="D35" s="17"/>
      <c r="E35" s="17"/>
      <c r="F35" s="8"/>
    </row>
    <row r="36" spans="2:6">
      <c r="B36" s="61" t="s">
        <v>46</v>
      </c>
      <c r="C36" s="13"/>
      <c r="D36" s="17"/>
      <c r="E36" s="17"/>
    </row>
    <row r="37" spans="2:6">
      <c r="B37" s="11"/>
      <c r="C37" s="13"/>
      <c r="D37" s="17"/>
      <c r="E37" s="17"/>
    </row>
    <row r="38" spans="2:6">
      <c r="B38" s="11"/>
      <c r="C38" s="13"/>
      <c r="D38" s="17"/>
      <c r="E38" s="17"/>
    </row>
    <row r="39" spans="2:6">
      <c r="B39" s="62" t="s">
        <v>47</v>
      </c>
      <c r="C39" s="13"/>
      <c r="D39" s="17"/>
      <c r="E39" s="17"/>
    </row>
    <row r="40" spans="2:6">
      <c r="B40" s="63" t="s">
        <v>48</v>
      </c>
      <c r="C40" s="13"/>
      <c r="D40" s="17"/>
      <c r="E40" s="17"/>
    </row>
    <row r="41" spans="2:6">
      <c r="B41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41" s="13"/>
      <c r="D41" s="17"/>
      <c r="E41" s="17"/>
    </row>
    <row r="42" spans="2:6">
      <c r="B42" s="63" t="str">
        <f>CONCATENATE(CHAR(169)," European Union / Copernicus Emergency Management Service")</f>
        <v>© European Union / Copernicus Emergency Management Service</v>
      </c>
      <c r="C42" s="13"/>
      <c r="D42" s="17"/>
      <c r="E42" s="65" t="s">
        <v>49</v>
      </c>
    </row>
    <row r="43" spans="2:6">
      <c r="B43" s="11"/>
      <c r="C43" s="13"/>
      <c r="D43" s="17"/>
      <c r="E43" s="17"/>
    </row>
    <row r="44" spans="2:6">
      <c r="B44" s="11"/>
      <c r="C44" s="13"/>
      <c r="D44" s="17"/>
      <c r="E44" s="17"/>
    </row>
    <row r="45" spans="2:6">
      <c r="B45" s="62" t="s">
        <v>50</v>
      </c>
      <c r="C45" s="15"/>
      <c r="D45" s="17"/>
      <c r="E45" s="17"/>
    </row>
    <row r="46" spans="2:6">
      <c r="B46" s="63" t="s">
        <v>51</v>
      </c>
      <c r="C46" s="15"/>
      <c r="D46" s="17"/>
      <c r="E46" s="17"/>
    </row>
    <row r="47" spans="2:6">
      <c r="B47" s="63" t="s">
        <v>52</v>
      </c>
      <c r="C47" s="15"/>
      <c r="D47" s="17"/>
      <c r="E47" s="17"/>
    </row>
    <row r="48" spans="2:6">
      <c r="B48" s="63" t="s">
        <v>53</v>
      </c>
      <c r="C48" s="15"/>
      <c r="D48" s="17"/>
      <c r="E48" s="17"/>
    </row>
    <row r="49" spans="2:5">
      <c r="B49" s="63" t="s">
        <v>54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62" t="s">
        <v>55</v>
      </c>
      <c r="C52" s="15"/>
      <c r="D52" s="17"/>
      <c r="E52" s="17"/>
    </row>
    <row r="53" spans="2:5">
      <c r="B53" s="63" t="s">
        <v>56</v>
      </c>
      <c r="C53" s="15"/>
      <c r="D53" s="17"/>
      <c r="E53" s="17"/>
    </row>
    <row r="54" spans="2:5">
      <c r="B54" s="63" t="s">
        <v>57</v>
      </c>
      <c r="C54" s="15"/>
      <c r="D54" s="17"/>
      <c r="E54" s="17"/>
    </row>
    <row r="55" spans="2:5">
      <c r="B55" s="11"/>
      <c r="C55" s="15"/>
      <c r="D55" s="17"/>
      <c r="E55" s="17"/>
    </row>
    <row r="56" spans="2:5">
      <c r="B56" s="11"/>
      <c r="C56" s="15"/>
      <c r="D56" s="17"/>
      <c r="E56" s="17"/>
    </row>
    <row r="57" spans="2:5">
      <c r="B57" s="62" t="s">
        <v>58</v>
      </c>
    </row>
    <row r="58" spans="2:5">
      <c r="B58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9" spans="2:5">
      <c r="B59" s="63" t="s">
        <v>59</v>
      </c>
    </row>
    <row r="61" spans="2:5">
      <c r="B61" s="63" t="s">
        <v>60</v>
      </c>
    </row>
    <row r="62" spans="2:5">
      <c r="B62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4" spans="2:5">
      <c r="B64" s="63" t="s">
        <v>61</v>
      </c>
    </row>
    <row r="65" spans="1:27" s="82" customFormat="1">
      <c r="A65" s="77"/>
      <c r="B65" s="78" t="s">
        <v>62</v>
      </c>
      <c r="C65" s="79"/>
      <c r="D65" s="80"/>
      <c r="E65" s="80"/>
      <c r="F65" s="81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</row>
    <row r="66" spans="1:27" s="82" customFormat="1">
      <c r="A66" s="77"/>
      <c r="B66" s="78" t="s">
        <v>63</v>
      </c>
      <c r="C66" s="79"/>
      <c r="D66" s="80"/>
      <c r="E66" s="80"/>
      <c r="F66" s="81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style="2" customWidth="1"/>
  </cols>
  <sheetData>
    <row r="1" spans="1:10">
      <c r="A1" t="s">
        <v>64</v>
      </c>
    </row>
    <row r="3" spans="1:10" ht="38.25">
      <c r="A3" s="66" t="s">
        <v>65</v>
      </c>
      <c r="B3" s="66" t="s">
        <v>66</v>
      </c>
      <c r="C3" s="66" t="s">
        <v>67</v>
      </c>
      <c r="D3" s="66" t="s">
        <v>68</v>
      </c>
      <c r="E3" s="66" t="s">
        <v>69</v>
      </c>
      <c r="F3" s="66" t="s">
        <v>70</v>
      </c>
      <c r="G3" s="66" t="s">
        <v>71</v>
      </c>
      <c r="H3" s="66" t="s">
        <v>72</v>
      </c>
      <c r="I3" s="66" t="s">
        <v>73</v>
      </c>
      <c r="J3" s="66" t="s">
        <v>74</v>
      </c>
    </row>
    <row r="4" spans="1:10" ht="56.25">
      <c r="A4" s="67" t="s">
        <v>75</v>
      </c>
      <c r="B4" s="68" t="s">
        <v>76</v>
      </c>
      <c r="C4" s="68" t="s">
        <v>77</v>
      </c>
      <c r="D4" s="68" t="s">
        <v>78</v>
      </c>
      <c r="E4" s="68" t="s">
        <v>79</v>
      </c>
      <c r="F4" s="68" t="str">
        <f>HYPERLINK("https://www.worldpop.org", "WorldPop (www.worldpop.org)")</f>
        <v>WorldPop (www.worldpop.org)</v>
      </c>
      <c r="G4" s="68" t="s">
        <v>80</v>
      </c>
      <c r="H4" s="68" t="s">
        <v>80</v>
      </c>
      <c r="I4" s="68" t="s">
        <v>80</v>
      </c>
      <c r="J4" s="68" t="s">
        <v>81</v>
      </c>
    </row>
    <row r="5" spans="1:10">
      <c r="A5" s="69" t="s">
        <v>9</v>
      </c>
      <c r="B5" s="70">
        <v>268925</v>
      </c>
      <c r="C5" s="71">
        <v>120970</v>
      </c>
      <c r="D5" s="71">
        <v>233092</v>
      </c>
      <c r="E5" s="71">
        <v>256937</v>
      </c>
      <c r="F5" s="71">
        <v>212689</v>
      </c>
      <c r="G5" s="72">
        <v>218523</v>
      </c>
      <c r="H5" s="72">
        <v>52495</v>
      </c>
      <c r="I5" s="72">
        <v>24</v>
      </c>
      <c r="J5" s="73" t="s">
        <v>82</v>
      </c>
    </row>
    <row r="6" spans="1:10">
      <c r="A6" s="69" t="s">
        <v>83</v>
      </c>
      <c r="B6" s="70">
        <v>91</v>
      </c>
      <c r="C6" s="71">
        <v>0</v>
      </c>
      <c r="D6" s="71">
        <v>0</v>
      </c>
      <c r="E6" s="71">
        <v>123</v>
      </c>
      <c r="F6" s="71">
        <v>1574</v>
      </c>
      <c r="G6" s="72">
        <v>358</v>
      </c>
      <c r="H6" s="72">
        <v>610</v>
      </c>
      <c r="I6" s="72">
        <v>170.6</v>
      </c>
      <c r="J6" s="74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85</v>
      </c>
    </row>
    <row r="4" spans="1:8">
      <c r="A4" s="29" t="s">
        <v>86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93</v>
      </c>
    </row>
    <row r="5" spans="1:8">
      <c r="A5" s="63">
        <v>0</v>
      </c>
      <c r="B5" s="63" t="s">
        <v>94</v>
      </c>
      <c r="C5" s="63" t="s">
        <v>95</v>
      </c>
      <c r="D5" s="63" t="s">
        <v>96</v>
      </c>
      <c r="E5" s="63" t="s">
        <v>97</v>
      </c>
      <c r="F5" s="63">
        <v>5</v>
      </c>
      <c r="G5" s="63">
        <v>67</v>
      </c>
      <c r="H5" s="63">
        <v>146.09195825399999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98</v>
      </c>
    </row>
    <row r="4" spans="1:8">
      <c r="A4" s="29" t="s">
        <v>86</v>
      </c>
      <c r="B4" s="29" t="s">
        <v>87</v>
      </c>
      <c r="C4" s="29" t="s">
        <v>88</v>
      </c>
      <c r="D4" s="29" t="s">
        <v>89</v>
      </c>
      <c r="E4" s="29" t="s">
        <v>90</v>
      </c>
      <c r="F4" s="29" t="s">
        <v>91</v>
      </c>
      <c r="G4" s="29" t="s">
        <v>92</v>
      </c>
      <c r="H4" s="29" t="s">
        <v>93</v>
      </c>
    </row>
    <row r="5" spans="1:8">
      <c r="A5" s="63">
        <v>0</v>
      </c>
      <c r="B5" s="63" t="s">
        <v>94</v>
      </c>
      <c r="C5" s="63" t="s">
        <v>95</v>
      </c>
      <c r="D5" s="63" t="s">
        <v>96</v>
      </c>
      <c r="E5" s="63" t="s">
        <v>99</v>
      </c>
      <c r="F5" s="63">
        <v>997</v>
      </c>
      <c r="G5" s="63">
        <v>50</v>
      </c>
      <c r="H5" s="63">
        <v>416.83504941500001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100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108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831</v>
      </c>
      <c r="L5" s="63">
        <v>376.52218041899999</v>
      </c>
    </row>
    <row r="6" spans="1:12">
      <c r="A6" s="63">
        <v>1</v>
      </c>
      <c r="B6" s="63">
        <v>12</v>
      </c>
      <c r="C6" s="63" t="s">
        <v>111</v>
      </c>
      <c r="D6" s="63">
        <v>122</v>
      </c>
      <c r="E6" s="63" t="s">
        <v>17</v>
      </c>
      <c r="F6" s="63" t="s">
        <v>109</v>
      </c>
      <c r="G6" s="63" t="s">
        <v>110</v>
      </c>
      <c r="H6" s="63">
        <v>997</v>
      </c>
      <c r="I6" s="63">
        <v>994</v>
      </c>
      <c r="J6" s="63" t="s">
        <v>108</v>
      </c>
      <c r="K6" s="63">
        <v>2</v>
      </c>
      <c r="L6" s="63">
        <v>1.0298737907</v>
      </c>
    </row>
    <row r="7" spans="1:12">
      <c r="A7" s="63">
        <v>2</v>
      </c>
      <c r="B7" s="63">
        <v>12</v>
      </c>
      <c r="C7" s="63" t="s">
        <v>111</v>
      </c>
      <c r="D7" s="63">
        <v>123</v>
      </c>
      <c r="E7" s="63" t="s">
        <v>18</v>
      </c>
      <c r="F7" s="63" t="s">
        <v>109</v>
      </c>
      <c r="G7" s="63" t="s">
        <v>110</v>
      </c>
      <c r="H7" s="63">
        <v>997</v>
      </c>
      <c r="I7" s="63">
        <v>994</v>
      </c>
      <c r="J7" s="63" t="s">
        <v>108</v>
      </c>
      <c r="K7" s="63">
        <v>1</v>
      </c>
      <c r="L7" s="63">
        <v>0.17640539590000001</v>
      </c>
    </row>
    <row r="8" spans="1:12">
      <c r="A8" s="63">
        <v>3</v>
      </c>
      <c r="B8" s="63">
        <v>12</v>
      </c>
      <c r="C8" s="63" t="s">
        <v>111</v>
      </c>
      <c r="D8" s="63">
        <v>1251</v>
      </c>
      <c r="E8" s="63" t="s">
        <v>19</v>
      </c>
      <c r="F8" s="63" t="s">
        <v>109</v>
      </c>
      <c r="G8" s="63" t="s">
        <v>110</v>
      </c>
      <c r="H8" s="63">
        <v>997</v>
      </c>
      <c r="I8" s="63">
        <v>994</v>
      </c>
      <c r="J8" s="63" t="s">
        <v>108</v>
      </c>
      <c r="K8" s="63">
        <v>36</v>
      </c>
      <c r="L8" s="63">
        <v>100.75484368399999</v>
      </c>
    </row>
    <row r="9" spans="1:12">
      <c r="A9" s="63">
        <v>4</v>
      </c>
      <c r="B9" s="63">
        <v>12</v>
      </c>
      <c r="C9" s="63" t="s">
        <v>111</v>
      </c>
      <c r="D9" s="63">
        <v>1263</v>
      </c>
      <c r="E9" s="63" t="s">
        <v>20</v>
      </c>
      <c r="F9" s="63" t="s">
        <v>109</v>
      </c>
      <c r="G9" s="63" t="s">
        <v>110</v>
      </c>
      <c r="H9" s="63">
        <v>997</v>
      </c>
      <c r="I9" s="63">
        <v>994</v>
      </c>
      <c r="J9" s="63" t="s">
        <v>108</v>
      </c>
      <c r="K9" s="63">
        <v>59</v>
      </c>
      <c r="L9" s="63">
        <v>139.46432202700001</v>
      </c>
    </row>
    <row r="10" spans="1:12">
      <c r="A10" s="63">
        <v>5</v>
      </c>
      <c r="B10" s="63">
        <v>12</v>
      </c>
      <c r="C10" s="63" t="s">
        <v>111</v>
      </c>
      <c r="D10" s="63">
        <v>1264</v>
      </c>
      <c r="E10" s="63" t="s">
        <v>21</v>
      </c>
      <c r="F10" s="63" t="s">
        <v>109</v>
      </c>
      <c r="G10" s="63" t="s">
        <v>110</v>
      </c>
      <c r="H10" s="63">
        <v>997</v>
      </c>
      <c r="I10" s="63">
        <v>994</v>
      </c>
      <c r="J10" s="63" t="s">
        <v>108</v>
      </c>
      <c r="K10" s="63">
        <v>9</v>
      </c>
      <c r="L10" s="63">
        <v>4.9116192767999998</v>
      </c>
    </row>
    <row r="11" spans="1:12">
      <c r="A11" s="63">
        <v>6</v>
      </c>
      <c r="B11" s="63">
        <v>12</v>
      </c>
      <c r="C11" s="63" t="s">
        <v>111</v>
      </c>
      <c r="D11" s="63">
        <v>1280</v>
      </c>
      <c r="E11" s="63" t="s">
        <v>22</v>
      </c>
      <c r="F11" s="63" t="s">
        <v>109</v>
      </c>
      <c r="G11" s="63" t="s">
        <v>110</v>
      </c>
      <c r="H11" s="63">
        <v>997</v>
      </c>
      <c r="I11" s="63">
        <v>994</v>
      </c>
      <c r="J11" s="63" t="s">
        <v>108</v>
      </c>
      <c r="K11" s="63">
        <v>8</v>
      </c>
      <c r="L11" s="63">
        <v>11.456951372100001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112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12</v>
      </c>
      <c r="C5" s="63" t="s">
        <v>111</v>
      </c>
      <c r="D5" s="63">
        <v>1263</v>
      </c>
      <c r="E5" s="63" t="s">
        <v>20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1</v>
      </c>
      <c r="L5" s="63">
        <v>30.1921462265</v>
      </c>
    </row>
    <row r="6" spans="1:12">
      <c r="A6" s="63">
        <v>1</v>
      </c>
      <c r="B6" s="63">
        <v>12</v>
      </c>
      <c r="C6" s="63" t="s">
        <v>111</v>
      </c>
      <c r="D6" s="63">
        <v>1280</v>
      </c>
      <c r="E6" s="63" t="s">
        <v>22</v>
      </c>
      <c r="F6" s="63" t="s">
        <v>109</v>
      </c>
      <c r="G6" s="63" t="s">
        <v>110</v>
      </c>
      <c r="H6" s="63">
        <v>997</v>
      </c>
      <c r="I6" s="63">
        <v>994</v>
      </c>
      <c r="J6" s="63" t="s">
        <v>108</v>
      </c>
      <c r="K6" s="63">
        <v>1</v>
      </c>
      <c r="L6" s="63">
        <v>1.6050764531999999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213</v>
      </c>
      <c r="C5" s="63" t="s">
        <v>114</v>
      </c>
      <c r="D5" s="63">
        <v>21312</v>
      </c>
      <c r="E5" s="63" t="s">
        <v>24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4.39502113E-2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115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2111</v>
      </c>
      <c r="E5" s="63" t="s">
        <v>25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85</v>
      </c>
      <c r="L5" s="63">
        <v>62.487656053800002</v>
      </c>
    </row>
    <row r="6" spans="1:12">
      <c r="A6" s="63">
        <v>1</v>
      </c>
      <c r="B6" s="63">
        <v>211</v>
      </c>
      <c r="C6" s="63" t="s">
        <v>117</v>
      </c>
      <c r="D6" s="63">
        <v>21120</v>
      </c>
      <c r="E6" s="63" t="s">
        <v>27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139</v>
      </c>
      <c r="L6" s="63">
        <v>50.692366499099997</v>
      </c>
    </row>
    <row r="7" spans="1:12">
      <c r="A7" s="63">
        <v>2</v>
      </c>
      <c r="B7" s="63">
        <v>211</v>
      </c>
      <c r="C7" s="63" t="s">
        <v>117</v>
      </c>
      <c r="D7" s="63">
        <v>21121</v>
      </c>
      <c r="E7" s="63" t="s">
        <v>28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134</v>
      </c>
      <c r="L7" s="63">
        <v>53.801493235499997</v>
      </c>
    </row>
    <row r="8" spans="1:12">
      <c r="A8" s="63">
        <v>3</v>
      </c>
      <c r="B8" s="63">
        <v>211</v>
      </c>
      <c r="C8" s="63" t="s">
        <v>117</v>
      </c>
      <c r="D8" s="63">
        <v>21122</v>
      </c>
      <c r="E8" s="63" t="s">
        <v>29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2776</v>
      </c>
      <c r="L8" s="63">
        <v>835.30242256400004</v>
      </c>
    </row>
    <row r="9" spans="1:12">
      <c r="A9" s="63">
        <v>4</v>
      </c>
      <c r="B9" s="63">
        <v>211</v>
      </c>
      <c r="C9" s="63" t="s">
        <v>117</v>
      </c>
      <c r="D9" s="63">
        <v>21124</v>
      </c>
      <c r="E9" s="63" t="s">
        <v>30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489</v>
      </c>
      <c r="L9" s="63">
        <v>598.205866765</v>
      </c>
    </row>
    <row r="10" spans="1:12">
      <c r="A10" s="63">
        <v>5</v>
      </c>
      <c r="B10" s="63">
        <v>212</v>
      </c>
      <c r="C10" s="63" t="s">
        <v>118</v>
      </c>
      <c r="D10" s="63">
        <v>2121</v>
      </c>
      <c r="E10" s="63" t="s">
        <v>31</v>
      </c>
      <c r="F10" s="63" t="s">
        <v>109</v>
      </c>
      <c r="G10" s="63" t="s">
        <v>108</v>
      </c>
      <c r="H10" s="63">
        <v>997</v>
      </c>
      <c r="I10" s="63">
        <v>994</v>
      </c>
      <c r="J10" s="63" t="s">
        <v>108</v>
      </c>
      <c r="K10" s="63">
        <v>9</v>
      </c>
      <c r="L10" s="63">
        <v>26.738332599700001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119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21122</v>
      </c>
      <c r="E5" s="63" t="s">
        <v>29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9</v>
      </c>
      <c r="L5" s="63">
        <v>0.36612940119999998</v>
      </c>
    </row>
    <row r="6" spans="1:12">
      <c r="A6" s="63">
        <v>1</v>
      </c>
      <c r="B6" s="63">
        <v>211</v>
      </c>
      <c r="C6" s="63" t="s">
        <v>117</v>
      </c>
      <c r="D6" s="63">
        <v>21124</v>
      </c>
      <c r="E6" s="63" t="s">
        <v>30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3</v>
      </c>
      <c r="L6" s="63">
        <v>0.31514617820000002</v>
      </c>
    </row>
    <row r="7" spans="1:12">
      <c r="A7" s="63">
        <v>2</v>
      </c>
      <c r="B7" s="63">
        <v>212</v>
      </c>
      <c r="C7" s="63" t="s">
        <v>118</v>
      </c>
      <c r="D7" s="63">
        <v>2121</v>
      </c>
      <c r="E7" s="63" t="s">
        <v>31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1</v>
      </c>
      <c r="L7" s="63">
        <v>3.7691999999999999E-4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120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215</v>
      </c>
      <c r="C5" s="63" t="s">
        <v>121</v>
      </c>
      <c r="D5" s="63">
        <v>21512</v>
      </c>
      <c r="E5" s="63" t="s">
        <v>33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25.2353062836</v>
      </c>
    </row>
    <row r="6" spans="1:12">
      <c r="A6" s="63">
        <v>1</v>
      </c>
      <c r="B6" s="63">
        <v>215</v>
      </c>
      <c r="C6" s="63" t="s">
        <v>121</v>
      </c>
      <c r="D6" s="63">
        <v>2152</v>
      </c>
      <c r="E6" s="63" t="s">
        <v>34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2</v>
      </c>
      <c r="L6" s="63">
        <v>0.49851239450000001</v>
      </c>
    </row>
    <row r="7" spans="1:12">
      <c r="A7" s="63">
        <v>2</v>
      </c>
      <c r="B7" s="63">
        <v>23</v>
      </c>
      <c r="C7" s="63" t="s">
        <v>122</v>
      </c>
      <c r="D7" s="63">
        <v>2302</v>
      </c>
      <c r="E7" s="63" t="s">
        <v>35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1</v>
      </c>
      <c r="L7" s="63">
        <v>0.56900677529999999</v>
      </c>
    </row>
    <row r="8" spans="1:12">
      <c r="A8" s="63">
        <v>3</v>
      </c>
      <c r="B8" s="63">
        <v>24</v>
      </c>
      <c r="C8" s="63" t="s">
        <v>123</v>
      </c>
      <c r="D8" s="63">
        <v>241</v>
      </c>
      <c r="E8" s="63" t="s">
        <v>36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45</v>
      </c>
      <c r="L8" s="63">
        <v>13.5157124826</v>
      </c>
    </row>
    <row r="9" spans="1:12">
      <c r="A9" s="63">
        <v>4</v>
      </c>
      <c r="B9" s="63">
        <v>24</v>
      </c>
      <c r="C9" s="63" t="s">
        <v>123</v>
      </c>
      <c r="D9" s="63">
        <v>242</v>
      </c>
      <c r="E9" s="63" t="s">
        <v>37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1</v>
      </c>
      <c r="L9" s="63">
        <v>4.6152689298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124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116</v>
      </c>
    </row>
    <row r="5" spans="1:12">
      <c r="A5" s="63">
        <v>0</v>
      </c>
      <c r="B5" s="63">
        <v>215</v>
      </c>
      <c r="C5" s="63" t="s">
        <v>121</v>
      </c>
      <c r="D5" s="63">
        <v>2152</v>
      </c>
      <c r="E5" s="63" t="s">
        <v>34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2</v>
      </c>
      <c r="L5" s="63">
        <v>7.8537758099999994E-2</v>
      </c>
    </row>
    <row r="6" spans="1:12">
      <c r="A6" s="63">
        <v>1</v>
      </c>
      <c r="B6" s="63">
        <v>22</v>
      </c>
      <c r="C6" s="63" t="s">
        <v>125</v>
      </c>
      <c r="D6" s="63">
        <v>221</v>
      </c>
      <c r="E6" s="63" t="s">
        <v>38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31</v>
      </c>
      <c r="L6" s="63">
        <v>172.56165922599999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126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116</v>
      </c>
    </row>
    <row r="5" spans="1:12">
      <c r="A5" s="63">
        <v>0</v>
      </c>
      <c r="B5" s="63">
        <v>22</v>
      </c>
      <c r="C5" s="63" t="s">
        <v>125</v>
      </c>
      <c r="D5" s="63">
        <v>221</v>
      </c>
      <c r="E5" s="63" t="s">
        <v>38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3</v>
      </c>
      <c r="L5" s="63">
        <v>0.61134189230000002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127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2</v>
      </c>
      <c r="C5" s="63" t="s">
        <v>128</v>
      </c>
      <c r="D5" s="63">
        <v>24</v>
      </c>
      <c r="E5" s="63" t="s">
        <v>129</v>
      </c>
      <c r="F5" s="63" t="s">
        <v>130</v>
      </c>
      <c r="G5" s="63" t="s">
        <v>108</v>
      </c>
      <c r="H5" s="63">
        <v>997</v>
      </c>
      <c r="I5" s="63">
        <v>982</v>
      </c>
      <c r="J5" s="63" t="s">
        <v>108</v>
      </c>
      <c r="K5" s="63">
        <v>790</v>
      </c>
      <c r="L5" s="63">
        <v>19527.6385716</v>
      </c>
    </row>
    <row r="6" spans="1:12">
      <c r="A6" s="63">
        <v>1</v>
      </c>
      <c r="B6" s="63">
        <v>3</v>
      </c>
      <c r="C6" s="63" t="s">
        <v>131</v>
      </c>
      <c r="D6" s="63">
        <v>31</v>
      </c>
      <c r="E6" s="63" t="s">
        <v>132</v>
      </c>
      <c r="F6" s="63" t="s">
        <v>130</v>
      </c>
      <c r="G6" s="63" t="s">
        <v>108</v>
      </c>
      <c r="H6" s="63">
        <v>997</v>
      </c>
      <c r="I6" s="63">
        <v>982</v>
      </c>
      <c r="J6" s="63" t="s">
        <v>108</v>
      </c>
      <c r="K6" s="63">
        <v>3254</v>
      </c>
      <c r="L6" s="63">
        <v>14140.6052617</v>
      </c>
    </row>
    <row r="7" spans="1:12">
      <c r="A7" s="63">
        <v>2</v>
      </c>
      <c r="B7" s="63">
        <v>3</v>
      </c>
      <c r="C7" s="63" t="s">
        <v>131</v>
      </c>
      <c r="D7" s="63">
        <v>32</v>
      </c>
      <c r="E7" s="63" t="s">
        <v>43</v>
      </c>
      <c r="F7" s="63" t="s">
        <v>130</v>
      </c>
      <c r="G7" s="63" t="s">
        <v>108</v>
      </c>
      <c r="H7" s="63">
        <v>997</v>
      </c>
      <c r="I7" s="63">
        <v>982</v>
      </c>
      <c r="J7" s="63" t="s">
        <v>108</v>
      </c>
      <c r="K7" s="63">
        <v>954</v>
      </c>
      <c r="L7" s="63">
        <v>1778.68175888</v>
      </c>
    </row>
    <row r="8" spans="1:12">
      <c r="A8" s="63">
        <v>3</v>
      </c>
      <c r="B8" s="63">
        <v>4</v>
      </c>
      <c r="C8" s="63" t="s">
        <v>133</v>
      </c>
      <c r="D8" s="63">
        <v>41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982</v>
      </c>
      <c r="J8" s="63" t="s">
        <v>108</v>
      </c>
      <c r="K8" s="63">
        <v>1289</v>
      </c>
      <c r="L8" s="63">
        <v>5360.1673155300005</v>
      </c>
    </row>
    <row r="9" spans="1:12">
      <c r="A9" s="63">
        <v>4</v>
      </c>
      <c r="B9" s="63">
        <v>998</v>
      </c>
      <c r="C9" s="63" t="s">
        <v>44</v>
      </c>
      <c r="D9" s="63">
        <v>998</v>
      </c>
      <c r="E9" s="63" t="s">
        <v>44</v>
      </c>
      <c r="F9" s="63" t="s">
        <v>130</v>
      </c>
      <c r="G9" s="63" t="s">
        <v>108</v>
      </c>
      <c r="H9" s="63">
        <v>997</v>
      </c>
      <c r="I9" s="63">
        <v>982</v>
      </c>
      <c r="J9" s="63" t="s">
        <v>108</v>
      </c>
      <c r="K9" s="63">
        <v>85</v>
      </c>
      <c r="L9" s="63">
        <v>2392.71308017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135</v>
      </c>
    </row>
    <row r="4" spans="1:12">
      <c r="A4" s="29" t="s">
        <v>86</v>
      </c>
      <c r="B4" s="29" t="s">
        <v>101</v>
      </c>
      <c r="C4" s="29" t="s">
        <v>102</v>
      </c>
      <c r="D4" s="29" t="s">
        <v>103</v>
      </c>
      <c r="E4" s="29" t="s">
        <v>104</v>
      </c>
      <c r="F4" s="29" t="s">
        <v>105</v>
      </c>
      <c r="G4" s="29" t="s">
        <v>90</v>
      </c>
      <c r="H4" s="29" t="s">
        <v>91</v>
      </c>
      <c r="I4" s="29" t="s">
        <v>106</v>
      </c>
      <c r="J4" s="29" t="s">
        <v>107</v>
      </c>
      <c r="K4" s="29" t="s">
        <v>92</v>
      </c>
      <c r="L4" s="29" t="s">
        <v>93</v>
      </c>
    </row>
    <row r="5" spans="1:12">
      <c r="A5" s="63">
        <v>0</v>
      </c>
      <c r="B5" s="63">
        <v>2</v>
      </c>
      <c r="C5" s="63" t="s">
        <v>128</v>
      </c>
      <c r="D5" s="63">
        <v>24</v>
      </c>
      <c r="E5" s="63" t="s">
        <v>129</v>
      </c>
      <c r="F5" s="63" t="s">
        <v>130</v>
      </c>
      <c r="G5" s="63" t="s">
        <v>108</v>
      </c>
      <c r="H5" s="63">
        <v>997</v>
      </c>
      <c r="I5" s="63">
        <v>982</v>
      </c>
      <c r="J5" s="63" t="s">
        <v>108</v>
      </c>
      <c r="K5" s="63">
        <v>16</v>
      </c>
      <c r="L5" s="63">
        <v>78.5691673794</v>
      </c>
    </row>
    <row r="6" spans="1:12">
      <c r="A6" s="63">
        <v>1</v>
      </c>
      <c r="B6" s="63">
        <v>3</v>
      </c>
      <c r="C6" s="63" t="s">
        <v>131</v>
      </c>
      <c r="D6" s="63">
        <v>31</v>
      </c>
      <c r="E6" s="63" t="s">
        <v>132</v>
      </c>
      <c r="F6" s="63" t="s">
        <v>130</v>
      </c>
      <c r="G6" s="63" t="s">
        <v>108</v>
      </c>
      <c r="H6" s="63">
        <v>997</v>
      </c>
      <c r="I6" s="63">
        <v>982</v>
      </c>
      <c r="J6" s="63" t="s">
        <v>108</v>
      </c>
      <c r="K6" s="63">
        <v>33</v>
      </c>
      <c r="L6" s="63">
        <v>13.4467935167</v>
      </c>
    </row>
    <row r="7" spans="1:12">
      <c r="A7" s="63">
        <v>2</v>
      </c>
      <c r="B7" s="63">
        <v>3</v>
      </c>
      <c r="C7" s="63" t="s">
        <v>131</v>
      </c>
      <c r="D7" s="63">
        <v>32</v>
      </c>
      <c r="E7" s="63" t="s">
        <v>43</v>
      </c>
      <c r="F7" s="63" t="s">
        <v>130</v>
      </c>
      <c r="G7" s="63" t="s">
        <v>108</v>
      </c>
      <c r="H7" s="63">
        <v>997</v>
      </c>
      <c r="I7" s="63">
        <v>982</v>
      </c>
      <c r="J7" s="63" t="s">
        <v>108</v>
      </c>
      <c r="K7" s="63">
        <v>8</v>
      </c>
      <c r="L7" s="63">
        <v>8.0371383357999999</v>
      </c>
    </row>
    <row r="8" spans="1:12">
      <c r="A8" s="63">
        <v>3</v>
      </c>
      <c r="B8" s="63">
        <v>4</v>
      </c>
      <c r="C8" s="63" t="s">
        <v>133</v>
      </c>
      <c r="D8" s="63">
        <v>41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982</v>
      </c>
      <c r="J8" s="63" t="s">
        <v>108</v>
      </c>
      <c r="K8" s="63">
        <v>22</v>
      </c>
      <c r="L8" s="63">
        <v>40.749812587400001</v>
      </c>
    </row>
    <row r="9" spans="1:12">
      <c r="A9" s="63">
        <v>4</v>
      </c>
      <c r="B9" s="63">
        <v>998</v>
      </c>
      <c r="C9" s="63" t="s">
        <v>44</v>
      </c>
      <c r="D9" s="63">
        <v>998</v>
      </c>
      <c r="E9" s="63" t="s">
        <v>44</v>
      </c>
      <c r="F9" s="63" t="s">
        <v>130</v>
      </c>
      <c r="G9" s="63" t="s">
        <v>108</v>
      </c>
      <c r="H9" s="63">
        <v>997</v>
      </c>
      <c r="I9" s="63">
        <v>982</v>
      </c>
      <c r="J9" s="63" t="s">
        <v>108</v>
      </c>
      <c r="K9" s="63">
        <v>3</v>
      </c>
      <c r="L9" s="63">
        <v>5.2890464326000002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Isna Pujiastuti | GAF AG</cp:lastModifiedBy>
  <cp:lastPrinted>2020-10-14T12:56:37Z</cp:lastPrinted>
  <dcterms:created xsi:type="dcterms:W3CDTF">2017-04-13T10:25:13Z</dcterms:created>
  <dcterms:modified xsi:type="dcterms:W3CDTF">2025-04-07T22:06:14Z</dcterms:modified>
</cp:coreProperties>
</file>