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Alvaro\EMSR805-AOI-03-CORRALERO\03MAPS\output\EMSR805\AOI03\DEL_PRODUCT\FCT\EMSR805_AOI03_DEL_PRODUCT_v1\20250621_TAbla\"/>
    </mc:Choice>
  </mc:AlternateContent>
  <xr:revisionPtr revIDLastSave="0" documentId="13_ncr:1_{7E445F31-7AF1-4E4C-8F54-B07F14A463D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B46" i="2"/>
  <c r="B42" i="2"/>
  <c r="B26" i="2"/>
  <c r="B25" i="2"/>
</calcChain>
</file>

<file path=xl/sharedStrings.xml><?xml version="1.0" encoding="utf-8"?>
<sst xmlns="http://schemas.openxmlformats.org/spreadsheetml/2006/main" count="318" uniqueCount="111">
  <si>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</si>
  <si>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</si>
  <si>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</si>
  <si>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</si>
  <si>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</si>
  <si>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EMSR805 AOI: 03 Corralero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</si>
  <si>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</si>
  <si>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</si>
  <si>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</si>
  <si>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</si>
  <si>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</si>
  <si>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</si>
  <si>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</si>
  <si>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</si>
  <si>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</si>
  <si>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</si>
  <si>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School, university and research buildings</t>
  </si>
  <si>
    <t>Other non-residential buildings</t>
  </si>
  <si>
    <t>Cemetery</t>
  </si>
  <si>
    <t>Transportation</t>
  </si>
  <si>
    <t>Primary Road</t>
  </si>
  <si>
    <t>km</t>
  </si>
  <si>
    <t>Local Road</t>
  </si>
  <si>
    <t>Cart Track</t>
  </si>
  <si>
    <t>Facilities</t>
  </si>
  <si>
    <t>Sport and recreation constructions</t>
  </si>
  <si>
    <t>Land use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</si>
  <si>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</si>
  <si>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</si>
  <si>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</si>
  <si>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</si>
  <si>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>Open spaces with little or no vegetation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</si>
  <si>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</si>
  <si>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</si>
  <si>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</si>
  <si>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</si>
  <si>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</si>
  <si>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</si>
  <si>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</si>
  <si>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</si>
  <si>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</si>
  <si>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</si>
  <si>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</si>
  <si>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</si>
  <si>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</si>
  <si>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</si>
  <si>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</si>
  <si>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</si>
  <si>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</si>
  <si>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</si>
  <si>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03 Corralero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</si>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</sst>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6" t="s">
        <v>1</v>
      </c>
    </row>
    <row r="5" spans="2:2" ht="15.75" customHeight="1" x14ac:dyDescent="0.25">
      <c r="B5" s="26" t="s">
        <v>2</v>
      </c>
    </row>
    <row r="6" spans="2:2" ht="15.75" customHeight="1" x14ac:dyDescent="0.25">
      <c r="B6" s="26"/>
    </row>
    <row r="7" spans="2:2" ht="15.75" customHeight="1" x14ac:dyDescent="0.25">
      <c r="B7" s="26" t="s">
        <v>3</v>
      </c>
    </row>
    <row r="8" spans="2:2" ht="15.75" customHeight="1" x14ac:dyDescent="0.25">
      <c r="B8" s="26"/>
    </row>
    <row r="9" spans="2:2" ht="30.75" customHeight="1" x14ac:dyDescent="0.25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0"/>
  <sheetViews>
    <sheetView showGridLines="0" tabSelected="1" topLeftCell="A9" zoomScale="70" zoomScaleNormal="70" workbookViewId="0">
      <selection activeCell="C49" sqref="C49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5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6" t="s">
        <v>7</v>
      </c>
      <c r="D4" s="77"/>
      <c r="E4" s="25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0" t="s">
        <v>10</v>
      </c>
      <c r="C5" s="30"/>
      <c r="D5" s="31" t="s">
        <v>11</v>
      </c>
      <c r="E5" s="30"/>
      <c r="F5" s="32">
        <v>2638.43998349</v>
      </c>
    </row>
    <row r="6" spans="1:11" ht="15.75" x14ac:dyDescent="0.3">
      <c r="B6" s="37" t="s">
        <v>12</v>
      </c>
      <c r="C6" s="38" t="s">
        <v>13</v>
      </c>
      <c r="D6" s="38"/>
      <c r="E6" s="63">
        <v>150</v>
      </c>
      <c r="F6" s="62">
        <v>26000</v>
      </c>
      <c r="G6" s="2"/>
      <c r="H6" s="2"/>
      <c r="I6" s="3"/>
      <c r="J6" s="3"/>
      <c r="K6" s="6"/>
    </row>
    <row r="7" spans="1:11" ht="15.75" x14ac:dyDescent="0.3">
      <c r="B7" s="33" t="s">
        <v>14</v>
      </c>
      <c r="C7" s="39" t="s">
        <v>15</v>
      </c>
      <c r="D7" s="34" t="s">
        <v>11</v>
      </c>
      <c r="E7" s="40">
        <v>0.96961138339999997</v>
      </c>
      <c r="F7" s="40">
        <v>832.24026440900002</v>
      </c>
      <c r="G7" s="2"/>
      <c r="H7" s="2"/>
      <c r="I7" s="8"/>
      <c r="J7" s="7"/>
      <c r="K7" s="9"/>
    </row>
    <row r="8" spans="1:11" ht="15.75" x14ac:dyDescent="0.3">
      <c r="B8" s="41"/>
      <c r="C8" s="42" t="s">
        <v>16</v>
      </c>
      <c r="D8" s="43" t="s">
        <v>11</v>
      </c>
      <c r="E8" s="44">
        <v>0</v>
      </c>
      <c r="F8" s="44">
        <v>1.3640815458</v>
      </c>
      <c r="G8" s="2"/>
      <c r="H8" s="2"/>
      <c r="I8" s="2"/>
      <c r="J8" s="7"/>
      <c r="K8" s="10"/>
    </row>
    <row r="9" spans="1:11" x14ac:dyDescent="0.25">
      <c r="B9" s="41"/>
      <c r="C9" s="42" t="s">
        <v>17</v>
      </c>
      <c r="D9" s="43" t="s">
        <v>11</v>
      </c>
      <c r="E9" s="44">
        <v>0</v>
      </c>
      <c r="F9" s="44">
        <v>17.220710230000002</v>
      </c>
    </row>
    <row r="10" spans="1:11" x14ac:dyDescent="0.25">
      <c r="B10" s="45"/>
      <c r="C10" s="46" t="s">
        <v>18</v>
      </c>
      <c r="D10" s="47" t="s">
        <v>11</v>
      </c>
      <c r="E10" s="48">
        <v>0</v>
      </c>
      <c r="F10" s="48">
        <v>2.1232434725</v>
      </c>
    </row>
    <row r="11" spans="1:11" x14ac:dyDescent="0.25">
      <c r="B11" s="33" t="s">
        <v>19</v>
      </c>
      <c r="C11" s="49" t="s">
        <v>20</v>
      </c>
      <c r="D11" s="34" t="s">
        <v>21</v>
      </c>
      <c r="E11" s="40">
        <v>0</v>
      </c>
      <c r="F11" s="40">
        <v>26.9406400598</v>
      </c>
    </row>
    <row r="12" spans="1:11" x14ac:dyDescent="0.25">
      <c r="B12" s="41"/>
      <c r="C12" s="42" t="s">
        <v>22</v>
      </c>
      <c r="D12" s="43" t="s">
        <v>21</v>
      </c>
      <c r="E12" s="44">
        <v>2.0359036462</v>
      </c>
      <c r="F12" s="44">
        <v>382.76382832500002</v>
      </c>
    </row>
    <row r="13" spans="1:11" x14ac:dyDescent="0.25">
      <c r="B13" s="45"/>
      <c r="C13" s="46" t="s">
        <v>23</v>
      </c>
      <c r="D13" s="47" t="s">
        <v>21</v>
      </c>
      <c r="E13" s="48">
        <v>1.5344740282</v>
      </c>
      <c r="F13" s="48">
        <v>284.53585510200003</v>
      </c>
    </row>
    <row r="14" spans="1:11" x14ac:dyDescent="0.25">
      <c r="B14" s="50" t="s">
        <v>24</v>
      </c>
      <c r="C14" s="51" t="s">
        <v>25</v>
      </c>
      <c r="D14" s="38" t="s">
        <v>11</v>
      </c>
      <c r="E14" s="52">
        <v>0</v>
      </c>
      <c r="F14" s="52">
        <v>0.67059856179999999</v>
      </c>
    </row>
    <row r="15" spans="1:11" x14ac:dyDescent="0.25">
      <c r="B15" s="53" t="s">
        <v>26</v>
      </c>
      <c r="C15" s="54" t="s">
        <v>27</v>
      </c>
      <c r="D15" s="34" t="s">
        <v>11</v>
      </c>
      <c r="E15" s="40">
        <v>960.68304170399995</v>
      </c>
      <c r="F15" s="55">
        <v>50415.962048000001</v>
      </c>
    </row>
    <row r="16" spans="1:11" x14ac:dyDescent="0.25">
      <c r="B16" s="56"/>
      <c r="C16" s="57" t="s">
        <v>28</v>
      </c>
      <c r="D16" s="43" t="s">
        <v>11</v>
      </c>
      <c r="E16" s="44">
        <v>785.72478884099996</v>
      </c>
      <c r="F16" s="58">
        <v>9814.6380977000008</v>
      </c>
    </row>
    <row r="17" spans="2:6" x14ac:dyDescent="0.25">
      <c r="B17" s="56"/>
      <c r="C17" s="57" t="s">
        <v>29</v>
      </c>
      <c r="D17" s="43" t="s">
        <v>11</v>
      </c>
      <c r="E17" s="44">
        <v>771.61398489700002</v>
      </c>
      <c r="F17" s="58">
        <v>24772.054429700001</v>
      </c>
    </row>
    <row r="18" spans="2:6" x14ac:dyDescent="0.25">
      <c r="B18" s="56"/>
      <c r="C18" s="57" t="s">
        <v>30</v>
      </c>
      <c r="D18" s="43" t="s">
        <v>11</v>
      </c>
      <c r="E18" s="44">
        <v>103.708741687</v>
      </c>
      <c r="F18" s="58">
        <v>2110.4108857400001</v>
      </c>
    </row>
    <row r="19" spans="2:6" x14ac:dyDescent="0.25">
      <c r="B19" s="56"/>
      <c r="C19" s="57" t="s">
        <v>31</v>
      </c>
      <c r="D19" s="43" t="s">
        <v>11</v>
      </c>
      <c r="E19" s="44">
        <v>13.1577600098</v>
      </c>
      <c r="F19" s="58">
        <v>176.72834774</v>
      </c>
    </row>
    <row r="20" spans="2:6" x14ac:dyDescent="0.25">
      <c r="B20" s="59"/>
      <c r="C20" s="60" t="s">
        <v>32</v>
      </c>
      <c r="D20" s="47" t="s">
        <v>11</v>
      </c>
      <c r="E20" s="48">
        <v>3.5516489291000002</v>
      </c>
      <c r="F20" s="61">
        <v>15069.6446495</v>
      </c>
    </row>
    <row r="21" spans="2:6" ht="15.75" x14ac:dyDescent="0.3">
      <c r="B21" s="5"/>
      <c r="C21" s="14"/>
      <c r="D21" s="7"/>
      <c r="E21" s="7"/>
      <c r="F21" s="10"/>
    </row>
    <row r="22" spans="2:6" ht="15.75" x14ac:dyDescent="0.3">
      <c r="B22" s="5"/>
      <c r="C22" s="14"/>
      <c r="D22" s="7"/>
      <c r="E22" s="7"/>
      <c r="F22" s="10"/>
    </row>
    <row r="23" spans="2:6" x14ac:dyDescent="0.25">
      <c r="B23" s="64" t="s">
        <v>33</v>
      </c>
      <c r="C23" s="14"/>
      <c r="D23" s="7"/>
      <c r="E23" s="7"/>
    </row>
    <row r="24" spans="2:6" x14ac:dyDescent="0.25">
      <c r="B24" s="28" t="s">
        <v>34</v>
      </c>
      <c r="C24" s="14"/>
      <c r="D24" s="7"/>
      <c r="E24" s="7"/>
    </row>
    <row r="25" spans="2:6" x14ac:dyDescent="0.25">
      <c r="B25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14"/>
      <c r="D25" s="7"/>
      <c r="E25" s="7"/>
    </row>
    <row r="26" spans="2:6" x14ac:dyDescent="0.25">
      <c r="B26" s="28" t="str">
        <f>CONCATENATE(CHAR(169)," European Union / Copernicus Emergency Management Service")</f>
        <v>© European Union / Copernicus Emergency Management Service</v>
      </c>
      <c r="C26" s="14"/>
      <c r="D26" s="7"/>
      <c r="E26" s="66" t="s">
        <v>35</v>
      </c>
    </row>
    <row r="27" spans="2:6" x14ac:dyDescent="0.25">
      <c r="B27" s="5"/>
      <c r="C27" s="14"/>
      <c r="D27" s="7"/>
      <c r="E27" s="7"/>
    </row>
    <row r="28" spans="2:6" x14ac:dyDescent="0.25">
      <c r="B28" s="5"/>
      <c r="C28" s="14"/>
      <c r="D28" s="7"/>
      <c r="E28" s="7"/>
    </row>
    <row r="29" spans="2:6" x14ac:dyDescent="0.25">
      <c r="B29" s="64" t="s">
        <v>36</v>
      </c>
      <c r="C29" s="14"/>
      <c r="D29" s="7"/>
      <c r="E29" s="7"/>
    </row>
    <row r="30" spans="2:6" x14ac:dyDescent="0.25">
      <c r="B30" s="28" t="s">
        <v>37</v>
      </c>
      <c r="C30" s="14"/>
      <c r="D30" s="7"/>
      <c r="E30" s="7"/>
    </row>
    <row r="31" spans="2:6" x14ac:dyDescent="0.25">
      <c r="B31" s="28" t="s">
        <v>38</v>
      </c>
      <c r="C31" s="14"/>
      <c r="D31" s="7"/>
      <c r="E31" s="7"/>
    </row>
    <row r="32" spans="2:6" x14ac:dyDescent="0.25">
      <c r="B32" s="28" t="s">
        <v>39</v>
      </c>
      <c r="C32" s="16"/>
      <c r="D32" s="7"/>
      <c r="E32" s="7"/>
    </row>
    <row r="33" spans="2:5" x14ac:dyDescent="0.25">
      <c r="B33" s="28" t="s">
        <v>40</v>
      </c>
      <c r="C33" s="16"/>
      <c r="D33" s="7"/>
      <c r="E33" s="7"/>
    </row>
    <row r="34" spans="2:5" x14ac:dyDescent="0.25">
      <c r="B34" s="5"/>
      <c r="C34" s="16"/>
      <c r="D34" s="7"/>
      <c r="E34" s="7"/>
    </row>
    <row r="35" spans="2:5" x14ac:dyDescent="0.25">
      <c r="B35" s="5"/>
      <c r="C35" s="16"/>
      <c r="D35" s="7"/>
      <c r="E35" s="7"/>
    </row>
    <row r="36" spans="2:5" x14ac:dyDescent="0.25">
      <c r="B36" s="64" t="s">
        <v>41</v>
      </c>
      <c r="C36" s="16"/>
      <c r="D36" s="7"/>
      <c r="E36" s="7"/>
    </row>
    <row r="37" spans="2:5" x14ac:dyDescent="0.25">
      <c r="B37" s="28" t="s">
        <v>42</v>
      </c>
      <c r="C37" s="16"/>
      <c r="D37" s="7"/>
      <c r="E37" s="7"/>
    </row>
    <row r="38" spans="2:5" x14ac:dyDescent="0.25">
      <c r="B38" s="28" t="s">
        <v>43</v>
      </c>
      <c r="C38" s="16"/>
      <c r="D38" s="7"/>
      <c r="E38" s="7"/>
    </row>
    <row r="39" spans="2:5" x14ac:dyDescent="0.25">
      <c r="B39" s="5"/>
      <c r="C39" s="16"/>
      <c r="D39" s="7"/>
      <c r="E39" s="7"/>
    </row>
    <row r="40" spans="2:5" x14ac:dyDescent="0.25">
      <c r="B40" s="5"/>
      <c r="C40" s="16"/>
      <c r="D40" s="7"/>
      <c r="E40" s="7"/>
    </row>
    <row r="41" spans="2:5" x14ac:dyDescent="0.25">
      <c r="B41" s="64" t="s">
        <v>44</v>
      </c>
      <c r="C41" s="16"/>
      <c r="D41" s="7"/>
      <c r="E41" s="7"/>
    </row>
    <row r="42" spans="2:5" x14ac:dyDescent="0.25">
      <c r="B42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2" s="16"/>
      <c r="D42" s="7"/>
      <c r="E42" s="7"/>
    </row>
    <row r="43" spans="2:5" x14ac:dyDescent="0.25">
      <c r="B43" s="28" t="s">
        <v>45</v>
      </c>
    </row>
    <row r="45" spans="2:5" x14ac:dyDescent="0.25">
      <c r="B45" s="28" t="s">
        <v>46</v>
      </c>
    </row>
    <row r="46" spans="2:5" x14ac:dyDescent="0.25">
      <c r="B46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8" spans="2:5" x14ac:dyDescent="0.25">
      <c r="B48" s="28" t="s">
        <v>47</v>
      </c>
    </row>
    <row r="49" spans="1:27" s="82" customFormat="1" x14ac:dyDescent="0.25">
      <c r="A49" s="78"/>
      <c r="B49" s="28" t="s">
        <v>48</v>
      </c>
      <c r="C49" s="79"/>
      <c r="D49" s="80"/>
      <c r="E49" s="80"/>
      <c r="F49" s="81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</row>
    <row r="50" spans="1:27" s="82" customFormat="1" x14ac:dyDescent="0.25">
      <c r="A50" s="78"/>
      <c r="B50" s="28" t="s">
        <v>49</v>
      </c>
      <c r="C50" s="79"/>
      <c r="D50" s="80"/>
      <c r="E50" s="80"/>
      <c r="F50" s="81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>
      <selection activeCell="F10" sqref="F10"/>
    </sheetView>
  </sheetViews>
  <sheetFormatPr baseColWidth="10" defaultColWidth="9.140625" defaultRowHeight="15" x14ac:dyDescent="0.25"/>
  <cols>
    <col min="1" max="10" width="21" customWidth="1"/>
  </cols>
  <sheetData>
    <row r="1" spans="1:10" x14ac:dyDescent="0.25">
      <c r="A1" t="s">
        <v>50</v>
      </c>
    </row>
    <row r="3" spans="1:10" ht="38.25" x14ac:dyDescent="0.25">
      <c r="A3" s="67" t="s">
        <v>51</v>
      </c>
      <c r="B3" s="67" t="s">
        <v>52</v>
      </c>
      <c r="C3" s="67" t="s">
        <v>53</v>
      </c>
      <c r="D3" s="67" t="s">
        <v>54</v>
      </c>
      <c r="E3" s="67" t="s">
        <v>55</v>
      </c>
      <c r="F3" s="67" t="s">
        <v>56</v>
      </c>
      <c r="G3" s="67" t="s">
        <v>57</v>
      </c>
      <c r="H3" s="67" t="s">
        <v>58</v>
      </c>
      <c r="I3" s="67" t="s">
        <v>59</v>
      </c>
      <c r="J3" s="67" t="s">
        <v>60</v>
      </c>
    </row>
    <row r="4" spans="1:10" ht="56.25" x14ac:dyDescent="0.25">
      <c r="A4" s="68" t="s">
        <v>61</v>
      </c>
      <c r="B4" s="69" t="s">
        <v>62</v>
      </c>
      <c r="C4" s="69" t="s">
        <v>63</v>
      </c>
      <c r="D4" s="69" t="s">
        <v>64</v>
      </c>
      <c r="E4" s="69" t="s">
        <v>65</v>
      </c>
      <c r="F4" s="69" t="str">
        <f>HYPERLINK("https://www.worldpop.org", "WorldPop (www.worldpop.org)")</f>
        <v>WorldPop (www.worldpop.org)</v>
      </c>
      <c r="G4" s="69" t="s">
        <v>66</v>
      </c>
      <c r="H4" s="69" t="s">
        <v>66</v>
      </c>
      <c r="I4" s="69" t="s">
        <v>66</v>
      </c>
      <c r="J4" s="69" t="s">
        <v>67</v>
      </c>
    </row>
    <row r="5" spans="1:10" x14ac:dyDescent="0.25">
      <c r="A5" s="70" t="s">
        <v>9</v>
      </c>
      <c r="B5" s="71">
        <v>25922</v>
      </c>
      <c r="C5" s="72">
        <v>28266</v>
      </c>
      <c r="D5" s="72">
        <v>16655</v>
      </c>
      <c r="E5" s="72">
        <v>27253</v>
      </c>
      <c r="F5" s="72">
        <v>23897</v>
      </c>
      <c r="G5" s="73">
        <v>24399</v>
      </c>
      <c r="H5" s="73">
        <v>4139</v>
      </c>
      <c r="I5" s="73">
        <v>17</v>
      </c>
      <c r="J5" s="74" t="s">
        <v>68</v>
      </c>
    </row>
    <row r="6" spans="1:10" x14ac:dyDescent="0.25">
      <c r="A6" s="70" t="s">
        <v>69</v>
      </c>
      <c r="B6" s="71">
        <v>140</v>
      </c>
      <c r="C6" s="72">
        <v>518</v>
      </c>
      <c r="D6" s="72">
        <v>383</v>
      </c>
      <c r="E6" s="72">
        <v>222</v>
      </c>
      <c r="F6" s="72">
        <v>175</v>
      </c>
      <c r="G6" s="73">
        <v>288</v>
      </c>
      <c r="H6" s="73">
        <v>142</v>
      </c>
      <c r="I6" s="73">
        <v>49.4</v>
      </c>
      <c r="J6" s="75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6" t="s">
        <v>5</v>
      </c>
    </row>
    <row r="2" spans="1:8" x14ac:dyDescent="0.25">
      <c r="B2" s="36" t="s">
        <v>71</v>
      </c>
    </row>
    <row r="4" spans="1:8" x14ac:dyDescent="0.25">
      <c r="A4" s="29" t="s">
        <v>72</v>
      </c>
      <c r="B4" s="29" t="s">
        <v>73</v>
      </c>
      <c r="C4" s="29" t="s">
        <v>74</v>
      </c>
      <c r="D4" s="29" t="s">
        <v>75</v>
      </c>
      <c r="E4" s="29" t="s">
        <v>76</v>
      </c>
      <c r="F4" s="29" t="s">
        <v>77</v>
      </c>
      <c r="G4" s="29" t="s">
        <v>78</v>
      </c>
      <c r="H4" s="29" t="s">
        <v>79</v>
      </c>
    </row>
    <row r="5" spans="1:8" x14ac:dyDescent="0.25">
      <c r="A5" s="28">
        <v>0</v>
      </c>
      <c r="B5" s="28" t="s">
        <v>80</v>
      </c>
      <c r="C5" s="28" t="s">
        <v>81</v>
      </c>
      <c r="D5" s="28" t="s">
        <v>82</v>
      </c>
      <c r="E5" s="28" t="s">
        <v>10</v>
      </c>
      <c r="F5" s="28">
        <v>4</v>
      </c>
      <c r="G5" s="28">
        <v>339</v>
      </c>
      <c r="H5" s="28">
        <v>1471.6474135200001</v>
      </c>
    </row>
    <row r="6" spans="1:8" x14ac:dyDescent="0.25">
      <c r="A6" s="28">
        <v>1</v>
      </c>
      <c r="B6" s="28" t="s">
        <v>80</v>
      </c>
      <c r="C6" s="28" t="s">
        <v>81</v>
      </c>
      <c r="D6" s="28" t="s">
        <v>82</v>
      </c>
      <c r="E6" s="28" t="s">
        <v>10</v>
      </c>
      <c r="F6" s="28">
        <v>5</v>
      </c>
      <c r="G6" s="28">
        <v>154</v>
      </c>
      <c r="H6" s="28">
        <v>1166.7925699699999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83</v>
      </c>
    </row>
    <row r="4" spans="1:12" x14ac:dyDescent="0.25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79</v>
      </c>
    </row>
    <row r="5" spans="1:12" x14ac:dyDescent="0.25">
      <c r="A5" s="28">
        <v>0</v>
      </c>
      <c r="B5" s="28">
        <v>12</v>
      </c>
      <c r="C5" s="28" t="s">
        <v>91</v>
      </c>
      <c r="D5" s="28">
        <v>1263</v>
      </c>
      <c r="E5" s="28" t="s">
        <v>16</v>
      </c>
      <c r="F5" s="28" t="s">
        <v>92</v>
      </c>
      <c r="G5" s="28" t="s">
        <v>93</v>
      </c>
      <c r="H5" s="28">
        <v>997</v>
      </c>
      <c r="I5" s="28">
        <v>994</v>
      </c>
      <c r="J5" s="28" t="s">
        <v>94</v>
      </c>
      <c r="K5" s="28">
        <v>3</v>
      </c>
      <c r="L5" s="28">
        <v>1.3640815458</v>
      </c>
    </row>
    <row r="6" spans="1:12" x14ac:dyDescent="0.25">
      <c r="A6" s="28">
        <v>1</v>
      </c>
      <c r="B6" s="28">
        <v>12</v>
      </c>
      <c r="C6" s="28" t="s">
        <v>91</v>
      </c>
      <c r="D6" s="28">
        <v>127</v>
      </c>
      <c r="E6" s="28" t="s">
        <v>17</v>
      </c>
      <c r="F6" s="28" t="s">
        <v>92</v>
      </c>
      <c r="G6" s="28" t="s">
        <v>93</v>
      </c>
      <c r="H6" s="28">
        <v>997</v>
      </c>
      <c r="I6" s="28">
        <v>994</v>
      </c>
      <c r="J6" s="28" t="s">
        <v>94</v>
      </c>
      <c r="K6" s="28">
        <v>3</v>
      </c>
      <c r="L6" s="28">
        <v>17.220710230000002</v>
      </c>
    </row>
    <row r="7" spans="1:12" x14ac:dyDescent="0.25">
      <c r="A7" s="28">
        <v>2</v>
      </c>
      <c r="B7" s="28">
        <v>12</v>
      </c>
      <c r="C7" s="28" t="s">
        <v>91</v>
      </c>
      <c r="D7" s="28">
        <v>1280</v>
      </c>
      <c r="E7" s="28" t="s">
        <v>18</v>
      </c>
      <c r="F7" s="28" t="s">
        <v>92</v>
      </c>
      <c r="G7" s="28" t="s">
        <v>93</v>
      </c>
      <c r="H7" s="28">
        <v>997</v>
      </c>
      <c r="I7" s="28">
        <v>994</v>
      </c>
      <c r="J7" s="28" t="s">
        <v>94</v>
      </c>
      <c r="K7" s="28">
        <v>6</v>
      </c>
      <c r="L7" s="28">
        <v>2.1232434725</v>
      </c>
    </row>
    <row r="8" spans="1:12" x14ac:dyDescent="0.25">
      <c r="A8" s="28">
        <v>3</v>
      </c>
      <c r="B8" s="28">
        <v>11</v>
      </c>
      <c r="C8" s="28" t="s">
        <v>15</v>
      </c>
      <c r="D8" s="28">
        <v>997</v>
      </c>
      <c r="E8" s="28" t="s">
        <v>94</v>
      </c>
      <c r="F8" s="28" t="s">
        <v>92</v>
      </c>
      <c r="G8" s="28" t="s">
        <v>93</v>
      </c>
      <c r="H8" s="28">
        <v>997</v>
      </c>
      <c r="I8" s="28">
        <v>994</v>
      </c>
      <c r="J8" s="28" t="s">
        <v>94</v>
      </c>
      <c r="K8" s="28">
        <v>748</v>
      </c>
      <c r="L8" s="28">
        <v>832.24026440900002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95</v>
      </c>
    </row>
    <row r="4" spans="1:12" x14ac:dyDescent="0.25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79</v>
      </c>
    </row>
    <row r="5" spans="1:12" x14ac:dyDescent="0.25">
      <c r="A5" s="28">
        <v>0</v>
      </c>
      <c r="B5" s="28">
        <v>11</v>
      </c>
      <c r="C5" s="28" t="s">
        <v>15</v>
      </c>
      <c r="D5" s="28">
        <v>997</v>
      </c>
      <c r="E5" s="28" t="s">
        <v>94</v>
      </c>
      <c r="F5" s="28" t="s">
        <v>92</v>
      </c>
      <c r="G5" s="28" t="s">
        <v>93</v>
      </c>
      <c r="H5" s="28">
        <v>997</v>
      </c>
      <c r="I5" s="28">
        <v>994</v>
      </c>
      <c r="J5" s="28" t="s">
        <v>94</v>
      </c>
      <c r="K5" s="28">
        <v>5</v>
      </c>
      <c r="L5" s="28">
        <v>0.96961138339999997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96</v>
      </c>
    </row>
    <row r="4" spans="1:12" x14ac:dyDescent="0.25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97</v>
      </c>
    </row>
    <row r="5" spans="1:12" x14ac:dyDescent="0.25">
      <c r="A5" s="28">
        <v>0</v>
      </c>
      <c r="B5" s="28">
        <v>211</v>
      </c>
      <c r="C5" s="28" t="s">
        <v>98</v>
      </c>
      <c r="D5" s="28">
        <v>21120</v>
      </c>
      <c r="E5" s="28" t="s">
        <v>20</v>
      </c>
      <c r="F5" s="28" t="s">
        <v>92</v>
      </c>
      <c r="G5" s="28" t="s">
        <v>94</v>
      </c>
      <c r="H5" s="28">
        <v>997</v>
      </c>
      <c r="I5" s="28">
        <v>994</v>
      </c>
      <c r="J5" s="28" t="s">
        <v>94</v>
      </c>
      <c r="K5" s="28">
        <v>8</v>
      </c>
      <c r="L5" s="28">
        <v>26.9406400598</v>
      </c>
    </row>
    <row r="6" spans="1:12" x14ac:dyDescent="0.25">
      <c r="A6" s="28">
        <v>1</v>
      </c>
      <c r="B6" s="28">
        <v>211</v>
      </c>
      <c r="C6" s="28" t="s">
        <v>98</v>
      </c>
      <c r="D6" s="28">
        <v>21122</v>
      </c>
      <c r="E6" s="28" t="s">
        <v>22</v>
      </c>
      <c r="F6" s="28" t="s">
        <v>92</v>
      </c>
      <c r="G6" s="28" t="s">
        <v>94</v>
      </c>
      <c r="H6" s="28">
        <v>997</v>
      </c>
      <c r="I6" s="28">
        <v>994</v>
      </c>
      <c r="J6" s="28" t="s">
        <v>94</v>
      </c>
      <c r="K6" s="28">
        <v>877</v>
      </c>
      <c r="L6" s="28">
        <v>382.76382832500002</v>
      </c>
    </row>
    <row r="7" spans="1:12" x14ac:dyDescent="0.25">
      <c r="A7" s="28">
        <v>2</v>
      </c>
      <c r="B7" s="28">
        <v>211</v>
      </c>
      <c r="C7" s="28" t="s">
        <v>98</v>
      </c>
      <c r="D7" s="28">
        <v>21124</v>
      </c>
      <c r="E7" s="28" t="s">
        <v>23</v>
      </c>
      <c r="F7" s="28" t="s">
        <v>92</v>
      </c>
      <c r="G7" s="28" t="s">
        <v>94</v>
      </c>
      <c r="H7" s="28">
        <v>997</v>
      </c>
      <c r="I7" s="28">
        <v>994</v>
      </c>
      <c r="J7" s="28" t="s">
        <v>94</v>
      </c>
      <c r="K7" s="28">
        <v>161</v>
      </c>
      <c r="L7" s="28">
        <v>284.53585510200003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99</v>
      </c>
    </row>
    <row r="4" spans="1:12" x14ac:dyDescent="0.25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97</v>
      </c>
    </row>
    <row r="5" spans="1:12" x14ac:dyDescent="0.25">
      <c r="A5" s="28">
        <v>0</v>
      </c>
      <c r="B5" s="28">
        <v>211</v>
      </c>
      <c r="C5" s="28" t="s">
        <v>98</v>
      </c>
      <c r="D5" s="28">
        <v>21122</v>
      </c>
      <c r="E5" s="28" t="s">
        <v>22</v>
      </c>
      <c r="F5" s="28" t="s">
        <v>92</v>
      </c>
      <c r="G5" s="28" t="s">
        <v>94</v>
      </c>
      <c r="H5" s="28">
        <v>997</v>
      </c>
      <c r="I5" s="28">
        <v>994</v>
      </c>
      <c r="J5" s="28" t="s">
        <v>94</v>
      </c>
      <c r="K5" s="28">
        <v>13</v>
      </c>
      <c r="L5" s="28">
        <v>2.0359036462</v>
      </c>
    </row>
    <row r="6" spans="1:12" x14ac:dyDescent="0.25">
      <c r="A6" s="28">
        <v>1</v>
      </c>
      <c r="B6" s="28">
        <v>211</v>
      </c>
      <c r="C6" s="28" t="s">
        <v>98</v>
      </c>
      <c r="D6" s="28">
        <v>21124</v>
      </c>
      <c r="E6" s="28" t="s">
        <v>23</v>
      </c>
      <c r="F6" s="28" t="s">
        <v>92</v>
      </c>
      <c r="G6" s="28" t="s">
        <v>94</v>
      </c>
      <c r="H6" s="28">
        <v>997</v>
      </c>
      <c r="I6" s="28">
        <v>994</v>
      </c>
      <c r="J6" s="28" t="s">
        <v>94</v>
      </c>
      <c r="K6" s="28">
        <v>12</v>
      </c>
      <c r="L6" s="28">
        <v>1.5344740282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100</v>
      </c>
    </row>
    <row r="4" spans="1:12" x14ac:dyDescent="0.25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79</v>
      </c>
    </row>
    <row r="5" spans="1:12" x14ac:dyDescent="0.25">
      <c r="A5" s="28">
        <v>0</v>
      </c>
      <c r="B5" s="28">
        <v>24</v>
      </c>
      <c r="C5" s="28" t="s">
        <v>101</v>
      </c>
      <c r="D5" s="28">
        <v>241</v>
      </c>
      <c r="E5" s="28" t="s">
        <v>25</v>
      </c>
      <c r="F5" s="28" t="s">
        <v>92</v>
      </c>
      <c r="G5" s="28" t="s">
        <v>94</v>
      </c>
      <c r="H5" s="28">
        <v>997</v>
      </c>
      <c r="I5" s="28">
        <v>994</v>
      </c>
      <c r="J5" s="28" t="s">
        <v>94</v>
      </c>
      <c r="K5" s="28">
        <v>1</v>
      </c>
      <c r="L5" s="28">
        <v>0.67059856179999999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102</v>
      </c>
    </row>
    <row r="4" spans="1:12" x14ac:dyDescent="0.25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79</v>
      </c>
    </row>
    <row r="5" spans="1:12" x14ac:dyDescent="0.25">
      <c r="A5" s="28">
        <v>0</v>
      </c>
      <c r="B5" s="28">
        <v>2</v>
      </c>
      <c r="C5" s="28" t="s">
        <v>103</v>
      </c>
      <c r="D5" s="28">
        <v>24</v>
      </c>
      <c r="E5" s="28" t="s">
        <v>104</v>
      </c>
      <c r="F5" s="28" t="s">
        <v>105</v>
      </c>
      <c r="G5" s="28" t="s">
        <v>94</v>
      </c>
      <c r="H5" s="28">
        <v>997</v>
      </c>
      <c r="I5" s="28">
        <v>982</v>
      </c>
      <c r="J5" s="28" t="s">
        <v>94</v>
      </c>
      <c r="K5" s="28">
        <v>1777</v>
      </c>
      <c r="L5" s="28">
        <v>9814.6380977000008</v>
      </c>
    </row>
    <row r="6" spans="1:12" x14ac:dyDescent="0.25">
      <c r="A6" s="28">
        <v>1</v>
      </c>
      <c r="B6" s="28">
        <v>3</v>
      </c>
      <c r="C6" s="28" t="s">
        <v>106</v>
      </c>
      <c r="D6" s="28">
        <v>31</v>
      </c>
      <c r="E6" s="28" t="s">
        <v>107</v>
      </c>
      <c r="F6" s="28" t="s">
        <v>105</v>
      </c>
      <c r="G6" s="28" t="s">
        <v>94</v>
      </c>
      <c r="H6" s="28">
        <v>997</v>
      </c>
      <c r="I6" s="28">
        <v>982</v>
      </c>
      <c r="J6" s="28" t="s">
        <v>94</v>
      </c>
      <c r="K6" s="28">
        <v>3100</v>
      </c>
      <c r="L6" s="28">
        <v>50415.962048000001</v>
      </c>
    </row>
    <row r="7" spans="1:12" x14ac:dyDescent="0.25">
      <c r="A7" s="28">
        <v>2</v>
      </c>
      <c r="B7" s="28">
        <v>3</v>
      </c>
      <c r="C7" s="28" t="s">
        <v>106</v>
      </c>
      <c r="D7" s="28">
        <v>32</v>
      </c>
      <c r="E7" s="28" t="s">
        <v>29</v>
      </c>
      <c r="F7" s="28" t="s">
        <v>105</v>
      </c>
      <c r="G7" s="28" t="s">
        <v>94</v>
      </c>
      <c r="H7" s="28">
        <v>997</v>
      </c>
      <c r="I7" s="28">
        <v>982</v>
      </c>
      <c r="J7" s="28" t="s">
        <v>94</v>
      </c>
      <c r="K7" s="28">
        <v>3801</v>
      </c>
      <c r="L7" s="28">
        <v>24772.054429700001</v>
      </c>
    </row>
    <row r="8" spans="1:12" x14ac:dyDescent="0.25">
      <c r="A8" s="28">
        <v>3</v>
      </c>
      <c r="B8" s="28">
        <v>3</v>
      </c>
      <c r="C8" s="28" t="s">
        <v>106</v>
      </c>
      <c r="D8" s="28">
        <v>33</v>
      </c>
      <c r="E8" s="28" t="s">
        <v>31</v>
      </c>
      <c r="F8" s="28" t="s">
        <v>105</v>
      </c>
      <c r="G8" s="28" t="s">
        <v>94</v>
      </c>
      <c r="H8" s="28">
        <v>997</v>
      </c>
      <c r="I8" s="28">
        <v>982</v>
      </c>
      <c r="J8" s="28" t="s">
        <v>94</v>
      </c>
      <c r="K8" s="28">
        <v>91</v>
      </c>
      <c r="L8" s="28">
        <v>176.72834774</v>
      </c>
    </row>
    <row r="9" spans="1:12" x14ac:dyDescent="0.25">
      <c r="A9" s="28">
        <v>4</v>
      </c>
      <c r="B9" s="28">
        <v>4</v>
      </c>
      <c r="C9" s="28" t="s">
        <v>108</v>
      </c>
      <c r="D9" s="28">
        <v>41</v>
      </c>
      <c r="E9" s="28" t="s">
        <v>109</v>
      </c>
      <c r="F9" s="28" t="s">
        <v>105</v>
      </c>
      <c r="G9" s="28" t="s">
        <v>94</v>
      </c>
      <c r="H9" s="28">
        <v>997</v>
      </c>
      <c r="I9" s="28">
        <v>982</v>
      </c>
      <c r="J9" s="28" t="s">
        <v>94</v>
      </c>
      <c r="K9" s="28">
        <v>206</v>
      </c>
      <c r="L9" s="28">
        <v>2110.4108857400001</v>
      </c>
    </row>
    <row r="10" spans="1:12" x14ac:dyDescent="0.25">
      <c r="A10" s="28">
        <v>5</v>
      </c>
      <c r="B10" s="28">
        <v>998</v>
      </c>
      <c r="C10" s="28" t="s">
        <v>32</v>
      </c>
      <c r="D10" s="28">
        <v>998</v>
      </c>
      <c r="E10" s="28" t="s">
        <v>32</v>
      </c>
      <c r="F10" s="28" t="s">
        <v>105</v>
      </c>
      <c r="G10" s="28" t="s">
        <v>94</v>
      </c>
      <c r="H10" s="28">
        <v>997</v>
      </c>
      <c r="I10" s="28">
        <v>982</v>
      </c>
      <c r="J10" s="28" t="s">
        <v>94</v>
      </c>
      <c r="K10" s="28">
        <v>164</v>
      </c>
      <c r="L10" s="28">
        <v>15069.6446495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110</v>
      </c>
    </row>
    <row r="4" spans="1:12" x14ac:dyDescent="0.25">
      <c r="A4" s="29" t="s">
        <v>72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76</v>
      </c>
      <c r="H4" s="29" t="s">
        <v>77</v>
      </c>
      <c r="I4" s="29" t="s">
        <v>89</v>
      </c>
      <c r="J4" s="29" t="s">
        <v>90</v>
      </c>
      <c r="K4" s="29" t="s">
        <v>78</v>
      </c>
      <c r="L4" s="29" t="s">
        <v>79</v>
      </c>
    </row>
    <row r="5" spans="1:12" x14ac:dyDescent="0.25">
      <c r="A5" s="28">
        <v>0</v>
      </c>
      <c r="B5" s="28">
        <v>2</v>
      </c>
      <c r="C5" s="28" t="s">
        <v>103</v>
      </c>
      <c r="D5" s="28">
        <v>24</v>
      </c>
      <c r="E5" s="28" t="s">
        <v>104</v>
      </c>
      <c r="F5" s="28" t="s">
        <v>105</v>
      </c>
      <c r="G5" s="28" t="s">
        <v>94</v>
      </c>
      <c r="H5" s="28">
        <v>997</v>
      </c>
      <c r="I5" s="28">
        <v>982</v>
      </c>
      <c r="J5" s="28" t="s">
        <v>94</v>
      </c>
      <c r="K5" s="28">
        <v>233</v>
      </c>
      <c r="L5" s="28">
        <v>785.72478884099996</v>
      </c>
    </row>
    <row r="6" spans="1:12" x14ac:dyDescent="0.25">
      <c r="A6" s="28">
        <v>1</v>
      </c>
      <c r="B6" s="28">
        <v>3</v>
      </c>
      <c r="C6" s="28" t="s">
        <v>106</v>
      </c>
      <c r="D6" s="28">
        <v>31</v>
      </c>
      <c r="E6" s="28" t="s">
        <v>107</v>
      </c>
      <c r="F6" s="28" t="s">
        <v>105</v>
      </c>
      <c r="G6" s="28" t="s">
        <v>94</v>
      </c>
      <c r="H6" s="28">
        <v>997</v>
      </c>
      <c r="I6" s="28">
        <v>982</v>
      </c>
      <c r="J6" s="28" t="s">
        <v>94</v>
      </c>
      <c r="K6" s="28">
        <v>236</v>
      </c>
      <c r="L6" s="28">
        <v>960.68304170399995</v>
      </c>
    </row>
    <row r="7" spans="1:12" x14ac:dyDescent="0.25">
      <c r="A7" s="28">
        <v>2</v>
      </c>
      <c r="B7" s="28">
        <v>3</v>
      </c>
      <c r="C7" s="28" t="s">
        <v>106</v>
      </c>
      <c r="D7" s="28">
        <v>32</v>
      </c>
      <c r="E7" s="28" t="s">
        <v>29</v>
      </c>
      <c r="F7" s="28" t="s">
        <v>105</v>
      </c>
      <c r="G7" s="28" t="s">
        <v>94</v>
      </c>
      <c r="H7" s="28">
        <v>997</v>
      </c>
      <c r="I7" s="28">
        <v>982</v>
      </c>
      <c r="J7" s="28" t="s">
        <v>94</v>
      </c>
      <c r="K7" s="28">
        <v>423</v>
      </c>
      <c r="L7" s="28">
        <v>771.61398489700002</v>
      </c>
    </row>
    <row r="8" spans="1:12" x14ac:dyDescent="0.25">
      <c r="A8" s="28">
        <v>3</v>
      </c>
      <c r="B8" s="28">
        <v>3</v>
      </c>
      <c r="C8" s="28" t="s">
        <v>106</v>
      </c>
      <c r="D8" s="28">
        <v>33</v>
      </c>
      <c r="E8" s="28" t="s">
        <v>31</v>
      </c>
      <c r="F8" s="28" t="s">
        <v>105</v>
      </c>
      <c r="G8" s="28" t="s">
        <v>94</v>
      </c>
      <c r="H8" s="28">
        <v>997</v>
      </c>
      <c r="I8" s="28">
        <v>982</v>
      </c>
      <c r="J8" s="28" t="s">
        <v>94</v>
      </c>
      <c r="K8" s="28">
        <v>5</v>
      </c>
      <c r="L8" s="28">
        <v>13.1577600098</v>
      </c>
    </row>
    <row r="9" spans="1:12" x14ac:dyDescent="0.25">
      <c r="A9" s="28">
        <v>4</v>
      </c>
      <c r="B9" s="28">
        <v>4</v>
      </c>
      <c r="C9" s="28" t="s">
        <v>108</v>
      </c>
      <c r="D9" s="28">
        <v>41</v>
      </c>
      <c r="E9" s="28" t="s">
        <v>109</v>
      </c>
      <c r="F9" s="28" t="s">
        <v>105</v>
      </c>
      <c r="G9" s="28" t="s">
        <v>94</v>
      </c>
      <c r="H9" s="28">
        <v>997</v>
      </c>
      <c r="I9" s="28">
        <v>982</v>
      </c>
      <c r="J9" s="28" t="s">
        <v>94</v>
      </c>
      <c r="K9" s="28">
        <v>35</v>
      </c>
      <c r="L9" s="28">
        <v>103.708741687</v>
      </c>
    </row>
    <row r="10" spans="1:12" x14ac:dyDescent="0.25">
      <c r="A10" s="28">
        <v>5</v>
      </c>
      <c r="B10" s="28">
        <v>998</v>
      </c>
      <c r="C10" s="28" t="s">
        <v>32</v>
      </c>
      <c r="D10" s="28">
        <v>998</v>
      </c>
      <c r="E10" s="28" t="s">
        <v>32</v>
      </c>
      <c r="F10" s="28" t="s">
        <v>105</v>
      </c>
      <c r="G10" s="28" t="s">
        <v>94</v>
      </c>
      <c r="H10" s="28">
        <v>997</v>
      </c>
      <c r="I10" s="28">
        <v>982</v>
      </c>
      <c r="J10" s="28" t="s">
        <v>94</v>
      </c>
      <c r="K10" s="28">
        <v>15</v>
      </c>
      <c r="L10" s="28">
        <v>3.5516489291000002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2025-06-21T00:07:20Z</dcterms:modified>
</cp:coreProperties>
</file>