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local-activations\EMSR847\08OUTPUT\EMSR847\AOI13\GRA_MONIT01\EMSR847_AOI13_GRA_MONIT01_v1\"/>
    </mc:Choice>
  </mc:AlternateContent>
  <xr:revisionPtr revIDLastSave="0" documentId="13_ncr:1_{A652D344-2AC3-4ED1-8C22-6E60619A152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ancillaryCrisisInfoP_v1_aoi" sheetId="5" r:id="rId5"/>
    <sheet name="_builtUpA_v1_aoi" sheetId="6" r:id="rId6"/>
    <sheet name="_builtUpA_v1_aff" sheetId="7" r:id="rId7"/>
    <sheet name="_builtUpP_m_v1_aoi" sheetId="8" r:id="rId8"/>
    <sheet name="_builtUpP_m_v1_aff" sheetId="9" r:id="rId9"/>
    <sheet name="_transportationA_v1_aoi" sheetId="10" r:id="rId10"/>
    <sheet name="_transportationL_m_v1_aoi" sheetId="11" r:id="rId11"/>
    <sheet name="_transportationL_m_v1_aff" sheetId="12" r:id="rId12"/>
    <sheet name="_facilitiesA_m_v1_aoi" sheetId="13" r:id="rId13"/>
    <sheet name="_facilitiesA_m_v1_aff" sheetId="14" r:id="rId14"/>
    <sheet name="_facilitiesL_v1_aoi" sheetId="15" r:id="rId15"/>
    <sheet name="_facilitiesL_v1_aff" sheetId="16" r:id="rId16"/>
    <sheet name="_naturalLandUseA_v1_aoi" sheetId="17" r:id="rId17"/>
    <sheet name="_naturalLandUseA_v1_aff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73" i="2"/>
  <c r="A69" i="2"/>
  <c r="A53" i="2"/>
  <c r="A52" i="2"/>
</calcChain>
</file>

<file path=xl/sharedStrings.xml><?xml version="1.0" encoding="utf-8"?>
<sst xmlns="http://schemas.openxmlformats.org/spreadsheetml/2006/main" count="649" uniqueCount="159">
  <si>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</si>
  <si>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</si>
  <si>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</si>
  <si>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</si>
  <si>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</si>
  <si>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13 Santiago de cuba Grading-Monit01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</si>
  <si>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</si>
  <si>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</si>
  <si>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</si>
  <si>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</si>
  <si>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</si>
  <si>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Flooded area</t>
  </si>
  <si>
    <t>ha</t>
  </si>
  <si>
    <t>Blocked road / interruption</t>
  </si>
  <si>
    <t>No.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</si>
  <si>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</si>
  <si>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</si>
  <si>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</si>
  <si>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</si>
  <si>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</si>
  <si>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</si>
  <si>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</si>
  <si>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</si>
  <si>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</si>
  <si>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</si>
  <si>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</si>
  <si>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</si>
  <si>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</si>
  <si>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</si>
  <si>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</si>
  <si>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</si>
  <si>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</si>
  <si>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</si>
  <si>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Other non-residential buildings</t>
  </si>
  <si>
    <t>Unclassified</t>
  </si>
  <si>
    <t>Transportation</t>
  </si>
  <si>
    <t>Airfield runways</t>
  </si>
  <si>
    <t>Helipad</t>
  </si>
  <si>
    <t>Harbours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</si>
  <si>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</si>
  <si>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</si>
  <si>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</si>
  <si>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</si>
  <si>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</si>
  <si>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</si>
  <si>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</si>
  <si>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</si>
  <si>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</si>
  <si>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</si>
  <si>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</si>
  <si>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</si>
  <si>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</si>
  <si>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</si>
  <si>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</si>
  <si>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Forests </t>
  </si>
  <si>
    <t>Shrub and/or herbaceous vegetation association</t>
  </si>
  <si>
    <t xml:space="preserve">Inland wetlands </t>
  </si>
  <si>
    <t>Other</t>
  </si>
  <si>
    <t xml:space="preserve">Heterogeneous agricultural areas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</si>
  <si>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</si>
  <si>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</si>
  <si>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</si>
  <si>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</si>
  <si>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</si>
  <si>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</si>
  <si>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</si>
  <si>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</si>
  <si>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</si>
  <si>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</si>
  <si>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</si>
  <si>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</si>
  <si>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</si>
  <si>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</si>
  <si>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</si>
  <si>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</si>
  <si>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</si>
  <si>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</si>
  <si>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</si>
  <si>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</si>
  <si>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</si>
  <si>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13 Santiago de cuba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</si>
  <si>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</si>
  <si>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</si>
  <si>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</si>
  <si>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</si>
  <si>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</si>
  <si>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</si>
  <si>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</si>
  <si>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</si>
  <si>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</si>
  <si>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</si>
  <si>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</si>
  <si>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</si>
  <si>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</si>
  <si>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</si>
  <si>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</si>
  <si>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</si>
  <si>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</si>
  <si>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</si>
  <si>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</si>
  <si>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</si>
  <si>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</si>
  <si>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</si>
  <si>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</si>
  <si>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</si>
  <si>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</si>
  <si>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</si>
  <si>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</si>
  <si>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</si>
  <si>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</si>
  <si>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</si>
  <si>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</si>
  <si>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Semi-automatic extraction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</si>
  <si>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</si>
  <si>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</si>
  <si>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</si>
  <si>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</si>
  <si>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</si>
  <si>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</si>
  <si>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</si>
  <si>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</si>
  <si>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</si>
  <si>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</si>
  <si>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</si>
  <si>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Not Applicable</t>
  </si>
  <si>
    <t>_builtUpA_v1_aoi</t>
  </si>
  <si>
    <t>Non-residential Buildings</t>
  </si>
  <si>
    <t>No visible damage</t>
  </si>
  <si>
    <t>Building block</t>
  </si>
  <si>
    <t>_builtUpA_v1_aff</t>
  </si>
  <si>
    <t>_builtUpP_m_v1_aoi</t>
  </si>
  <si>
    <t>Building point</t>
  </si>
  <si>
    <t>Possibly damaged</t>
  </si>
  <si>
    <t>_builtUpP_m_v1_aff</t>
  </si>
  <si>
    <t>_transportationA_v1_aoi</t>
  </si>
  <si>
    <t>Airfield</t>
  </si>
  <si>
    <t>Harbours, waterways, dams and other waterworks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</si>
  <si>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</si>
  <si>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</si>
  <si>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</si>
  <si>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</si>
  <si>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</si>
  <si>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</si>
  <si>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_facilitiesA_m_v1_aoi</t>
  </si>
  <si>
    <t>Complex Constructions on Industrial Sites</t>
  </si>
  <si>
    <t>Other Civil Engineering 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</si>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</sst>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5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6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22" fillId="0" borderId="0" xfId="0" applyFont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7"/>
  <sheetViews>
    <sheetView showGridLines="0" tabSelected="1" topLeftCell="A51" zoomScaleNormal="100" workbookViewId="0">
      <selection activeCell="H61" sqref="H61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4" t="s">
        <v>6</v>
      </c>
    </row>
    <row r="4" spans="1:11">
      <c r="B4" s="21"/>
      <c r="C4" s="21"/>
      <c r="D4" s="23"/>
      <c r="E4" s="97" t="s">
        <v>7</v>
      </c>
      <c r="F4" s="95"/>
      <c r="G4" s="95"/>
      <c r="H4" s="96"/>
      <c r="I4" s="21"/>
      <c r="J4" s="2"/>
      <c r="K4" s="2"/>
    </row>
    <row r="5" spans="1:11" ht="45.75" customHeight="1">
      <c r="B5" s="22"/>
      <c r="C5" s="27"/>
      <c r="D5" s="14" t="s">
        <v>8</v>
      </c>
      <c r="E5" s="101" t="s">
        <v>9</v>
      </c>
      <c r="F5" s="95"/>
      <c r="G5" s="95"/>
      <c r="H5" s="96"/>
      <c r="I5" s="32"/>
      <c r="J5" s="2"/>
      <c r="K5" s="2"/>
    </row>
    <row r="6" spans="1:11">
      <c r="A6" s="40" t="s">
        <v>10</v>
      </c>
      <c r="B6" s="41" t="s">
        <v>11</v>
      </c>
      <c r="C6" s="41"/>
      <c r="D6" s="42" t="s">
        <v>12</v>
      </c>
      <c r="E6" s="102"/>
      <c r="F6" s="103"/>
      <c r="G6" s="104"/>
      <c r="H6" s="44">
        <v>64.517101873100003</v>
      </c>
    </row>
    <row r="7" spans="1:11">
      <c r="A7" s="45"/>
      <c r="B7" s="46" t="s">
        <v>13</v>
      </c>
      <c r="C7" s="46"/>
      <c r="D7" s="47" t="s">
        <v>14</v>
      </c>
      <c r="E7" s="98"/>
      <c r="F7" s="99"/>
      <c r="G7" s="100"/>
      <c r="H7" s="48">
        <v>3</v>
      </c>
    </row>
    <row r="8" spans="1:11">
      <c r="A8" s="34"/>
      <c r="B8" s="35" t="s">
        <v>15</v>
      </c>
      <c r="C8" s="9"/>
      <c r="D8" s="33" t="s">
        <v>12</v>
      </c>
      <c r="E8" s="36"/>
      <c r="F8" s="37"/>
      <c r="G8" s="37"/>
      <c r="H8" s="49">
        <v>67.517101873100003</v>
      </c>
      <c r="I8" s="20"/>
      <c r="J8" s="2"/>
      <c r="K8" s="2"/>
    </row>
    <row r="9" spans="1:11">
      <c r="B9" s="10"/>
      <c r="C9" s="17"/>
      <c r="D9" s="16"/>
      <c r="E9" s="15"/>
      <c r="F9" s="15"/>
      <c r="G9" s="15"/>
      <c r="H9" s="28"/>
      <c r="I9" s="31"/>
      <c r="J9" s="2"/>
      <c r="K9" s="2"/>
    </row>
    <row r="10" spans="1:11">
      <c r="B10" s="10"/>
      <c r="C10" s="27"/>
      <c r="D10" s="11"/>
      <c r="E10" s="30" t="s">
        <v>16</v>
      </c>
      <c r="F10" s="30" t="s">
        <v>17</v>
      </c>
      <c r="G10" s="30" t="s">
        <v>18</v>
      </c>
      <c r="H10" s="30" t="s">
        <v>19</v>
      </c>
      <c r="I10" s="30" t="s">
        <v>20</v>
      </c>
      <c r="J10" s="2"/>
      <c r="K10" s="2"/>
    </row>
    <row r="11" spans="1:11">
      <c r="A11" s="26" t="s">
        <v>21</v>
      </c>
      <c r="B11" s="25"/>
      <c r="C11" s="29" t="s">
        <v>22</v>
      </c>
      <c r="D11" s="29" t="s">
        <v>14</v>
      </c>
      <c r="E11" s="94"/>
      <c r="F11" s="95"/>
      <c r="G11" s="96"/>
      <c r="H11" s="79">
        <v>450</v>
      </c>
      <c r="I11" s="78">
        <v>490000</v>
      </c>
      <c r="J11" s="2"/>
      <c r="K11" s="2"/>
    </row>
    <row r="12" spans="1:11">
      <c r="A12" s="43" t="s">
        <v>23</v>
      </c>
      <c r="B12" s="50" t="s">
        <v>24</v>
      </c>
      <c r="C12" s="55" t="s">
        <v>25</v>
      </c>
      <c r="D12" s="51" t="s">
        <v>12</v>
      </c>
      <c r="E12" s="56">
        <v>0</v>
      </c>
      <c r="F12" s="56">
        <v>0</v>
      </c>
      <c r="G12" s="56">
        <v>0</v>
      </c>
      <c r="H12" s="56">
        <v>0</v>
      </c>
      <c r="I12" s="52">
        <v>1785.2059738928999</v>
      </c>
    </row>
    <row r="13" spans="1:11">
      <c r="A13" s="45"/>
      <c r="B13" s="57"/>
      <c r="C13" s="58" t="s">
        <v>26</v>
      </c>
      <c r="D13" s="59" t="s">
        <v>12</v>
      </c>
      <c r="E13" s="60">
        <v>0</v>
      </c>
      <c r="F13" s="60">
        <v>0</v>
      </c>
      <c r="G13" s="60">
        <v>0</v>
      </c>
      <c r="H13" s="60">
        <v>0</v>
      </c>
      <c r="I13" s="61">
        <v>27.3590629869</v>
      </c>
    </row>
    <row r="14" spans="1:11">
      <c r="A14" s="45"/>
      <c r="B14" s="57"/>
      <c r="C14" s="58" t="s">
        <v>27</v>
      </c>
      <c r="D14" s="59" t="s">
        <v>12</v>
      </c>
      <c r="E14" s="60">
        <v>0</v>
      </c>
      <c r="F14" s="60">
        <v>0</v>
      </c>
      <c r="G14" s="60">
        <v>0</v>
      </c>
      <c r="H14" s="60">
        <v>0</v>
      </c>
      <c r="I14" s="61">
        <v>0.21808016620000001</v>
      </c>
    </row>
    <row r="15" spans="1:11">
      <c r="A15" s="45"/>
      <c r="B15" s="57"/>
      <c r="C15" s="58" t="s">
        <v>28</v>
      </c>
      <c r="D15" s="59" t="s">
        <v>12</v>
      </c>
      <c r="E15" s="60">
        <v>0</v>
      </c>
      <c r="F15" s="60">
        <v>0</v>
      </c>
      <c r="G15" s="60">
        <v>0</v>
      </c>
      <c r="H15" s="60">
        <v>0</v>
      </c>
      <c r="I15" s="61">
        <v>391.52547146699999</v>
      </c>
    </row>
    <row r="16" spans="1:11">
      <c r="A16" s="45"/>
      <c r="B16" s="57"/>
      <c r="C16" s="58" t="s">
        <v>29</v>
      </c>
      <c r="D16" s="59" t="s">
        <v>12</v>
      </c>
      <c r="E16" s="60">
        <v>0</v>
      </c>
      <c r="F16" s="60">
        <v>0</v>
      </c>
      <c r="G16" s="60">
        <v>0</v>
      </c>
      <c r="H16" s="60">
        <v>0</v>
      </c>
      <c r="I16" s="61">
        <v>124.46676907200001</v>
      </c>
    </row>
    <row r="17" spans="1:9">
      <c r="A17" s="45"/>
      <c r="B17" s="57"/>
      <c r="C17" s="58" t="s">
        <v>30</v>
      </c>
      <c r="D17" s="59" t="s">
        <v>12</v>
      </c>
      <c r="E17" s="60">
        <v>0</v>
      </c>
      <c r="F17" s="60">
        <v>0</v>
      </c>
      <c r="G17" s="60">
        <v>0</v>
      </c>
      <c r="H17" s="60">
        <v>0</v>
      </c>
      <c r="I17" s="61">
        <v>15.6099862839</v>
      </c>
    </row>
    <row r="18" spans="1:9">
      <c r="A18" s="45"/>
      <c r="B18" s="57"/>
      <c r="C18" s="58" t="s">
        <v>31</v>
      </c>
      <c r="D18" s="59" t="s">
        <v>12</v>
      </c>
      <c r="E18" s="60">
        <v>0</v>
      </c>
      <c r="F18" s="60">
        <v>0</v>
      </c>
      <c r="G18" s="60">
        <v>0</v>
      </c>
      <c r="H18" s="60">
        <v>0</v>
      </c>
      <c r="I18" s="61">
        <v>37.807518008199999</v>
      </c>
    </row>
    <row r="19" spans="1:9">
      <c r="A19" s="45"/>
      <c r="B19" s="57"/>
      <c r="C19" s="58" t="s">
        <v>32</v>
      </c>
      <c r="D19" s="59" t="s">
        <v>12</v>
      </c>
      <c r="E19" s="60">
        <v>0</v>
      </c>
      <c r="F19" s="60">
        <v>0</v>
      </c>
      <c r="G19" s="60">
        <v>0</v>
      </c>
      <c r="H19" s="60">
        <v>0</v>
      </c>
      <c r="I19" s="61">
        <v>4.3153186840000002</v>
      </c>
    </row>
    <row r="20" spans="1:9">
      <c r="A20" s="45"/>
      <c r="B20" s="57"/>
      <c r="C20" s="62" t="s">
        <v>25</v>
      </c>
      <c r="D20" s="59" t="s">
        <v>14</v>
      </c>
      <c r="E20" s="63">
        <v>335</v>
      </c>
      <c r="F20" s="63">
        <v>1582</v>
      </c>
      <c r="G20" s="63">
        <v>316</v>
      </c>
      <c r="H20" s="63">
        <v>2233</v>
      </c>
      <c r="I20" s="64">
        <v>2233</v>
      </c>
    </row>
    <row r="21" spans="1:9">
      <c r="A21" s="45"/>
      <c r="B21" s="57"/>
      <c r="C21" s="58" t="s">
        <v>33</v>
      </c>
      <c r="D21" s="59" t="s">
        <v>14</v>
      </c>
      <c r="E21" s="63">
        <v>34</v>
      </c>
      <c r="F21" s="63">
        <v>305</v>
      </c>
      <c r="G21" s="63">
        <v>17</v>
      </c>
      <c r="H21" s="63">
        <v>356</v>
      </c>
      <c r="I21" s="64">
        <v>356</v>
      </c>
    </row>
    <row r="22" spans="1:9">
      <c r="A22" s="65"/>
      <c r="B22" s="66"/>
      <c r="C22" s="67" t="s">
        <v>34</v>
      </c>
      <c r="D22" s="68" t="s">
        <v>14</v>
      </c>
      <c r="E22" s="69">
        <v>0</v>
      </c>
      <c r="F22" s="69">
        <v>0</v>
      </c>
      <c r="G22" s="69">
        <v>0</v>
      </c>
      <c r="H22" s="69">
        <v>0</v>
      </c>
      <c r="I22" s="70">
        <v>95310</v>
      </c>
    </row>
    <row r="23" spans="1:9">
      <c r="A23" s="43"/>
      <c r="B23" s="50" t="s">
        <v>35</v>
      </c>
      <c r="C23" s="71" t="s">
        <v>36</v>
      </c>
      <c r="D23" s="51" t="s">
        <v>12</v>
      </c>
      <c r="E23" s="56">
        <v>0</v>
      </c>
      <c r="F23" s="56">
        <v>0</v>
      </c>
      <c r="G23" s="56">
        <v>0</v>
      </c>
      <c r="H23" s="56">
        <v>0</v>
      </c>
      <c r="I23" s="52">
        <v>115.27557120100001</v>
      </c>
    </row>
    <row r="24" spans="1:9">
      <c r="A24" s="45"/>
      <c r="B24" s="57"/>
      <c r="C24" s="58" t="s">
        <v>37</v>
      </c>
      <c r="D24" s="59" t="s">
        <v>12</v>
      </c>
      <c r="E24" s="60">
        <v>0</v>
      </c>
      <c r="F24" s="60">
        <v>0</v>
      </c>
      <c r="G24" s="60">
        <v>0</v>
      </c>
      <c r="H24" s="60">
        <v>0</v>
      </c>
      <c r="I24" s="61">
        <v>0.1427301285</v>
      </c>
    </row>
    <row r="25" spans="1:9">
      <c r="A25" s="45"/>
      <c r="B25" s="57"/>
      <c r="C25" s="58" t="s">
        <v>38</v>
      </c>
      <c r="D25" s="59" t="s">
        <v>12</v>
      </c>
      <c r="E25" s="60">
        <v>0</v>
      </c>
      <c r="F25" s="60">
        <v>0</v>
      </c>
      <c r="G25" s="60">
        <v>0</v>
      </c>
      <c r="H25" s="60">
        <v>0</v>
      </c>
      <c r="I25" s="61">
        <v>7.0706897800000001E-2</v>
      </c>
    </row>
    <row r="26" spans="1:9">
      <c r="A26" s="45"/>
      <c r="B26" s="57"/>
      <c r="C26" s="58" t="s">
        <v>39</v>
      </c>
      <c r="D26" s="59" t="s">
        <v>40</v>
      </c>
      <c r="E26" s="60">
        <v>0</v>
      </c>
      <c r="F26" s="60">
        <v>0</v>
      </c>
      <c r="G26" s="60">
        <v>0</v>
      </c>
      <c r="H26" s="60">
        <v>0</v>
      </c>
      <c r="I26" s="61">
        <v>40.428104573299997</v>
      </c>
    </row>
    <row r="27" spans="1:9">
      <c r="A27" s="45"/>
      <c r="B27" s="57"/>
      <c r="C27" s="58" t="s">
        <v>41</v>
      </c>
      <c r="D27" s="59" t="s">
        <v>40</v>
      </c>
      <c r="E27" s="60">
        <v>0</v>
      </c>
      <c r="F27" s="60">
        <v>0</v>
      </c>
      <c r="G27" s="60">
        <v>0</v>
      </c>
      <c r="H27" s="60">
        <v>0</v>
      </c>
      <c r="I27" s="61">
        <v>62.089310755100001</v>
      </c>
    </row>
    <row r="28" spans="1:9">
      <c r="A28" s="45"/>
      <c r="B28" s="57"/>
      <c r="C28" s="58" t="s">
        <v>42</v>
      </c>
      <c r="D28" s="59" t="s">
        <v>40</v>
      </c>
      <c r="E28" s="60">
        <v>0</v>
      </c>
      <c r="F28" s="60">
        <v>0</v>
      </c>
      <c r="G28" s="60">
        <v>0</v>
      </c>
      <c r="H28" s="60">
        <v>0</v>
      </c>
      <c r="I28" s="61">
        <v>45.221881720500001</v>
      </c>
    </row>
    <row r="29" spans="1:9">
      <c r="A29" s="45"/>
      <c r="B29" s="57"/>
      <c r="C29" s="58" t="s">
        <v>43</v>
      </c>
      <c r="D29" s="59" t="s">
        <v>40</v>
      </c>
      <c r="E29" s="60">
        <v>0</v>
      </c>
      <c r="F29" s="60">
        <v>0</v>
      </c>
      <c r="G29" s="60">
        <v>0</v>
      </c>
      <c r="H29" s="60">
        <v>0</v>
      </c>
      <c r="I29" s="61">
        <v>674.4648549712</v>
      </c>
    </row>
    <row r="30" spans="1:9">
      <c r="A30" s="45"/>
      <c r="B30" s="57"/>
      <c r="C30" s="58" t="s">
        <v>44</v>
      </c>
      <c r="D30" s="59" t="s">
        <v>40</v>
      </c>
      <c r="E30" s="60">
        <v>0.1037723081</v>
      </c>
      <c r="F30" s="60">
        <v>0</v>
      </c>
      <c r="G30" s="60">
        <v>0</v>
      </c>
      <c r="H30" s="60">
        <v>0.1037723081</v>
      </c>
      <c r="I30" s="61">
        <v>191.10856351210001</v>
      </c>
    </row>
    <row r="31" spans="1:9">
      <c r="A31" s="45"/>
      <c r="B31" s="57"/>
      <c r="C31" s="58" t="s">
        <v>38</v>
      </c>
      <c r="D31" s="59" t="s">
        <v>40</v>
      </c>
      <c r="E31" s="60">
        <v>0</v>
      </c>
      <c r="F31" s="60">
        <v>0</v>
      </c>
      <c r="G31" s="60">
        <v>0</v>
      </c>
      <c r="H31" s="60">
        <v>0</v>
      </c>
      <c r="I31" s="61">
        <v>0.13801008819999999</v>
      </c>
    </row>
    <row r="32" spans="1:9">
      <c r="A32" s="65"/>
      <c r="B32" s="66"/>
      <c r="C32" s="67" t="s">
        <v>45</v>
      </c>
      <c r="D32" s="68" t="s">
        <v>40</v>
      </c>
      <c r="E32" s="72">
        <v>0</v>
      </c>
      <c r="F32" s="72">
        <v>0</v>
      </c>
      <c r="G32" s="72">
        <v>0</v>
      </c>
      <c r="H32" s="72">
        <v>0</v>
      </c>
      <c r="I32" s="73">
        <v>44.383277987900001</v>
      </c>
    </row>
    <row r="33" spans="1:9">
      <c r="A33" s="43"/>
      <c r="B33" s="50" t="s">
        <v>46</v>
      </c>
      <c r="C33" s="71" t="s">
        <v>47</v>
      </c>
      <c r="D33" s="51" t="s">
        <v>12</v>
      </c>
      <c r="E33" s="56">
        <v>0</v>
      </c>
      <c r="F33" s="56">
        <v>0</v>
      </c>
      <c r="G33" s="56">
        <v>0</v>
      </c>
      <c r="H33" s="56">
        <v>0</v>
      </c>
      <c r="I33" s="52">
        <v>0.84019436619999999</v>
      </c>
    </row>
    <row r="34" spans="1:9">
      <c r="A34" s="45"/>
      <c r="B34" s="57"/>
      <c r="C34" s="58" t="s">
        <v>48</v>
      </c>
      <c r="D34" s="59" t="s">
        <v>12</v>
      </c>
      <c r="E34" s="60">
        <v>0</v>
      </c>
      <c r="F34" s="60">
        <v>0</v>
      </c>
      <c r="G34" s="60">
        <v>0</v>
      </c>
      <c r="H34" s="60">
        <v>0</v>
      </c>
      <c r="I34" s="61">
        <v>7.3423445481999998</v>
      </c>
    </row>
    <row r="35" spans="1:9">
      <c r="A35" s="45"/>
      <c r="B35" s="57"/>
      <c r="C35" s="58" t="s">
        <v>49</v>
      </c>
      <c r="D35" s="59" t="s">
        <v>12</v>
      </c>
      <c r="E35" s="60">
        <v>0</v>
      </c>
      <c r="F35" s="60">
        <v>24.154824899400001</v>
      </c>
      <c r="G35" s="60">
        <v>0</v>
      </c>
      <c r="H35" s="60">
        <v>24.154824899400001</v>
      </c>
      <c r="I35" s="61">
        <v>33.667689772499998</v>
      </c>
    </row>
    <row r="36" spans="1:9">
      <c r="A36" s="45"/>
      <c r="B36" s="57"/>
      <c r="C36" s="58" t="s">
        <v>50</v>
      </c>
      <c r="D36" s="59" t="s">
        <v>12</v>
      </c>
      <c r="E36" s="60">
        <v>0</v>
      </c>
      <c r="F36" s="60">
        <v>0.96702800590000004</v>
      </c>
      <c r="G36" s="60">
        <v>4.0690700464000003</v>
      </c>
      <c r="H36" s="60">
        <v>5.0360980522999998</v>
      </c>
      <c r="I36" s="61">
        <v>75.639887555100003</v>
      </c>
    </row>
    <row r="37" spans="1:9">
      <c r="A37" s="45"/>
      <c r="B37" s="57"/>
      <c r="C37" s="74" t="s">
        <v>51</v>
      </c>
      <c r="D37" s="59" t="s">
        <v>12</v>
      </c>
      <c r="E37" s="60">
        <v>0</v>
      </c>
      <c r="F37" s="60">
        <v>0</v>
      </c>
      <c r="G37" s="60">
        <v>3.3498698630999999</v>
      </c>
      <c r="H37" s="60">
        <v>3.3498698630999999</v>
      </c>
      <c r="I37" s="61">
        <v>7.5251237916999996</v>
      </c>
    </row>
    <row r="38" spans="1:9">
      <c r="A38" s="65"/>
      <c r="B38" s="66"/>
      <c r="C38" s="67" t="s">
        <v>52</v>
      </c>
      <c r="D38" s="68" t="s">
        <v>40</v>
      </c>
      <c r="E38" s="72">
        <v>0</v>
      </c>
      <c r="F38" s="72">
        <v>0</v>
      </c>
      <c r="G38" s="72">
        <v>0</v>
      </c>
      <c r="H38" s="72">
        <v>0</v>
      </c>
      <c r="I38" s="73">
        <v>72.647500919999999</v>
      </c>
    </row>
    <row r="39" spans="1:9">
      <c r="A39" s="43"/>
      <c r="B39" s="75" t="s">
        <v>53</v>
      </c>
      <c r="C39" s="76" t="s">
        <v>54</v>
      </c>
      <c r="D39" s="51" t="s">
        <v>12</v>
      </c>
      <c r="E39" s="56"/>
      <c r="F39" s="56"/>
      <c r="G39" s="56"/>
      <c r="H39" s="56">
        <v>22.557461353099999</v>
      </c>
      <c r="I39" s="52">
        <v>6049.3911146999999</v>
      </c>
    </row>
    <row r="40" spans="1:9">
      <c r="A40" s="45"/>
      <c r="B40" s="45"/>
      <c r="C40" s="74" t="s">
        <v>55</v>
      </c>
      <c r="D40" s="59" t="s">
        <v>12</v>
      </c>
      <c r="E40" s="60"/>
      <c r="F40" s="60"/>
      <c r="G40" s="60"/>
      <c r="H40" s="60">
        <v>14.9870024887</v>
      </c>
      <c r="I40" s="61">
        <v>2125.1728143099999</v>
      </c>
    </row>
    <row r="41" spans="1:9">
      <c r="A41" s="45"/>
      <c r="B41" s="45"/>
      <c r="C41" s="74" t="s">
        <v>56</v>
      </c>
      <c r="D41" s="59" t="s">
        <v>12</v>
      </c>
      <c r="E41" s="60"/>
      <c r="F41" s="60"/>
      <c r="G41" s="60"/>
      <c r="H41" s="60">
        <v>10.6955942009</v>
      </c>
      <c r="I41" s="61">
        <v>331.390404316</v>
      </c>
    </row>
    <row r="42" spans="1:9">
      <c r="A42" s="45"/>
      <c r="B42" s="45"/>
      <c r="C42" s="74" t="s">
        <v>57</v>
      </c>
      <c r="D42" s="59" t="s">
        <v>12</v>
      </c>
      <c r="E42" s="60"/>
      <c r="F42" s="60"/>
      <c r="G42" s="60"/>
      <c r="H42" s="60">
        <v>9.3728335086999994</v>
      </c>
      <c r="I42" s="61">
        <v>5678.6748129500002</v>
      </c>
    </row>
    <row r="43" spans="1:9">
      <c r="A43" s="65"/>
      <c r="B43" s="65"/>
      <c r="C43" s="77" t="s">
        <v>58</v>
      </c>
      <c r="D43" s="68" t="s">
        <v>12</v>
      </c>
      <c r="E43" s="72"/>
      <c r="F43" s="72"/>
      <c r="G43" s="72"/>
      <c r="H43" s="72">
        <v>6.9042096719000003</v>
      </c>
      <c r="I43" s="73">
        <v>183.15410954999999</v>
      </c>
    </row>
    <row r="44" spans="1:9">
      <c r="B44" s="3"/>
      <c r="C44" s="5"/>
      <c r="D44" s="4"/>
      <c r="E44" s="39"/>
      <c r="F44" s="39"/>
      <c r="G44" s="39"/>
    </row>
    <row r="45" spans="1:9">
      <c r="A45" s="39" t="s">
        <v>59</v>
      </c>
      <c r="B45" s="3"/>
      <c r="C45" s="5"/>
      <c r="D45" s="4"/>
      <c r="E45" s="39"/>
      <c r="F45" s="39"/>
      <c r="G45" s="39"/>
    </row>
    <row r="46" spans="1:9">
      <c r="A46" s="39" t="s">
        <v>60</v>
      </c>
      <c r="B46" s="3"/>
      <c r="C46" s="5"/>
      <c r="D46" s="4"/>
      <c r="E46" s="39"/>
      <c r="F46" s="39"/>
      <c r="G46" s="39"/>
    </row>
    <row r="47" spans="1:9">
      <c r="A47" s="39" t="s">
        <v>61</v>
      </c>
      <c r="B47" s="3"/>
      <c r="C47" s="5"/>
      <c r="D47" s="4"/>
      <c r="E47" s="39"/>
      <c r="F47" s="39"/>
      <c r="G47" s="39"/>
    </row>
    <row r="48" spans="1:9">
      <c r="A48" s="39" t="s">
        <v>62</v>
      </c>
      <c r="B48" s="3"/>
      <c r="C48" s="5"/>
      <c r="D48" s="4"/>
      <c r="E48" s="39"/>
      <c r="F48" s="39"/>
      <c r="G48" s="39"/>
    </row>
    <row r="49" spans="1:7">
      <c r="B49" s="3"/>
      <c r="C49" s="5"/>
      <c r="D49" s="4"/>
      <c r="E49" s="39"/>
      <c r="F49" s="39"/>
      <c r="G49" s="39"/>
    </row>
    <row r="50" spans="1:7">
      <c r="A50" s="80" t="s">
        <v>63</v>
      </c>
      <c r="B50" s="3"/>
      <c r="C50" s="5"/>
      <c r="D50" s="4"/>
      <c r="E50" s="39"/>
      <c r="F50" s="39"/>
      <c r="G50" s="39"/>
    </row>
    <row r="51" spans="1:7">
      <c r="A51" s="39" t="s">
        <v>64</v>
      </c>
      <c r="B51" s="3"/>
      <c r="C51" s="5"/>
      <c r="D51" s="4"/>
      <c r="E51" s="39"/>
      <c r="F51" s="39"/>
      <c r="G51" s="39"/>
    </row>
    <row r="52" spans="1:7">
      <c r="A52" s="8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2" s="3"/>
      <c r="C52" s="5"/>
      <c r="D52" s="4"/>
      <c r="E52" s="39"/>
      <c r="F52" s="39"/>
      <c r="G52" s="39"/>
    </row>
    <row r="53" spans="1:7">
      <c r="A53" s="39" t="str">
        <f>CONCATENATE(CHAR(169)," European Union / Copernicus Emergency Management Service")</f>
        <v>© European Union / Copernicus Emergency Management Service</v>
      </c>
      <c r="B53" s="3"/>
      <c r="C53" s="5"/>
      <c r="D53" s="4"/>
      <c r="E53" s="82" t="s">
        <v>65</v>
      </c>
      <c r="F53" s="39"/>
      <c r="G53" s="39"/>
    </row>
    <row r="54" spans="1:7">
      <c r="B54" s="3"/>
      <c r="C54" s="5"/>
      <c r="D54" s="4"/>
      <c r="E54" s="39"/>
      <c r="F54" s="39"/>
      <c r="G54" s="39"/>
    </row>
    <row r="55" spans="1:7">
      <c r="B55" s="3"/>
      <c r="C55" s="5"/>
      <c r="D55" s="4"/>
      <c r="E55" s="39"/>
      <c r="F55" s="39"/>
      <c r="G55" s="39"/>
    </row>
    <row r="56" spans="1:7">
      <c r="A56" s="80" t="s">
        <v>66</v>
      </c>
      <c r="B56" s="3"/>
      <c r="C56" s="5"/>
      <c r="D56" s="4"/>
      <c r="E56" s="39"/>
      <c r="F56" s="39"/>
      <c r="G56" s="39"/>
    </row>
    <row r="57" spans="1:7">
      <c r="A57" s="39" t="s">
        <v>67</v>
      </c>
      <c r="B57" s="3"/>
      <c r="C57" s="6"/>
      <c r="D57" s="4"/>
      <c r="E57" s="39"/>
      <c r="F57" s="39"/>
      <c r="G57" s="39"/>
    </row>
    <row r="58" spans="1:7">
      <c r="A58" s="39" t="s">
        <v>68</v>
      </c>
      <c r="B58" s="3"/>
      <c r="C58" s="6"/>
      <c r="D58" s="4"/>
      <c r="E58" s="39"/>
      <c r="F58" s="39"/>
      <c r="G58" s="39"/>
    </row>
    <row r="59" spans="1:7">
      <c r="A59" s="39" t="s">
        <v>69</v>
      </c>
      <c r="B59" s="3"/>
      <c r="C59" s="6"/>
      <c r="D59" s="4"/>
      <c r="E59" s="39"/>
      <c r="F59" s="39"/>
      <c r="G59" s="39"/>
    </row>
    <row r="60" spans="1:7">
      <c r="A60" s="39" t="s">
        <v>70</v>
      </c>
      <c r="B60" s="3"/>
      <c r="C60" s="6"/>
      <c r="D60" s="4"/>
      <c r="E60" s="39"/>
      <c r="F60" s="39"/>
      <c r="G60" s="39"/>
    </row>
    <row r="61" spans="1:7">
      <c r="B61" s="3"/>
      <c r="C61" s="6"/>
      <c r="D61" s="4"/>
      <c r="E61" s="39"/>
      <c r="F61" s="39"/>
      <c r="G61" s="39"/>
    </row>
    <row r="62" spans="1:7">
      <c r="B62" s="3"/>
      <c r="C62" s="6"/>
      <c r="D62" s="4"/>
      <c r="E62" s="39"/>
      <c r="F62" s="39"/>
      <c r="G62" s="39"/>
    </row>
    <row r="63" spans="1:7">
      <c r="A63" s="80" t="s">
        <v>71</v>
      </c>
      <c r="B63" s="3"/>
      <c r="C63" s="6"/>
      <c r="D63" s="4"/>
      <c r="E63" s="39"/>
      <c r="F63" s="39"/>
      <c r="G63" s="39"/>
    </row>
    <row r="64" spans="1:7">
      <c r="A64" s="39" t="s">
        <v>72</v>
      </c>
      <c r="B64" s="3"/>
      <c r="C64" s="6"/>
      <c r="D64" s="4"/>
      <c r="E64" s="39"/>
      <c r="F64" s="39"/>
      <c r="G64" s="39"/>
    </row>
    <row r="65" spans="1:7">
      <c r="A65" s="39" t="s">
        <v>73</v>
      </c>
      <c r="B65" s="3"/>
      <c r="C65" s="6"/>
      <c r="D65" s="4"/>
      <c r="E65" s="39"/>
      <c r="F65" s="39"/>
      <c r="G65" s="39"/>
    </row>
    <row r="66" spans="1:7">
      <c r="B66" s="3"/>
      <c r="C66" s="6"/>
      <c r="D66" s="4"/>
      <c r="E66" s="39"/>
      <c r="F66" s="39"/>
      <c r="G66" s="39"/>
    </row>
    <row r="67" spans="1:7">
      <c r="B67" s="3"/>
      <c r="C67" s="6"/>
      <c r="D67" s="4"/>
      <c r="E67" s="39"/>
      <c r="F67" s="39"/>
      <c r="G67" s="39"/>
    </row>
    <row r="68" spans="1:7">
      <c r="A68" s="80" t="s">
        <v>74</v>
      </c>
      <c r="B68" s="3"/>
      <c r="C68" s="6"/>
      <c r="D68" s="4"/>
      <c r="E68" s="39"/>
      <c r="F68" s="39"/>
      <c r="G68" s="39"/>
    </row>
    <row r="69" spans="1:7">
      <c r="A69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69" s="39"/>
      <c r="F69" s="39"/>
      <c r="G69" s="39"/>
    </row>
    <row r="70" spans="1:7">
      <c r="A70" s="39" t="s">
        <v>75</v>
      </c>
      <c r="E70" s="39"/>
      <c r="F70" s="39"/>
      <c r="G70" s="39"/>
    </row>
    <row r="71" spans="1:7">
      <c r="E71" s="39"/>
      <c r="F71" s="39"/>
      <c r="G71" s="39"/>
    </row>
    <row r="72" spans="1:7">
      <c r="A72" s="39" t="s">
        <v>76</v>
      </c>
      <c r="E72" s="39"/>
      <c r="F72" s="39"/>
      <c r="G72" s="39"/>
    </row>
    <row r="73" spans="1:7">
      <c r="A73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73" s="39"/>
      <c r="F73" s="39"/>
      <c r="G73" s="39"/>
    </row>
    <row r="75" spans="1:7">
      <c r="A75" s="39" t="s">
        <v>77</v>
      </c>
    </row>
    <row r="76" spans="1:7">
      <c r="A76" s="93" t="s">
        <v>78</v>
      </c>
    </row>
    <row r="77" spans="1:7">
      <c r="A77" s="93" t="s">
        <v>79</v>
      </c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8" customWidth="1"/>
  </cols>
  <sheetData>
    <row r="1" spans="1:10">
      <c r="A1" t="s">
        <v>80</v>
      </c>
    </row>
    <row r="3" spans="1:10" ht="25.5">
      <c r="A3" s="83" t="s">
        <v>81</v>
      </c>
      <c r="B3" s="83" t="s">
        <v>82</v>
      </c>
      <c r="C3" s="83" t="s">
        <v>83</v>
      </c>
      <c r="D3" s="83" t="s">
        <v>84</v>
      </c>
      <c r="E3" s="83" t="s">
        <v>85</v>
      </c>
      <c r="F3" s="83" t="s">
        <v>86</v>
      </c>
      <c r="G3" s="83" t="s">
        <v>87</v>
      </c>
      <c r="H3" s="83" t="s">
        <v>88</v>
      </c>
      <c r="I3" s="83" t="s">
        <v>89</v>
      </c>
      <c r="J3" s="83" t="s">
        <v>90</v>
      </c>
    </row>
    <row r="4" spans="1:10" ht="56.25">
      <c r="A4" s="84" t="s">
        <v>91</v>
      </c>
      <c r="B4" s="85" t="s">
        <v>92</v>
      </c>
      <c r="C4" s="85" t="s">
        <v>93</v>
      </c>
      <c r="D4" s="85" t="s">
        <v>94</v>
      </c>
      <c r="E4" s="85" t="s">
        <v>95</v>
      </c>
      <c r="F4" s="85" t="str">
        <f>HYPERLINK("https://www.worldpop.org", "WorldPop (www.worldpop.org)")</f>
        <v>WorldPop (www.worldpop.org)</v>
      </c>
      <c r="G4" s="85" t="s">
        <v>96</v>
      </c>
      <c r="H4" s="85" t="s">
        <v>96</v>
      </c>
      <c r="I4" s="85" t="s">
        <v>96</v>
      </c>
      <c r="J4" s="85" t="s">
        <v>97</v>
      </c>
    </row>
    <row r="5" spans="1:10">
      <c r="A5" s="86" t="s">
        <v>20</v>
      </c>
      <c r="B5" s="87">
        <v>493141.0771759862</v>
      </c>
      <c r="C5" s="88">
        <v>58446.984375</v>
      </c>
      <c r="D5" s="88">
        <v>421146</v>
      </c>
      <c r="E5" s="88">
        <v>380794.6875</v>
      </c>
      <c r="F5" s="88">
        <v>276580.5625</v>
      </c>
      <c r="G5" s="89">
        <v>326022</v>
      </c>
      <c r="H5" s="89">
        <v>151009</v>
      </c>
      <c r="I5" s="90">
        <v>46.3</v>
      </c>
      <c r="J5" s="91" t="s">
        <v>98</v>
      </c>
    </row>
    <row r="6" spans="1:10">
      <c r="A6" s="86" t="s">
        <v>99</v>
      </c>
      <c r="B6" s="87">
        <v>448.14020313262938</v>
      </c>
      <c r="C6" s="88">
        <v>0</v>
      </c>
      <c r="D6" s="88">
        <v>0</v>
      </c>
      <c r="E6" s="88">
        <v>1423.8705635070801</v>
      </c>
      <c r="F6" s="88">
        <v>1211.7260389328001</v>
      </c>
      <c r="G6" s="89">
        <v>617</v>
      </c>
      <c r="H6" s="89">
        <v>599</v>
      </c>
      <c r="I6" s="90">
        <v>97.1</v>
      </c>
      <c r="J6" s="92" t="s">
        <v>100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101</v>
      </c>
    </row>
    <row r="4" spans="1:8">
      <c r="A4" s="38" t="s">
        <v>102</v>
      </c>
      <c r="B4" s="38" t="s">
        <v>103</v>
      </c>
      <c r="C4" s="38" t="s">
        <v>104</v>
      </c>
      <c r="D4" s="38" t="s">
        <v>105</v>
      </c>
      <c r="E4" s="38" t="s">
        <v>106</v>
      </c>
      <c r="F4" s="38" t="s">
        <v>107</v>
      </c>
      <c r="G4" s="38" t="s">
        <v>108</v>
      </c>
      <c r="H4" s="38" t="s">
        <v>109</v>
      </c>
    </row>
    <row r="6" spans="1:8">
      <c r="A6" s="39">
        <v>0</v>
      </c>
      <c r="B6" s="39" t="s">
        <v>110</v>
      </c>
      <c r="C6" s="39" t="s">
        <v>111</v>
      </c>
      <c r="D6" s="39" t="s">
        <v>112</v>
      </c>
      <c r="E6" s="39" t="s">
        <v>11</v>
      </c>
      <c r="F6" s="39">
        <v>4</v>
      </c>
      <c r="G6" s="39">
        <v>474</v>
      </c>
      <c r="H6" s="39">
        <v>64.517101873100003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>
      <c r="A1" s="54" t="s">
        <v>5</v>
      </c>
    </row>
    <row r="2" spans="1:13">
      <c r="A2" s="54" t="s">
        <v>113</v>
      </c>
    </row>
    <row r="4" spans="1:13">
      <c r="A4" s="38" t="s">
        <v>102</v>
      </c>
      <c r="B4" s="38" t="s">
        <v>114</v>
      </c>
      <c r="C4" s="38" t="s">
        <v>115</v>
      </c>
      <c r="D4" s="38" t="s">
        <v>116</v>
      </c>
      <c r="E4" s="38" t="s">
        <v>117</v>
      </c>
      <c r="F4" s="38" t="s">
        <v>118</v>
      </c>
      <c r="G4" s="38" t="s">
        <v>106</v>
      </c>
      <c r="H4" s="38" t="s">
        <v>107</v>
      </c>
      <c r="I4" s="38" t="s">
        <v>119</v>
      </c>
      <c r="J4" s="38" t="s">
        <v>120</v>
      </c>
      <c r="K4" s="38" t="s">
        <v>108</v>
      </c>
      <c r="L4" s="38" t="s">
        <v>121</v>
      </c>
      <c r="M4" s="38" t="s">
        <v>122</v>
      </c>
    </row>
    <row r="6" spans="1:13">
      <c r="A6" s="39">
        <v>0</v>
      </c>
      <c r="B6" s="39">
        <v>-1</v>
      </c>
      <c r="C6" s="39" t="s">
        <v>123</v>
      </c>
      <c r="D6" s="39">
        <v>-1</v>
      </c>
      <c r="E6" s="39" t="s">
        <v>13</v>
      </c>
      <c r="G6" s="39" t="s">
        <v>124</v>
      </c>
      <c r="H6" s="39">
        <v>4</v>
      </c>
      <c r="I6" s="39">
        <v>3</v>
      </c>
      <c r="J6" s="39" t="s">
        <v>124</v>
      </c>
      <c r="K6" s="39">
        <v>3</v>
      </c>
      <c r="L6" s="39">
        <v>3</v>
      </c>
      <c r="M6" s="39">
        <v>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125</v>
      </c>
    </row>
    <row r="4" spans="1:12">
      <c r="A4" s="38" t="s">
        <v>102</v>
      </c>
      <c r="B4" s="38" t="s">
        <v>114</v>
      </c>
      <c r="C4" s="38" t="s">
        <v>115</v>
      </c>
      <c r="D4" s="38" t="s">
        <v>116</v>
      </c>
      <c r="E4" s="38" t="s">
        <v>117</v>
      </c>
      <c r="F4" s="38" t="s">
        <v>118</v>
      </c>
      <c r="G4" s="38" t="s">
        <v>106</v>
      </c>
      <c r="H4" s="38" t="s">
        <v>107</v>
      </c>
      <c r="I4" s="38" t="s">
        <v>119</v>
      </c>
      <c r="J4" s="38" t="s">
        <v>120</v>
      </c>
      <c r="K4" s="38" t="s">
        <v>108</v>
      </c>
      <c r="L4" s="38" t="s">
        <v>109</v>
      </c>
    </row>
    <row r="6" spans="1:12">
      <c r="A6" s="39">
        <v>0</v>
      </c>
      <c r="B6" s="39">
        <v>12</v>
      </c>
      <c r="C6" s="39" t="s">
        <v>126</v>
      </c>
      <c r="D6" s="39">
        <v>122</v>
      </c>
      <c r="E6" s="39" t="s">
        <v>26</v>
      </c>
      <c r="F6" s="39" t="s">
        <v>127</v>
      </c>
      <c r="G6" s="39" t="s">
        <v>128</v>
      </c>
      <c r="H6" s="39">
        <v>997</v>
      </c>
      <c r="I6" s="39">
        <v>994</v>
      </c>
      <c r="J6" s="39" t="s">
        <v>124</v>
      </c>
      <c r="K6" s="39">
        <v>22</v>
      </c>
      <c r="L6" s="39">
        <v>27.3590629869</v>
      </c>
    </row>
    <row r="7" spans="1:12">
      <c r="A7" s="39">
        <v>1</v>
      </c>
      <c r="B7" s="39">
        <v>12</v>
      </c>
      <c r="C7" s="39" t="s">
        <v>126</v>
      </c>
      <c r="D7" s="39">
        <v>123</v>
      </c>
      <c r="E7" s="39" t="s">
        <v>27</v>
      </c>
      <c r="F7" s="39" t="s">
        <v>127</v>
      </c>
      <c r="G7" s="39" t="s">
        <v>128</v>
      </c>
      <c r="H7" s="39">
        <v>997</v>
      </c>
      <c r="I7" s="39">
        <v>994</v>
      </c>
      <c r="J7" s="39" t="s">
        <v>124</v>
      </c>
      <c r="K7" s="39">
        <v>1</v>
      </c>
      <c r="L7" s="39">
        <v>0.21808016620000001</v>
      </c>
    </row>
    <row r="8" spans="1:12">
      <c r="A8" s="39">
        <v>2</v>
      </c>
      <c r="B8" s="39">
        <v>12</v>
      </c>
      <c r="C8" s="39" t="s">
        <v>126</v>
      </c>
      <c r="D8" s="39">
        <v>1251</v>
      </c>
      <c r="E8" s="39" t="s">
        <v>28</v>
      </c>
      <c r="F8" s="39" t="s">
        <v>127</v>
      </c>
      <c r="G8" s="39" t="s">
        <v>128</v>
      </c>
      <c r="H8" s="39">
        <v>997</v>
      </c>
      <c r="I8" s="39">
        <v>994</v>
      </c>
      <c r="J8" s="39" t="s">
        <v>124</v>
      </c>
      <c r="K8" s="39">
        <v>261</v>
      </c>
      <c r="L8" s="39">
        <v>391.52547146699999</v>
      </c>
    </row>
    <row r="9" spans="1:12">
      <c r="A9" s="39">
        <v>3</v>
      </c>
      <c r="B9" s="39">
        <v>12</v>
      </c>
      <c r="C9" s="39" t="s">
        <v>126</v>
      </c>
      <c r="D9" s="39">
        <v>1263</v>
      </c>
      <c r="E9" s="39" t="s">
        <v>29</v>
      </c>
      <c r="F9" s="39" t="s">
        <v>127</v>
      </c>
      <c r="G9" s="39" t="s">
        <v>128</v>
      </c>
      <c r="H9" s="39">
        <v>997</v>
      </c>
      <c r="I9" s="39">
        <v>994</v>
      </c>
      <c r="J9" s="39" t="s">
        <v>124</v>
      </c>
      <c r="K9" s="39">
        <v>75</v>
      </c>
      <c r="L9" s="39">
        <v>124.46676907200001</v>
      </c>
    </row>
    <row r="10" spans="1:12">
      <c r="A10" s="39">
        <v>4</v>
      </c>
      <c r="B10" s="39">
        <v>12</v>
      </c>
      <c r="C10" s="39" t="s">
        <v>126</v>
      </c>
      <c r="D10" s="39">
        <v>1264</v>
      </c>
      <c r="E10" s="39" t="s">
        <v>30</v>
      </c>
      <c r="F10" s="39" t="s">
        <v>127</v>
      </c>
      <c r="G10" s="39" t="s">
        <v>128</v>
      </c>
      <c r="H10" s="39">
        <v>997</v>
      </c>
      <c r="I10" s="39">
        <v>994</v>
      </c>
      <c r="J10" s="39" t="s">
        <v>124</v>
      </c>
      <c r="K10" s="39">
        <v>19</v>
      </c>
      <c r="L10" s="39">
        <v>15.6099862839</v>
      </c>
    </row>
    <row r="11" spans="1:12">
      <c r="A11" s="39">
        <v>5</v>
      </c>
      <c r="B11" s="39">
        <v>12</v>
      </c>
      <c r="C11" s="39" t="s">
        <v>126</v>
      </c>
      <c r="D11" s="39">
        <v>1279</v>
      </c>
      <c r="E11" s="39" t="s">
        <v>31</v>
      </c>
      <c r="F11" s="39" t="s">
        <v>127</v>
      </c>
      <c r="G11" s="39" t="s">
        <v>128</v>
      </c>
      <c r="H11" s="39">
        <v>997</v>
      </c>
      <c r="I11" s="39">
        <v>994</v>
      </c>
      <c r="J11" s="39" t="s">
        <v>124</v>
      </c>
      <c r="K11" s="39">
        <v>22</v>
      </c>
      <c r="L11" s="39">
        <v>37.807518008199999</v>
      </c>
    </row>
    <row r="12" spans="1:12">
      <c r="A12" s="39">
        <v>6</v>
      </c>
      <c r="B12" s="39">
        <v>12</v>
      </c>
      <c r="C12" s="39" t="s">
        <v>126</v>
      </c>
      <c r="D12" s="39">
        <v>1280</v>
      </c>
      <c r="E12" s="39" t="s">
        <v>32</v>
      </c>
      <c r="F12" s="39" t="s">
        <v>127</v>
      </c>
      <c r="G12" s="39" t="s">
        <v>128</v>
      </c>
      <c r="H12" s="39">
        <v>997</v>
      </c>
      <c r="I12" s="39">
        <v>994</v>
      </c>
      <c r="J12" s="39" t="s">
        <v>124</v>
      </c>
      <c r="K12" s="39">
        <v>38</v>
      </c>
      <c r="L12" s="39">
        <v>4.3153186840000002</v>
      </c>
    </row>
    <row r="13" spans="1:12">
      <c r="A13" s="39">
        <v>7</v>
      </c>
      <c r="B13" s="39">
        <v>11</v>
      </c>
      <c r="C13" s="39" t="s">
        <v>25</v>
      </c>
      <c r="D13" s="39">
        <v>997</v>
      </c>
      <c r="E13" s="39" t="s">
        <v>124</v>
      </c>
      <c r="F13" s="39" t="s">
        <v>127</v>
      </c>
      <c r="G13" s="39" t="s">
        <v>128</v>
      </c>
      <c r="H13" s="39">
        <v>997</v>
      </c>
      <c r="I13" s="39">
        <v>1</v>
      </c>
      <c r="J13" s="39" t="s">
        <v>124</v>
      </c>
      <c r="K13" s="39">
        <v>10</v>
      </c>
      <c r="L13" s="39">
        <v>17.2356063529</v>
      </c>
    </row>
    <row r="14" spans="1:12">
      <c r="A14" s="39">
        <v>8</v>
      </c>
      <c r="B14" s="39">
        <v>11</v>
      </c>
      <c r="C14" s="39" t="s">
        <v>25</v>
      </c>
      <c r="D14" s="39">
        <v>997</v>
      </c>
      <c r="E14" s="39" t="s">
        <v>124</v>
      </c>
      <c r="F14" s="39" t="s">
        <v>127</v>
      </c>
      <c r="G14" s="39" t="s">
        <v>128</v>
      </c>
      <c r="H14" s="39">
        <v>997</v>
      </c>
      <c r="I14" s="39">
        <v>994</v>
      </c>
      <c r="J14" s="39" t="s">
        <v>124</v>
      </c>
      <c r="K14" s="39">
        <v>2657</v>
      </c>
      <c r="L14" s="39">
        <v>1767.9703675400001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129</v>
      </c>
    </row>
    <row r="4" spans="1:12">
      <c r="A4" s="38" t="s">
        <v>102</v>
      </c>
      <c r="B4" s="38" t="s">
        <v>114</v>
      </c>
      <c r="C4" s="38" t="s">
        <v>115</v>
      </c>
      <c r="D4" s="38" t="s">
        <v>116</v>
      </c>
      <c r="E4" s="38" t="s">
        <v>117</v>
      </c>
      <c r="F4" s="38" t="s">
        <v>118</v>
      </c>
      <c r="G4" s="38" t="s">
        <v>106</v>
      </c>
      <c r="H4" s="38" t="s">
        <v>107</v>
      </c>
      <c r="I4" s="38" t="s">
        <v>119</v>
      </c>
      <c r="J4" s="38" t="s">
        <v>120</v>
      </c>
      <c r="K4" s="38" t="s">
        <v>108</v>
      </c>
      <c r="L4" s="38" t="s">
        <v>109</v>
      </c>
    </row>
    <row r="6" spans="1:12">
      <c r="A6" s="39">
        <v>0</v>
      </c>
      <c r="B6" s="39">
        <v>12</v>
      </c>
      <c r="C6" s="39" t="s">
        <v>126</v>
      </c>
      <c r="D6" s="39">
        <v>122</v>
      </c>
      <c r="E6" s="39" t="s">
        <v>26</v>
      </c>
      <c r="F6" s="39" t="s">
        <v>127</v>
      </c>
      <c r="G6" s="39" t="s">
        <v>128</v>
      </c>
      <c r="H6" s="39">
        <v>997</v>
      </c>
      <c r="I6" s="39">
        <v>994</v>
      </c>
      <c r="J6" s="39" t="s">
        <v>124</v>
      </c>
      <c r="K6" s="39">
        <v>1</v>
      </c>
      <c r="L6" s="39">
        <v>0.1147069911</v>
      </c>
    </row>
    <row r="7" spans="1:12">
      <c r="A7" s="39">
        <v>1</v>
      </c>
      <c r="B7" s="39">
        <v>12</v>
      </c>
      <c r="C7" s="39" t="s">
        <v>126</v>
      </c>
      <c r="D7" s="39">
        <v>1251</v>
      </c>
      <c r="E7" s="39" t="s">
        <v>28</v>
      </c>
      <c r="F7" s="39" t="s">
        <v>127</v>
      </c>
      <c r="G7" s="39" t="s">
        <v>128</v>
      </c>
      <c r="H7" s="39">
        <v>997</v>
      </c>
      <c r="I7" s="39">
        <v>994</v>
      </c>
      <c r="J7" s="39" t="s">
        <v>124</v>
      </c>
      <c r="K7" s="39">
        <v>8</v>
      </c>
      <c r="L7" s="39">
        <v>1.1654224748999999</v>
      </c>
    </row>
    <row r="8" spans="1:12">
      <c r="A8" s="39">
        <v>2</v>
      </c>
      <c r="B8" s="39">
        <v>11</v>
      </c>
      <c r="C8" s="39" t="s">
        <v>25</v>
      </c>
      <c r="D8" s="39">
        <v>997</v>
      </c>
      <c r="E8" s="39" t="s">
        <v>124</v>
      </c>
      <c r="F8" s="39" t="s">
        <v>127</v>
      </c>
      <c r="G8" s="39" t="s">
        <v>128</v>
      </c>
      <c r="H8" s="39">
        <v>997</v>
      </c>
      <c r="I8" s="39">
        <v>994</v>
      </c>
      <c r="J8" s="39" t="s">
        <v>124</v>
      </c>
      <c r="K8" s="39">
        <v>11</v>
      </c>
      <c r="L8" s="39">
        <v>0.24958304780000001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130</v>
      </c>
    </row>
    <row r="4" spans="1:12">
      <c r="A4" s="38" t="s">
        <v>102</v>
      </c>
      <c r="B4" s="38" t="s">
        <v>114</v>
      </c>
      <c r="C4" s="38" t="s">
        <v>115</v>
      </c>
      <c r="D4" s="38" t="s">
        <v>116</v>
      </c>
      <c r="E4" s="38" t="s">
        <v>117</v>
      </c>
      <c r="F4" s="38" t="s">
        <v>118</v>
      </c>
      <c r="G4" s="38" t="s">
        <v>106</v>
      </c>
      <c r="H4" s="38" t="s">
        <v>107</v>
      </c>
      <c r="I4" s="38" t="s">
        <v>119</v>
      </c>
      <c r="J4" s="38" t="s">
        <v>120</v>
      </c>
      <c r="K4" s="38" t="s">
        <v>108</v>
      </c>
      <c r="L4" s="38" t="s">
        <v>122</v>
      </c>
    </row>
    <row r="6" spans="1:12">
      <c r="A6" s="39">
        <v>0</v>
      </c>
      <c r="B6" s="39">
        <v>12</v>
      </c>
      <c r="C6" s="39" t="s">
        <v>126</v>
      </c>
      <c r="D6" s="39">
        <v>127</v>
      </c>
      <c r="E6" s="39" t="s">
        <v>33</v>
      </c>
      <c r="F6" s="39" t="s">
        <v>17</v>
      </c>
      <c r="G6" s="39" t="s">
        <v>131</v>
      </c>
      <c r="H6" s="39">
        <v>4</v>
      </c>
      <c r="I6" s="39">
        <v>4</v>
      </c>
      <c r="J6" s="39" t="s">
        <v>124</v>
      </c>
      <c r="K6" s="39">
        <v>305</v>
      </c>
      <c r="L6" s="39">
        <v>305</v>
      </c>
    </row>
    <row r="7" spans="1:12">
      <c r="A7" s="39">
        <v>1</v>
      </c>
      <c r="B7" s="39">
        <v>12</v>
      </c>
      <c r="C7" s="39" t="s">
        <v>126</v>
      </c>
      <c r="D7" s="39">
        <v>127</v>
      </c>
      <c r="E7" s="39" t="s">
        <v>33</v>
      </c>
      <c r="F7" s="39" t="s">
        <v>16</v>
      </c>
      <c r="G7" s="39" t="s">
        <v>131</v>
      </c>
      <c r="H7" s="39">
        <v>4</v>
      </c>
      <c r="I7" s="39">
        <v>4</v>
      </c>
      <c r="J7" s="39" t="s">
        <v>124</v>
      </c>
      <c r="K7" s="39">
        <v>34</v>
      </c>
      <c r="L7" s="39">
        <v>34</v>
      </c>
    </row>
    <row r="8" spans="1:12">
      <c r="A8" s="39">
        <v>2</v>
      </c>
      <c r="B8" s="39">
        <v>12</v>
      </c>
      <c r="C8" s="39" t="s">
        <v>126</v>
      </c>
      <c r="D8" s="39">
        <v>127</v>
      </c>
      <c r="E8" s="39" t="s">
        <v>33</v>
      </c>
      <c r="F8" s="39" t="s">
        <v>132</v>
      </c>
      <c r="G8" s="39" t="s">
        <v>131</v>
      </c>
      <c r="H8" s="39">
        <v>4</v>
      </c>
      <c r="I8" s="39">
        <v>4</v>
      </c>
      <c r="J8" s="39" t="s">
        <v>124</v>
      </c>
      <c r="K8" s="39">
        <v>17</v>
      </c>
      <c r="L8" s="39">
        <v>17</v>
      </c>
    </row>
    <row r="9" spans="1:12">
      <c r="A9" s="39">
        <v>3</v>
      </c>
      <c r="B9" s="39">
        <v>11</v>
      </c>
      <c r="C9" s="39" t="s">
        <v>25</v>
      </c>
      <c r="D9" s="39">
        <v>997</v>
      </c>
      <c r="E9" s="39" t="s">
        <v>124</v>
      </c>
      <c r="F9" s="39" t="s">
        <v>17</v>
      </c>
      <c r="G9" s="39" t="s">
        <v>131</v>
      </c>
      <c r="H9" s="39">
        <v>4</v>
      </c>
      <c r="I9" s="39">
        <v>4</v>
      </c>
      <c r="J9" s="39" t="s">
        <v>124</v>
      </c>
      <c r="K9" s="39">
        <v>1582</v>
      </c>
      <c r="L9" s="39">
        <v>1582</v>
      </c>
    </row>
    <row r="10" spans="1:12">
      <c r="A10" s="39">
        <v>4</v>
      </c>
      <c r="B10" s="39">
        <v>11</v>
      </c>
      <c r="C10" s="39" t="s">
        <v>25</v>
      </c>
      <c r="D10" s="39">
        <v>997</v>
      </c>
      <c r="E10" s="39" t="s">
        <v>124</v>
      </c>
      <c r="F10" s="39" t="s">
        <v>16</v>
      </c>
      <c r="G10" s="39" t="s">
        <v>131</v>
      </c>
      <c r="H10" s="39">
        <v>4</v>
      </c>
      <c r="I10" s="39">
        <v>4</v>
      </c>
      <c r="J10" s="39" t="s">
        <v>124</v>
      </c>
      <c r="K10" s="39">
        <v>335</v>
      </c>
      <c r="L10" s="39">
        <v>335</v>
      </c>
    </row>
    <row r="11" spans="1:12">
      <c r="A11" s="39">
        <v>5</v>
      </c>
      <c r="B11" s="39">
        <v>11</v>
      </c>
      <c r="C11" s="39" t="s">
        <v>25</v>
      </c>
      <c r="D11" s="39">
        <v>997</v>
      </c>
      <c r="E11" s="39" t="s">
        <v>124</v>
      </c>
      <c r="F11" s="39" t="s">
        <v>132</v>
      </c>
      <c r="G11" s="39" t="s">
        <v>131</v>
      </c>
      <c r="H11" s="39">
        <v>4</v>
      </c>
      <c r="I11" s="39">
        <v>4</v>
      </c>
      <c r="J11" s="39" t="s">
        <v>124</v>
      </c>
      <c r="K11" s="39">
        <v>316</v>
      </c>
      <c r="L11" s="39">
        <v>316</v>
      </c>
    </row>
    <row r="12" spans="1:12">
      <c r="A12" s="39">
        <v>6</v>
      </c>
      <c r="B12" s="39">
        <v>995</v>
      </c>
      <c r="C12" s="39" t="s">
        <v>34</v>
      </c>
      <c r="D12" s="39">
        <v>997</v>
      </c>
      <c r="E12" s="39" t="s">
        <v>124</v>
      </c>
      <c r="F12" s="39" t="s">
        <v>127</v>
      </c>
      <c r="G12" s="39" t="s">
        <v>131</v>
      </c>
      <c r="H12" s="39">
        <v>997</v>
      </c>
      <c r="I12" s="39">
        <v>998</v>
      </c>
      <c r="J12" s="39" t="s">
        <v>124</v>
      </c>
      <c r="K12" s="39">
        <v>95310</v>
      </c>
      <c r="L12" s="39">
        <v>95310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133</v>
      </c>
    </row>
    <row r="4" spans="1:12">
      <c r="A4" s="38" t="s">
        <v>102</v>
      </c>
      <c r="B4" s="38" t="s">
        <v>114</v>
      </c>
      <c r="C4" s="38" t="s">
        <v>115</v>
      </c>
      <c r="D4" s="38" t="s">
        <v>116</v>
      </c>
      <c r="E4" s="38" t="s">
        <v>117</v>
      </c>
      <c r="F4" s="38" t="s">
        <v>118</v>
      </c>
      <c r="G4" s="38" t="s">
        <v>106</v>
      </c>
      <c r="H4" s="38" t="s">
        <v>107</v>
      </c>
      <c r="I4" s="38" t="s">
        <v>119</v>
      </c>
      <c r="J4" s="38" t="s">
        <v>120</v>
      </c>
      <c r="K4" s="38" t="s">
        <v>108</v>
      </c>
      <c r="L4" s="38" t="s">
        <v>122</v>
      </c>
    </row>
    <row r="6" spans="1:12">
      <c r="A6" s="39">
        <v>0</v>
      </c>
      <c r="B6" s="39">
        <v>995</v>
      </c>
      <c r="C6" s="39" t="s">
        <v>34</v>
      </c>
      <c r="D6" s="39">
        <v>997</v>
      </c>
      <c r="E6" s="39" t="s">
        <v>124</v>
      </c>
      <c r="F6" s="39" t="s">
        <v>127</v>
      </c>
      <c r="G6" s="39" t="s">
        <v>131</v>
      </c>
      <c r="H6" s="39">
        <v>997</v>
      </c>
      <c r="I6" s="39">
        <v>998</v>
      </c>
      <c r="J6" s="39" t="s">
        <v>124</v>
      </c>
      <c r="K6" s="39">
        <v>13</v>
      </c>
      <c r="L6" s="39">
        <v>13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134</v>
      </c>
    </row>
    <row r="4" spans="1:12">
      <c r="A4" s="38" t="s">
        <v>102</v>
      </c>
      <c r="B4" s="38" t="s">
        <v>114</v>
      </c>
      <c r="C4" s="38" t="s">
        <v>115</v>
      </c>
      <c r="D4" s="38" t="s">
        <v>116</v>
      </c>
      <c r="E4" s="38" t="s">
        <v>117</v>
      </c>
      <c r="F4" s="38" t="s">
        <v>118</v>
      </c>
      <c r="G4" s="38" t="s">
        <v>106</v>
      </c>
      <c r="H4" s="38" t="s">
        <v>107</v>
      </c>
      <c r="I4" s="38" t="s">
        <v>119</v>
      </c>
      <c r="J4" s="38" t="s">
        <v>120</v>
      </c>
      <c r="K4" s="38" t="s">
        <v>108</v>
      </c>
      <c r="L4" s="38" t="s">
        <v>109</v>
      </c>
    </row>
    <row r="6" spans="1:12">
      <c r="A6" s="39">
        <v>0</v>
      </c>
      <c r="B6" s="39">
        <v>213</v>
      </c>
      <c r="C6" s="39" t="s">
        <v>135</v>
      </c>
      <c r="D6" s="39">
        <v>2130</v>
      </c>
      <c r="E6" s="39" t="s">
        <v>36</v>
      </c>
      <c r="F6" s="39" t="s">
        <v>127</v>
      </c>
      <c r="G6" s="39" t="s">
        <v>124</v>
      </c>
      <c r="H6" s="39">
        <v>997</v>
      </c>
      <c r="I6" s="39">
        <v>994</v>
      </c>
      <c r="J6" s="39" t="s">
        <v>124</v>
      </c>
      <c r="K6" s="39">
        <v>1</v>
      </c>
      <c r="L6" s="39">
        <v>115.27557120100001</v>
      </c>
    </row>
    <row r="7" spans="1:12">
      <c r="A7" s="39">
        <v>1</v>
      </c>
      <c r="B7" s="39">
        <v>213</v>
      </c>
      <c r="C7" s="39" t="s">
        <v>135</v>
      </c>
      <c r="D7" s="39">
        <v>21312</v>
      </c>
      <c r="E7" s="39" t="s">
        <v>37</v>
      </c>
      <c r="F7" s="39" t="s">
        <v>127</v>
      </c>
      <c r="G7" s="39" t="s">
        <v>124</v>
      </c>
      <c r="H7" s="39">
        <v>997</v>
      </c>
      <c r="I7" s="39">
        <v>994</v>
      </c>
      <c r="J7" s="39" t="s">
        <v>124</v>
      </c>
      <c r="K7" s="39">
        <v>3</v>
      </c>
      <c r="L7" s="39">
        <v>0.1427301285</v>
      </c>
    </row>
    <row r="8" spans="1:12">
      <c r="A8" s="39">
        <v>2</v>
      </c>
      <c r="B8" s="39">
        <v>215</v>
      </c>
      <c r="C8" s="39" t="s">
        <v>136</v>
      </c>
      <c r="D8" s="39">
        <v>21510</v>
      </c>
      <c r="E8" s="39" t="s">
        <v>38</v>
      </c>
      <c r="F8" s="39" t="s">
        <v>127</v>
      </c>
      <c r="G8" s="39" t="s">
        <v>124</v>
      </c>
      <c r="H8" s="39">
        <v>997</v>
      </c>
      <c r="I8" s="39">
        <v>994</v>
      </c>
      <c r="J8" s="39" t="s">
        <v>124</v>
      </c>
      <c r="K8" s="39">
        <v>1</v>
      </c>
      <c r="L8" s="39">
        <v>7.0706897800000001E-2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137</v>
      </c>
    </row>
    <row r="4" spans="1:12">
      <c r="A4" s="38" t="s">
        <v>102</v>
      </c>
      <c r="B4" s="38" t="s">
        <v>114</v>
      </c>
      <c r="C4" s="38" t="s">
        <v>115</v>
      </c>
      <c r="D4" s="38" t="s">
        <v>116</v>
      </c>
      <c r="E4" s="38" t="s">
        <v>117</v>
      </c>
      <c r="F4" s="38" t="s">
        <v>118</v>
      </c>
      <c r="G4" s="38" t="s">
        <v>106</v>
      </c>
      <c r="H4" s="38" t="s">
        <v>107</v>
      </c>
      <c r="I4" s="38" t="s">
        <v>119</v>
      </c>
      <c r="J4" s="38" t="s">
        <v>120</v>
      </c>
      <c r="K4" s="38" t="s">
        <v>108</v>
      </c>
      <c r="L4" s="38" t="s">
        <v>138</v>
      </c>
    </row>
    <row r="6" spans="1:12">
      <c r="A6" s="39">
        <v>0</v>
      </c>
      <c r="B6" s="39">
        <v>211</v>
      </c>
      <c r="C6" s="39" t="s">
        <v>139</v>
      </c>
      <c r="D6" s="39">
        <v>2111</v>
      </c>
      <c r="E6" s="39" t="s">
        <v>39</v>
      </c>
      <c r="F6" s="39" t="s">
        <v>127</v>
      </c>
      <c r="G6" s="39" t="s">
        <v>124</v>
      </c>
      <c r="H6" s="39">
        <v>4</v>
      </c>
      <c r="I6" s="39">
        <v>994</v>
      </c>
      <c r="J6" s="39" t="s">
        <v>124</v>
      </c>
      <c r="K6" s="39">
        <v>270</v>
      </c>
      <c r="L6" s="39">
        <v>40.428104573299997</v>
      </c>
    </row>
    <row r="7" spans="1:12">
      <c r="A7" s="39">
        <v>1</v>
      </c>
      <c r="B7" s="39">
        <v>211</v>
      </c>
      <c r="C7" s="39" t="s">
        <v>139</v>
      </c>
      <c r="D7" s="39">
        <v>21120</v>
      </c>
      <c r="E7" s="39" t="s">
        <v>41</v>
      </c>
      <c r="F7" s="39" t="s">
        <v>127</v>
      </c>
      <c r="G7" s="39" t="s">
        <v>124</v>
      </c>
      <c r="H7" s="39">
        <v>4</v>
      </c>
      <c r="I7" s="39">
        <v>994</v>
      </c>
      <c r="J7" s="39" t="s">
        <v>124</v>
      </c>
      <c r="K7" s="39">
        <v>539</v>
      </c>
      <c r="L7" s="39">
        <v>62.089310755100001</v>
      </c>
    </row>
    <row r="8" spans="1:12">
      <c r="A8" s="39">
        <v>2</v>
      </c>
      <c r="B8" s="39">
        <v>211</v>
      </c>
      <c r="C8" s="39" t="s">
        <v>139</v>
      </c>
      <c r="D8" s="39">
        <v>21121</v>
      </c>
      <c r="E8" s="39" t="s">
        <v>42</v>
      </c>
      <c r="F8" s="39" t="s">
        <v>127</v>
      </c>
      <c r="G8" s="39" t="s">
        <v>124</v>
      </c>
      <c r="H8" s="39">
        <v>4</v>
      </c>
      <c r="I8" s="39">
        <v>994</v>
      </c>
      <c r="J8" s="39" t="s">
        <v>124</v>
      </c>
      <c r="K8" s="39">
        <v>331</v>
      </c>
      <c r="L8" s="39">
        <v>45.221881720500001</v>
      </c>
    </row>
    <row r="9" spans="1:12">
      <c r="A9" s="39">
        <v>3</v>
      </c>
      <c r="B9" s="39">
        <v>211</v>
      </c>
      <c r="C9" s="39" t="s">
        <v>139</v>
      </c>
      <c r="D9" s="39">
        <v>21122</v>
      </c>
      <c r="E9" s="39" t="s">
        <v>43</v>
      </c>
      <c r="F9" s="39" t="s">
        <v>127</v>
      </c>
      <c r="G9" s="39" t="s">
        <v>124</v>
      </c>
      <c r="H9" s="39">
        <v>4</v>
      </c>
      <c r="I9" s="39">
        <v>994</v>
      </c>
      <c r="J9" s="39" t="s">
        <v>124</v>
      </c>
      <c r="K9" s="39">
        <v>6569</v>
      </c>
      <c r="L9" s="39">
        <v>674.04345407100004</v>
      </c>
    </row>
    <row r="10" spans="1:12">
      <c r="A10" s="39">
        <v>4</v>
      </c>
      <c r="B10" s="39">
        <v>211</v>
      </c>
      <c r="C10" s="39" t="s">
        <v>139</v>
      </c>
      <c r="D10" s="39">
        <v>21122</v>
      </c>
      <c r="E10" s="39" t="s">
        <v>43</v>
      </c>
      <c r="F10" s="39" t="s">
        <v>140</v>
      </c>
      <c r="G10" s="39" t="s">
        <v>124</v>
      </c>
      <c r="H10" s="39">
        <v>4</v>
      </c>
      <c r="I10" s="39">
        <v>994</v>
      </c>
      <c r="J10" s="39" t="s">
        <v>124</v>
      </c>
      <c r="K10" s="39">
        <v>6</v>
      </c>
      <c r="L10" s="39">
        <v>0.42140090019999998</v>
      </c>
    </row>
    <row r="11" spans="1:12">
      <c r="A11" s="39">
        <v>5</v>
      </c>
      <c r="B11" s="39">
        <v>211</v>
      </c>
      <c r="C11" s="39" t="s">
        <v>139</v>
      </c>
      <c r="D11" s="39">
        <v>21124</v>
      </c>
      <c r="E11" s="39" t="s">
        <v>44</v>
      </c>
      <c r="F11" s="39" t="s">
        <v>16</v>
      </c>
      <c r="G11" s="39" t="s">
        <v>124</v>
      </c>
      <c r="H11" s="39">
        <v>4</v>
      </c>
      <c r="I11" s="39">
        <v>994</v>
      </c>
      <c r="J11" s="39" t="s">
        <v>124</v>
      </c>
      <c r="K11" s="39">
        <v>3</v>
      </c>
      <c r="L11" s="39">
        <v>0.1037723081</v>
      </c>
    </row>
    <row r="12" spans="1:12">
      <c r="A12" s="39">
        <v>6</v>
      </c>
      <c r="B12" s="39">
        <v>211</v>
      </c>
      <c r="C12" s="39" t="s">
        <v>139</v>
      </c>
      <c r="D12" s="39">
        <v>21124</v>
      </c>
      <c r="E12" s="39" t="s">
        <v>44</v>
      </c>
      <c r="F12" s="39" t="s">
        <v>127</v>
      </c>
      <c r="G12" s="39" t="s">
        <v>124</v>
      </c>
      <c r="H12" s="39">
        <v>4</v>
      </c>
      <c r="I12" s="39">
        <v>994</v>
      </c>
      <c r="J12" s="39" t="s">
        <v>124</v>
      </c>
      <c r="K12" s="39">
        <v>1365</v>
      </c>
      <c r="L12" s="39">
        <v>191.00479120400001</v>
      </c>
    </row>
    <row r="13" spans="1:12">
      <c r="A13" s="39">
        <v>7</v>
      </c>
      <c r="B13" s="39">
        <v>212</v>
      </c>
      <c r="C13" s="39" t="s">
        <v>141</v>
      </c>
      <c r="D13" s="39">
        <v>2121</v>
      </c>
      <c r="E13" s="39" t="s">
        <v>45</v>
      </c>
      <c r="F13" s="39" t="s">
        <v>127</v>
      </c>
      <c r="G13" s="39" t="s">
        <v>124</v>
      </c>
      <c r="H13" s="39">
        <v>4</v>
      </c>
      <c r="I13" s="39">
        <v>994</v>
      </c>
      <c r="J13" s="39" t="s">
        <v>124</v>
      </c>
      <c r="K13" s="39">
        <v>315</v>
      </c>
      <c r="L13" s="39">
        <v>44.383277987900001</v>
      </c>
    </row>
    <row r="14" spans="1:12">
      <c r="A14" s="39">
        <v>8</v>
      </c>
      <c r="B14" s="39">
        <v>215</v>
      </c>
      <c r="C14" s="39" t="s">
        <v>136</v>
      </c>
      <c r="D14" s="39">
        <v>21510</v>
      </c>
      <c r="E14" s="39" t="s">
        <v>38</v>
      </c>
      <c r="F14" s="39" t="s">
        <v>127</v>
      </c>
      <c r="G14" s="39" t="s">
        <v>124</v>
      </c>
      <c r="H14" s="39">
        <v>4</v>
      </c>
      <c r="I14" s="39">
        <v>994</v>
      </c>
      <c r="J14" s="39" t="s">
        <v>124</v>
      </c>
      <c r="K14" s="39">
        <v>1</v>
      </c>
      <c r="L14" s="39">
        <v>0.13801008819999999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142</v>
      </c>
    </row>
    <row r="4" spans="1:12">
      <c r="A4" s="38" t="s">
        <v>102</v>
      </c>
      <c r="B4" s="38" t="s">
        <v>114</v>
      </c>
      <c r="C4" s="38" t="s">
        <v>115</v>
      </c>
      <c r="D4" s="38" t="s">
        <v>116</v>
      </c>
      <c r="E4" s="38" t="s">
        <v>117</v>
      </c>
      <c r="F4" s="38" t="s">
        <v>118</v>
      </c>
      <c r="G4" s="38" t="s">
        <v>106</v>
      </c>
      <c r="H4" s="38" t="s">
        <v>107</v>
      </c>
      <c r="I4" s="38" t="s">
        <v>119</v>
      </c>
      <c r="J4" s="38" t="s">
        <v>120</v>
      </c>
      <c r="K4" s="38" t="s">
        <v>108</v>
      </c>
      <c r="L4" s="38" t="s">
        <v>138</v>
      </c>
    </row>
    <row r="6" spans="1:12">
      <c r="A6" s="39">
        <v>0</v>
      </c>
      <c r="B6" s="39">
        <v>211</v>
      </c>
      <c r="C6" s="39" t="s">
        <v>139</v>
      </c>
      <c r="D6" s="39">
        <v>21122</v>
      </c>
      <c r="E6" s="39" t="s">
        <v>43</v>
      </c>
      <c r="F6" s="39" t="s">
        <v>127</v>
      </c>
      <c r="G6" s="39" t="s">
        <v>124</v>
      </c>
      <c r="H6" s="39">
        <v>4</v>
      </c>
      <c r="I6" s="39">
        <v>994</v>
      </c>
      <c r="J6" s="39" t="s">
        <v>124</v>
      </c>
      <c r="K6" s="39">
        <v>9</v>
      </c>
      <c r="L6" s="39">
        <v>2.8660754900000002E-2</v>
      </c>
    </row>
    <row r="7" spans="1:12">
      <c r="A7" s="39">
        <v>1</v>
      </c>
      <c r="B7" s="39">
        <v>211</v>
      </c>
      <c r="C7" s="39" t="s">
        <v>139</v>
      </c>
      <c r="D7" s="39">
        <v>21124</v>
      </c>
      <c r="E7" s="39" t="s">
        <v>44</v>
      </c>
      <c r="F7" s="39" t="s">
        <v>16</v>
      </c>
      <c r="G7" s="39" t="s">
        <v>124</v>
      </c>
      <c r="H7" s="39">
        <v>4</v>
      </c>
      <c r="I7" s="39">
        <v>994</v>
      </c>
      <c r="J7" s="39" t="s">
        <v>124</v>
      </c>
      <c r="K7" s="39">
        <v>1</v>
      </c>
      <c r="L7" s="39">
        <v>1.48582469E-2</v>
      </c>
    </row>
    <row r="8" spans="1:12">
      <c r="A8" s="39">
        <v>2</v>
      </c>
      <c r="B8" s="39">
        <v>211</v>
      </c>
      <c r="C8" s="39" t="s">
        <v>139</v>
      </c>
      <c r="D8" s="39">
        <v>21124</v>
      </c>
      <c r="E8" s="39" t="s">
        <v>44</v>
      </c>
      <c r="F8" s="39" t="s">
        <v>127</v>
      </c>
      <c r="G8" s="39" t="s">
        <v>124</v>
      </c>
      <c r="H8" s="39">
        <v>4</v>
      </c>
      <c r="I8" s="39">
        <v>994</v>
      </c>
      <c r="J8" s="39" t="s">
        <v>124</v>
      </c>
      <c r="K8" s="39">
        <v>63</v>
      </c>
      <c r="L8" s="39">
        <v>0.37974915749999999</v>
      </c>
    </row>
    <row r="9" spans="1:12">
      <c r="A9" s="39">
        <v>3</v>
      </c>
      <c r="B9" s="39">
        <v>212</v>
      </c>
      <c r="C9" s="39" t="s">
        <v>141</v>
      </c>
      <c r="D9" s="39">
        <v>2121</v>
      </c>
      <c r="E9" s="39" t="s">
        <v>45</v>
      </c>
      <c r="F9" s="39" t="s">
        <v>127</v>
      </c>
      <c r="G9" s="39" t="s">
        <v>124</v>
      </c>
      <c r="H9" s="39">
        <v>4</v>
      </c>
      <c r="I9" s="39">
        <v>994</v>
      </c>
      <c r="J9" s="39" t="s">
        <v>124</v>
      </c>
      <c r="K9" s="39">
        <v>8</v>
      </c>
      <c r="L9" s="39">
        <v>2.4020244400000001E-2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143</v>
      </c>
    </row>
    <row r="4" spans="1:12">
      <c r="A4" s="38" t="s">
        <v>102</v>
      </c>
      <c r="B4" s="38" t="s">
        <v>114</v>
      </c>
      <c r="C4" s="38" t="s">
        <v>115</v>
      </c>
      <c r="D4" s="38" t="s">
        <v>116</v>
      </c>
      <c r="E4" s="38" t="s">
        <v>117</v>
      </c>
      <c r="F4" s="38" t="s">
        <v>118</v>
      </c>
      <c r="G4" s="38" t="s">
        <v>106</v>
      </c>
      <c r="H4" s="38" t="s">
        <v>107</v>
      </c>
      <c r="I4" s="38" t="s">
        <v>119</v>
      </c>
      <c r="J4" s="38" t="s">
        <v>120</v>
      </c>
      <c r="K4" s="38" t="s">
        <v>108</v>
      </c>
      <c r="L4" s="38" t="s">
        <v>109</v>
      </c>
    </row>
    <row r="6" spans="1:12">
      <c r="A6" s="39">
        <v>0</v>
      </c>
      <c r="B6" s="39">
        <v>215</v>
      </c>
      <c r="C6" s="39" t="s">
        <v>136</v>
      </c>
      <c r="D6" s="39">
        <v>2152</v>
      </c>
      <c r="E6" s="39" t="s">
        <v>47</v>
      </c>
      <c r="F6" s="39" t="s">
        <v>127</v>
      </c>
      <c r="G6" s="39" t="s">
        <v>124</v>
      </c>
      <c r="H6" s="39">
        <v>997</v>
      </c>
      <c r="I6" s="39">
        <v>994</v>
      </c>
      <c r="J6" s="39" t="s">
        <v>124</v>
      </c>
      <c r="K6" s="39">
        <v>1</v>
      </c>
      <c r="L6" s="39">
        <v>0.84019436619999999</v>
      </c>
    </row>
    <row r="7" spans="1:12">
      <c r="A7" s="39">
        <v>1</v>
      </c>
      <c r="B7" s="39">
        <v>23</v>
      </c>
      <c r="C7" s="39" t="s">
        <v>144</v>
      </c>
      <c r="D7" s="39">
        <v>2301</v>
      </c>
      <c r="E7" s="39" t="s">
        <v>48</v>
      </c>
      <c r="F7" s="39" t="s">
        <v>127</v>
      </c>
      <c r="G7" s="39" t="s">
        <v>124</v>
      </c>
      <c r="H7" s="39">
        <v>997</v>
      </c>
      <c r="I7" s="39">
        <v>994</v>
      </c>
      <c r="J7" s="39" t="s">
        <v>124</v>
      </c>
      <c r="K7" s="39">
        <v>2</v>
      </c>
      <c r="L7" s="39">
        <v>7.3423445481999998</v>
      </c>
    </row>
    <row r="8" spans="1:12">
      <c r="A8" s="39">
        <v>2</v>
      </c>
      <c r="B8" s="39">
        <v>23</v>
      </c>
      <c r="C8" s="39" t="s">
        <v>144</v>
      </c>
      <c r="D8" s="39">
        <v>2302</v>
      </c>
      <c r="E8" s="39" t="s">
        <v>49</v>
      </c>
      <c r="F8" s="39" t="s">
        <v>17</v>
      </c>
      <c r="G8" s="39" t="s">
        <v>124</v>
      </c>
      <c r="H8" s="39">
        <v>4</v>
      </c>
      <c r="I8" s="39">
        <v>994</v>
      </c>
      <c r="J8" s="39" t="s">
        <v>124</v>
      </c>
      <c r="K8" s="39">
        <v>2</v>
      </c>
      <c r="L8" s="39">
        <v>24.154824899400001</v>
      </c>
    </row>
    <row r="9" spans="1:12">
      <c r="A9" s="39">
        <v>3</v>
      </c>
      <c r="B9" s="39">
        <v>23</v>
      </c>
      <c r="C9" s="39" t="s">
        <v>144</v>
      </c>
      <c r="D9" s="39">
        <v>2302</v>
      </c>
      <c r="E9" s="39" t="s">
        <v>49</v>
      </c>
      <c r="F9" s="39" t="s">
        <v>127</v>
      </c>
      <c r="G9" s="39" t="s">
        <v>124</v>
      </c>
      <c r="H9" s="39">
        <v>997</v>
      </c>
      <c r="I9" s="39">
        <v>994</v>
      </c>
      <c r="J9" s="39" t="s">
        <v>124</v>
      </c>
      <c r="K9" s="39">
        <v>4</v>
      </c>
      <c r="L9" s="39">
        <v>9.5128648730999998</v>
      </c>
    </row>
    <row r="10" spans="1:12">
      <c r="A10" s="39">
        <v>4</v>
      </c>
      <c r="B10" s="39">
        <v>24</v>
      </c>
      <c r="C10" s="39" t="s">
        <v>145</v>
      </c>
      <c r="D10" s="39">
        <v>241</v>
      </c>
      <c r="E10" s="39" t="s">
        <v>50</v>
      </c>
      <c r="F10" s="39" t="s">
        <v>17</v>
      </c>
      <c r="G10" s="39" t="s">
        <v>124</v>
      </c>
      <c r="H10" s="39">
        <v>4</v>
      </c>
      <c r="I10" s="39">
        <v>994</v>
      </c>
      <c r="J10" s="39" t="s">
        <v>124</v>
      </c>
      <c r="K10" s="39">
        <v>1</v>
      </c>
      <c r="L10" s="39">
        <v>0.96702800590000004</v>
      </c>
    </row>
    <row r="11" spans="1:12">
      <c r="A11" s="39">
        <v>5</v>
      </c>
      <c r="B11" s="39">
        <v>24</v>
      </c>
      <c r="C11" s="39" t="s">
        <v>145</v>
      </c>
      <c r="D11" s="39">
        <v>241</v>
      </c>
      <c r="E11" s="39" t="s">
        <v>50</v>
      </c>
      <c r="F11" s="39" t="s">
        <v>127</v>
      </c>
      <c r="G11" s="39" t="s">
        <v>124</v>
      </c>
      <c r="H11" s="39">
        <v>997</v>
      </c>
      <c r="I11" s="39">
        <v>994</v>
      </c>
      <c r="J11" s="39" t="s">
        <v>124</v>
      </c>
      <c r="K11" s="39">
        <v>160</v>
      </c>
      <c r="L11" s="39">
        <v>70.603789502799998</v>
      </c>
    </row>
    <row r="12" spans="1:12">
      <c r="A12" s="39">
        <v>6</v>
      </c>
      <c r="B12" s="39">
        <v>24</v>
      </c>
      <c r="C12" s="39" t="s">
        <v>145</v>
      </c>
      <c r="D12" s="39">
        <v>241</v>
      </c>
      <c r="E12" s="39" t="s">
        <v>50</v>
      </c>
      <c r="F12" s="39" t="s">
        <v>132</v>
      </c>
      <c r="G12" s="39" t="s">
        <v>124</v>
      </c>
      <c r="H12" s="39">
        <v>4</v>
      </c>
      <c r="I12" s="39">
        <v>994</v>
      </c>
      <c r="J12" s="39" t="s">
        <v>124</v>
      </c>
      <c r="K12" s="39">
        <v>5</v>
      </c>
      <c r="L12" s="39">
        <v>4.0690700464000003</v>
      </c>
    </row>
    <row r="13" spans="1:12">
      <c r="A13" s="39">
        <v>7</v>
      </c>
      <c r="B13" s="39">
        <v>24</v>
      </c>
      <c r="C13" s="39" t="s">
        <v>145</v>
      </c>
      <c r="D13" s="39">
        <v>242</v>
      </c>
      <c r="E13" s="39" t="s">
        <v>51</v>
      </c>
      <c r="F13" s="39" t="s">
        <v>127</v>
      </c>
      <c r="G13" s="39" t="s">
        <v>124</v>
      </c>
      <c r="H13" s="39">
        <v>997</v>
      </c>
      <c r="I13" s="39">
        <v>994</v>
      </c>
      <c r="J13" s="39" t="s">
        <v>124</v>
      </c>
      <c r="K13" s="39">
        <v>2</v>
      </c>
      <c r="L13" s="39">
        <v>4.1752539286000001</v>
      </c>
    </row>
    <row r="14" spans="1:12">
      <c r="A14" s="39">
        <v>8</v>
      </c>
      <c r="B14" s="39">
        <v>24</v>
      </c>
      <c r="C14" s="39" t="s">
        <v>145</v>
      </c>
      <c r="D14" s="39">
        <v>242</v>
      </c>
      <c r="E14" s="39" t="s">
        <v>51</v>
      </c>
      <c r="F14" s="39" t="s">
        <v>132</v>
      </c>
      <c r="G14" s="39" t="s">
        <v>124</v>
      </c>
      <c r="H14" s="39">
        <v>4</v>
      </c>
      <c r="I14" s="39">
        <v>994</v>
      </c>
      <c r="J14" s="39" t="s">
        <v>124</v>
      </c>
      <c r="K14" s="39">
        <v>1</v>
      </c>
      <c r="L14" s="39">
        <v>3.3498698630999999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146</v>
      </c>
    </row>
    <row r="4" spans="1:12">
      <c r="A4" s="38" t="s">
        <v>102</v>
      </c>
      <c r="B4" s="38" t="s">
        <v>114</v>
      </c>
      <c r="C4" s="38" t="s">
        <v>115</v>
      </c>
      <c r="D4" s="38" t="s">
        <v>116</v>
      </c>
      <c r="E4" s="38" t="s">
        <v>117</v>
      </c>
      <c r="F4" s="38" t="s">
        <v>118</v>
      </c>
      <c r="G4" s="38" t="s">
        <v>106</v>
      </c>
      <c r="H4" s="38" t="s">
        <v>107</v>
      </c>
      <c r="I4" s="38" t="s">
        <v>119</v>
      </c>
      <c r="J4" s="38" t="s">
        <v>120</v>
      </c>
      <c r="K4" s="38" t="s">
        <v>108</v>
      </c>
      <c r="L4" s="38" t="s">
        <v>109</v>
      </c>
    </row>
    <row r="6" spans="1:12">
      <c r="A6" s="39">
        <v>0</v>
      </c>
      <c r="B6" s="39">
        <v>23</v>
      </c>
      <c r="C6" s="39" t="s">
        <v>144</v>
      </c>
      <c r="D6" s="39">
        <v>2302</v>
      </c>
      <c r="E6" s="39" t="s">
        <v>49</v>
      </c>
      <c r="F6" s="39" t="s">
        <v>17</v>
      </c>
      <c r="G6" s="39" t="s">
        <v>124</v>
      </c>
      <c r="H6" s="39">
        <v>4</v>
      </c>
      <c r="I6" s="39">
        <v>994</v>
      </c>
      <c r="J6" s="39" t="s">
        <v>124</v>
      </c>
      <c r="K6" s="39">
        <v>1</v>
      </c>
      <c r="L6" s="39">
        <v>8.7268139600000003E-2</v>
      </c>
    </row>
    <row r="7" spans="1:12">
      <c r="A7" s="39">
        <v>1</v>
      </c>
      <c r="B7" s="39">
        <v>24</v>
      </c>
      <c r="C7" s="39" t="s">
        <v>145</v>
      </c>
      <c r="D7" s="39">
        <v>242</v>
      </c>
      <c r="E7" s="39" t="s">
        <v>51</v>
      </c>
      <c r="F7" s="39" t="s">
        <v>127</v>
      </c>
      <c r="G7" s="39" t="s">
        <v>124</v>
      </c>
      <c r="H7" s="39">
        <v>997</v>
      </c>
      <c r="I7" s="39">
        <v>994</v>
      </c>
      <c r="J7" s="39" t="s">
        <v>124</v>
      </c>
      <c r="K7" s="39">
        <v>1</v>
      </c>
      <c r="L7" s="39">
        <v>1.1593456E-3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147</v>
      </c>
    </row>
    <row r="4" spans="1:12">
      <c r="A4" s="38" t="s">
        <v>102</v>
      </c>
      <c r="B4" s="38" t="s">
        <v>114</v>
      </c>
      <c r="C4" s="38" t="s">
        <v>115</v>
      </c>
      <c r="D4" s="38" t="s">
        <v>116</v>
      </c>
      <c r="E4" s="38" t="s">
        <v>117</v>
      </c>
      <c r="F4" s="38" t="s">
        <v>118</v>
      </c>
      <c r="G4" s="38" t="s">
        <v>106</v>
      </c>
      <c r="H4" s="38" t="s">
        <v>107</v>
      </c>
      <c r="I4" s="38" t="s">
        <v>119</v>
      </c>
      <c r="J4" s="38" t="s">
        <v>120</v>
      </c>
      <c r="K4" s="38" t="s">
        <v>108</v>
      </c>
      <c r="L4" s="38" t="s">
        <v>138</v>
      </c>
    </row>
    <row r="6" spans="1:12">
      <c r="A6" s="39">
        <v>0</v>
      </c>
      <c r="B6" s="39">
        <v>22</v>
      </c>
      <c r="C6" s="39" t="s">
        <v>148</v>
      </c>
      <c r="D6" s="39">
        <v>221</v>
      </c>
      <c r="E6" s="39" t="s">
        <v>52</v>
      </c>
      <c r="F6" s="39" t="s">
        <v>127</v>
      </c>
      <c r="G6" s="39" t="s">
        <v>124</v>
      </c>
      <c r="H6" s="39">
        <v>997</v>
      </c>
      <c r="I6" s="39">
        <v>994</v>
      </c>
      <c r="J6" s="39" t="s">
        <v>124</v>
      </c>
      <c r="K6" s="39">
        <v>47</v>
      </c>
      <c r="L6" s="39">
        <v>72.647500919999999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149</v>
      </c>
    </row>
    <row r="4" spans="1:12">
      <c r="A4" s="38" t="s">
        <v>102</v>
      </c>
      <c r="B4" s="38" t="s">
        <v>114</v>
      </c>
      <c r="C4" s="38" t="s">
        <v>115</v>
      </c>
      <c r="D4" s="38" t="s">
        <v>116</v>
      </c>
      <c r="E4" s="38" t="s">
        <v>117</v>
      </c>
      <c r="F4" s="38" t="s">
        <v>118</v>
      </c>
      <c r="G4" s="38" t="s">
        <v>106</v>
      </c>
      <c r="H4" s="38" t="s">
        <v>107</v>
      </c>
      <c r="I4" s="38" t="s">
        <v>119</v>
      </c>
      <c r="J4" s="38" t="s">
        <v>120</v>
      </c>
      <c r="K4" s="38" t="s">
        <v>108</v>
      </c>
      <c r="L4" s="38" t="s">
        <v>138</v>
      </c>
    </row>
    <row r="6" spans="1:12">
      <c r="A6" s="39">
        <v>0</v>
      </c>
      <c r="B6" s="39">
        <v>22</v>
      </c>
      <c r="C6" s="39" t="s">
        <v>148</v>
      </c>
      <c r="D6" s="39">
        <v>221</v>
      </c>
      <c r="E6" s="39" t="s">
        <v>52</v>
      </c>
      <c r="F6" s="39" t="s">
        <v>127</v>
      </c>
      <c r="G6" s="39" t="s">
        <v>124</v>
      </c>
      <c r="H6" s="39">
        <v>997</v>
      </c>
      <c r="I6" s="39">
        <v>994</v>
      </c>
      <c r="J6" s="39" t="s">
        <v>124</v>
      </c>
      <c r="K6" s="39">
        <v>14</v>
      </c>
      <c r="L6" s="39">
        <v>1.4228212263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150</v>
      </c>
    </row>
    <row r="4" spans="1:12">
      <c r="A4" s="38" t="s">
        <v>102</v>
      </c>
      <c r="B4" s="38" t="s">
        <v>114</v>
      </c>
      <c r="C4" s="38" t="s">
        <v>115</v>
      </c>
      <c r="D4" s="38" t="s">
        <v>116</v>
      </c>
      <c r="E4" s="38" t="s">
        <v>117</v>
      </c>
      <c r="F4" s="38" t="s">
        <v>118</v>
      </c>
      <c r="G4" s="38" t="s">
        <v>106</v>
      </c>
      <c r="H4" s="38" t="s">
        <v>107</v>
      </c>
      <c r="I4" s="38" t="s">
        <v>119</v>
      </c>
      <c r="J4" s="38" t="s">
        <v>120</v>
      </c>
      <c r="K4" s="38" t="s">
        <v>108</v>
      </c>
      <c r="L4" s="38" t="s">
        <v>109</v>
      </c>
    </row>
    <row r="6" spans="1:12">
      <c r="A6" s="39">
        <v>0</v>
      </c>
      <c r="B6" s="39">
        <v>2</v>
      </c>
      <c r="C6" s="39" t="s">
        <v>151</v>
      </c>
      <c r="D6" s="39">
        <v>24</v>
      </c>
      <c r="E6" s="39" t="s">
        <v>152</v>
      </c>
      <c r="F6" s="39" t="s">
        <v>153</v>
      </c>
      <c r="G6" s="39" t="s">
        <v>124</v>
      </c>
      <c r="H6" s="39">
        <v>997</v>
      </c>
      <c r="I6" s="39">
        <v>982</v>
      </c>
      <c r="J6" s="39" t="s">
        <v>124</v>
      </c>
      <c r="K6" s="39">
        <v>46</v>
      </c>
      <c r="L6" s="39">
        <v>183.15410954999999</v>
      </c>
    </row>
    <row r="7" spans="1:12">
      <c r="A7" s="39">
        <v>1</v>
      </c>
      <c r="B7" s="39">
        <v>3</v>
      </c>
      <c r="C7" s="39" t="s">
        <v>154</v>
      </c>
      <c r="D7" s="39">
        <v>31</v>
      </c>
      <c r="E7" s="39" t="s">
        <v>155</v>
      </c>
      <c r="F7" s="39" t="s">
        <v>153</v>
      </c>
      <c r="G7" s="39" t="s">
        <v>124</v>
      </c>
      <c r="H7" s="39">
        <v>997</v>
      </c>
      <c r="I7" s="39">
        <v>982</v>
      </c>
      <c r="J7" s="39" t="s">
        <v>124</v>
      </c>
      <c r="K7" s="39">
        <v>593</v>
      </c>
      <c r="L7" s="39">
        <v>6049.3911146999999</v>
      </c>
    </row>
    <row r="8" spans="1:12">
      <c r="A8" s="39">
        <v>2</v>
      </c>
      <c r="B8" s="39">
        <v>3</v>
      </c>
      <c r="C8" s="39" t="s">
        <v>154</v>
      </c>
      <c r="D8" s="39">
        <v>32</v>
      </c>
      <c r="E8" s="39" t="s">
        <v>55</v>
      </c>
      <c r="F8" s="39" t="s">
        <v>153</v>
      </c>
      <c r="G8" s="39" t="s">
        <v>124</v>
      </c>
      <c r="H8" s="39">
        <v>997</v>
      </c>
      <c r="I8" s="39">
        <v>982</v>
      </c>
      <c r="J8" s="39" t="s">
        <v>124</v>
      </c>
      <c r="K8" s="39">
        <v>481</v>
      </c>
      <c r="L8" s="39">
        <v>2125.1728143099999</v>
      </c>
    </row>
    <row r="9" spans="1:12">
      <c r="A9" s="39">
        <v>3</v>
      </c>
      <c r="B9" s="39">
        <v>4</v>
      </c>
      <c r="C9" s="39" t="s">
        <v>156</v>
      </c>
      <c r="D9" s="39">
        <v>41</v>
      </c>
      <c r="E9" s="39" t="s">
        <v>157</v>
      </c>
      <c r="F9" s="39" t="s">
        <v>153</v>
      </c>
      <c r="G9" s="39" t="s">
        <v>124</v>
      </c>
      <c r="H9" s="39">
        <v>997</v>
      </c>
      <c r="I9" s="39">
        <v>982</v>
      </c>
      <c r="J9" s="39" t="s">
        <v>124</v>
      </c>
      <c r="K9" s="39">
        <v>83</v>
      </c>
      <c r="L9" s="39">
        <v>331.390404316</v>
      </c>
    </row>
    <row r="10" spans="1:12">
      <c r="A10" s="39">
        <v>4</v>
      </c>
      <c r="B10" s="39">
        <v>998</v>
      </c>
      <c r="C10" s="39" t="s">
        <v>57</v>
      </c>
      <c r="D10" s="39">
        <v>998</v>
      </c>
      <c r="E10" s="39" t="s">
        <v>57</v>
      </c>
      <c r="F10" s="39" t="s">
        <v>153</v>
      </c>
      <c r="G10" s="39" t="s">
        <v>124</v>
      </c>
      <c r="H10" s="39">
        <v>997</v>
      </c>
      <c r="I10" s="39">
        <v>982</v>
      </c>
      <c r="J10" s="39" t="s">
        <v>124</v>
      </c>
      <c r="K10" s="39">
        <v>140</v>
      </c>
      <c r="L10" s="39">
        <v>5678.6748129500002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158</v>
      </c>
    </row>
    <row r="4" spans="1:12">
      <c r="A4" s="38" t="s">
        <v>102</v>
      </c>
      <c r="B4" s="38" t="s">
        <v>114</v>
      </c>
      <c r="C4" s="38" t="s">
        <v>115</v>
      </c>
      <c r="D4" s="38" t="s">
        <v>116</v>
      </c>
      <c r="E4" s="38" t="s">
        <v>117</v>
      </c>
      <c r="F4" s="38" t="s">
        <v>118</v>
      </c>
      <c r="G4" s="38" t="s">
        <v>106</v>
      </c>
      <c r="H4" s="38" t="s">
        <v>107</v>
      </c>
      <c r="I4" s="38" t="s">
        <v>119</v>
      </c>
      <c r="J4" s="38" t="s">
        <v>120</v>
      </c>
      <c r="K4" s="38" t="s">
        <v>108</v>
      </c>
      <c r="L4" s="38" t="s">
        <v>109</v>
      </c>
    </row>
    <row r="6" spans="1:12">
      <c r="A6" s="39">
        <v>0</v>
      </c>
      <c r="B6" s="39">
        <v>2</v>
      </c>
      <c r="C6" s="39" t="s">
        <v>151</v>
      </c>
      <c r="D6" s="39">
        <v>24</v>
      </c>
      <c r="E6" s="39" t="s">
        <v>152</v>
      </c>
      <c r="F6" s="39" t="s">
        <v>153</v>
      </c>
      <c r="G6" s="39" t="s">
        <v>124</v>
      </c>
      <c r="H6" s="39">
        <v>997</v>
      </c>
      <c r="I6" s="39">
        <v>982</v>
      </c>
      <c r="J6" s="39" t="s">
        <v>124</v>
      </c>
      <c r="K6" s="39">
        <v>11</v>
      </c>
      <c r="L6" s="39">
        <v>6.9042096719000003</v>
      </c>
    </row>
    <row r="7" spans="1:12">
      <c r="A7" s="39">
        <v>1</v>
      </c>
      <c r="B7" s="39">
        <v>3</v>
      </c>
      <c r="C7" s="39" t="s">
        <v>154</v>
      </c>
      <c r="D7" s="39">
        <v>31</v>
      </c>
      <c r="E7" s="39" t="s">
        <v>155</v>
      </c>
      <c r="F7" s="39" t="s">
        <v>153</v>
      </c>
      <c r="G7" s="39" t="s">
        <v>124</v>
      </c>
      <c r="H7" s="39">
        <v>997</v>
      </c>
      <c r="I7" s="39">
        <v>982</v>
      </c>
      <c r="J7" s="39" t="s">
        <v>124</v>
      </c>
      <c r="K7" s="39">
        <v>54</v>
      </c>
      <c r="L7" s="39">
        <v>22.557461353099999</v>
      </c>
    </row>
    <row r="8" spans="1:12">
      <c r="A8" s="39">
        <v>2</v>
      </c>
      <c r="B8" s="39">
        <v>3</v>
      </c>
      <c r="C8" s="39" t="s">
        <v>154</v>
      </c>
      <c r="D8" s="39">
        <v>32</v>
      </c>
      <c r="E8" s="39" t="s">
        <v>55</v>
      </c>
      <c r="F8" s="39" t="s">
        <v>153</v>
      </c>
      <c r="G8" s="39" t="s">
        <v>124</v>
      </c>
      <c r="H8" s="39">
        <v>997</v>
      </c>
      <c r="I8" s="39">
        <v>982</v>
      </c>
      <c r="J8" s="39" t="s">
        <v>124</v>
      </c>
      <c r="K8" s="39">
        <v>79</v>
      </c>
      <c r="L8" s="39">
        <v>14.9870024887</v>
      </c>
    </row>
    <row r="9" spans="1:12">
      <c r="A9" s="39">
        <v>3</v>
      </c>
      <c r="B9" s="39">
        <v>4</v>
      </c>
      <c r="C9" s="39" t="s">
        <v>156</v>
      </c>
      <c r="D9" s="39">
        <v>41</v>
      </c>
      <c r="E9" s="39" t="s">
        <v>157</v>
      </c>
      <c r="F9" s="39" t="s">
        <v>153</v>
      </c>
      <c r="G9" s="39" t="s">
        <v>124</v>
      </c>
      <c r="H9" s="39">
        <v>997</v>
      </c>
      <c r="I9" s="39">
        <v>982</v>
      </c>
      <c r="J9" s="39" t="s">
        <v>124</v>
      </c>
      <c r="K9" s="39">
        <v>5</v>
      </c>
      <c r="L9" s="39">
        <v>10.6955942009</v>
      </c>
    </row>
    <row r="10" spans="1:12">
      <c r="A10" s="39">
        <v>4</v>
      </c>
      <c r="B10" s="39">
        <v>998</v>
      </c>
      <c r="C10" s="39" t="s">
        <v>57</v>
      </c>
      <c r="D10" s="39">
        <v>998</v>
      </c>
      <c r="E10" s="39" t="s">
        <v>57</v>
      </c>
      <c r="F10" s="39" t="s">
        <v>153</v>
      </c>
      <c r="G10" s="39" t="s">
        <v>124</v>
      </c>
      <c r="H10" s="39">
        <v>997</v>
      </c>
      <c r="I10" s="39">
        <v>982</v>
      </c>
      <c r="J10" s="39" t="s">
        <v>124</v>
      </c>
      <c r="K10" s="39">
        <v>17</v>
      </c>
      <c r="L10" s="39">
        <v>9.3728335086999994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Info_Grading</vt:lpstr>
      <vt:lpstr>Grading</vt:lpstr>
      <vt:lpstr>Pop_Statistics</vt:lpstr>
      <vt:lpstr>_observedEventA_v1_aoi</vt:lpstr>
      <vt:lpstr>_ancillaryCrisisInfoP_v1_aoi</vt:lpstr>
      <vt:lpstr>_builtUpA_v1_aoi</vt:lpstr>
      <vt:lpstr>_builtUpA_v1_aff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2025-11-04T20:55:43Z</dcterms:modified>
</cp:coreProperties>
</file>