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47-AOI-16-BIGWOODS\08OUTPUT\EMSR847\AOI16\GRA_MONIT01\FCT\EMSR847_AOI16_GRA_MONIT01_v1\20251101_GRA_MONIT01\"/>
    </mc:Choice>
  </mc:AlternateContent>
  <xr:revisionPtr revIDLastSave="0" documentId="13_ncr:1_{86335204-DDF3-42E2-AAF5-349D42ED4432}" xr6:coauthVersionLast="36" xr6:coauthVersionMax="36" xr10:uidLastSave="{00000000-0000-0000-0000-000000000000}"/>
  <bookViews>
    <workbookView xWindow="0" yWindow="0" windowWidth="21570" windowHeight="8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m_v1_aoi" sheetId="9" r:id="rId9"/>
    <sheet name="_facilitiesA_m_v1_aff" sheetId="10" r:id="rId10"/>
    <sheet name="_naturalLandUseA_v1_aoi" sheetId="11" r:id="rId11"/>
    <sheet name="_naturalLandUseA_v1_aff" sheetId="12" r:id="rId12"/>
  </sheets>
  <calcPr calcId="191029"/>
</workbook>
</file>

<file path=xl/calcChain.xml><?xml version="1.0" encoding="utf-8"?>
<calcChain xmlns="http://schemas.openxmlformats.org/spreadsheetml/2006/main">
  <c r="F4" i="3" l="1"/>
  <c r="A62" i="2"/>
  <c r="A58" i="2"/>
  <c r="A42" i="2"/>
  <c r="A41" i="2"/>
</calcChain>
</file>

<file path=xl/sharedStrings.xml><?xml version="1.0" encoding="utf-8"?>
<sst xmlns="http://schemas.openxmlformats.org/spreadsheetml/2006/main" count="905" uniqueCount="139">
  <si>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</si>
  <si>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</si>
  <si>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</si>
  <si>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</si>
  <si>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</si>
  <si>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16 Big Woods Grading-Monit01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</si>
  <si>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</si>
  <si>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</si>
  <si>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</si>
  <si>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</si>
  <si>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</si>
  <si>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</si>
  <si>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</si>
  <si>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</si>
  <si>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Landslide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</si>
  <si>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</si>
  <si>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</si>
  <si>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</si>
  <si>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</si>
  <si>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</si>
  <si>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</si>
  <si>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</si>
  <si>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</si>
  <si>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</si>
  <si>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</si>
  <si>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</si>
  <si>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</si>
  <si>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</si>
  <si>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Public entertainment buildings</t>
  </si>
  <si>
    <t>Museums and libraries</t>
  </si>
  <si>
    <t>School, university and research buildings</t>
  </si>
  <si>
    <t>Other non-residential buildings</t>
  </si>
  <si>
    <t>Non-residential farm buildings</t>
  </si>
  <si>
    <t>Hotel buildings</t>
  </si>
  <si>
    <t>Other short-stay accommodation buildings</t>
  </si>
  <si>
    <t>Transportation</t>
  </si>
  <si>
    <t>Airfield runways</t>
  </si>
  <si>
    <t>km</t>
  </si>
  <si>
    <t>Primary Road</t>
  </si>
  <si>
    <t>Secondary Road</t>
  </si>
  <si>
    <t>Local Road</t>
  </si>
  <si>
    <t>Cart Track</t>
  </si>
  <si>
    <t>Facilities</t>
  </si>
  <si>
    <t>Sport and recreation constructions</t>
  </si>
  <si>
    <t>Land use</t>
  </si>
  <si>
    <t>Shrub and/or herbaceous vegetation association</t>
  </si>
  <si>
    <t xml:space="preserve">Forests </t>
  </si>
  <si>
    <t xml:space="preserve">Heterogeneous agricultural areas </t>
  </si>
  <si>
    <t xml:space="preserve">Inland wetlands </t>
  </si>
  <si>
    <t>Other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</si>
  <si>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</si>
  <si>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</si>
  <si>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</si>
  <si>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</si>
  <si>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</si>
  <si>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</si>
  <si>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</si>
  <si>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</si>
  <si>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</si>
  <si>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</si>
  <si>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</si>
  <si>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</si>
  <si>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</si>
  <si>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</si>
  <si>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</si>
  <si>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</si>
  <si>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</si>
  <si>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</si>
  <si>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</si>
  <si>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</si>
  <si>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</si>
  <si>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16 Big Woods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</si>
  <si>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</si>
  <si>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</si>
  <si>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</si>
  <si>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</si>
  <si>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</si>
  <si>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</si>
  <si>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</si>
  <si>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</si>
  <si>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</si>
  <si>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</si>
  <si>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</si>
  <si>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</si>
  <si>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</si>
  <si>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</si>
  <si>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</si>
  <si>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</si>
  <si>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</si>
  <si>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</si>
  <si>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</si>
  <si>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</si>
  <si>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</si>
  <si>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</si>
  <si>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</si>
  <si>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</si>
  <si>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</si>
  <si>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</si>
  <si>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</si>
  <si>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</si>
  <si>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</si>
  <si>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Coastal flood</t>
  </si>
  <si>
    <t>Flood</t>
  </si>
  <si>
    <t>Photo-interpretation</t>
  </si>
  <si>
    <t>Semi-automatic extraction</t>
  </si>
  <si>
    <t>Mass Movement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</si>
  <si>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</si>
  <si>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</si>
  <si>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</si>
  <si>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</si>
  <si>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</si>
  <si>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</si>
  <si>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</si>
  <si>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</si>
  <si>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</si>
  <si>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</si>
  <si>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</si>
  <si>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Possibly damaged</t>
  </si>
  <si>
    <t>Non-residential Buildings</t>
  </si>
  <si>
    <t>No visible damage</t>
  </si>
  <si>
    <t>_builtUpP_m_v1_aff</t>
  </si>
  <si>
    <t>_transportationL_m_v1_aoi</t>
  </si>
  <si>
    <t>Length</t>
  </si>
  <si>
    <t>Highways, Streets and Roads</t>
  </si>
  <si>
    <t>Not Analysed</t>
  </si>
  <si>
    <t>Airfield</t>
  </si>
  <si>
    <t>_transportationL_m_v1_aff</t>
  </si>
  <si>
    <t>_facilitiesA_m_v1_aoi</t>
  </si>
  <si>
    <t>Other Civil Engineering Works</t>
  </si>
  <si>
    <t>_facilitiesA_m_v1_aff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</si>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</sst>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6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18" fillId="0" borderId="18" xfId="0" applyFont="1" applyBorder="1"/>
    <xf numFmtId="0" fontId="0" fillId="0" borderId="0" xfId="0"/>
    <xf numFmtId="0" fontId="0" fillId="0" borderId="17" xfId="0" applyBorder="1"/>
    <xf numFmtId="164" fontId="1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6"/>
  <sheetViews>
    <sheetView showGridLines="0" tabSelected="1" zoomScale="70" zoomScaleNormal="70" workbookViewId="0">
      <selection activeCell="A5" sqref="A5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102" t="s">
        <v>7</v>
      </c>
      <c r="F4" s="103"/>
      <c r="G4" s="103"/>
      <c r="H4" s="104"/>
      <c r="I4" s="22"/>
      <c r="J4" s="21"/>
      <c r="K4" s="21"/>
    </row>
    <row r="5" spans="1:11" ht="45.75" customHeight="1">
      <c r="B5" s="23"/>
      <c r="C5" s="28"/>
      <c r="D5" s="14" t="s">
        <v>8</v>
      </c>
      <c r="E5" s="109" t="s">
        <v>9</v>
      </c>
      <c r="F5" s="103"/>
      <c r="G5" s="103"/>
      <c r="H5" s="104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10"/>
      <c r="F6" s="111"/>
      <c r="G6" s="112"/>
      <c r="H6" s="44">
        <v>148.4990004345</v>
      </c>
    </row>
    <row r="7" spans="1:11">
      <c r="A7" s="45"/>
      <c r="B7" s="46" t="s">
        <v>13</v>
      </c>
      <c r="C7" s="46"/>
      <c r="D7" s="47" t="s">
        <v>12</v>
      </c>
      <c r="E7" s="105"/>
      <c r="F7" s="106"/>
      <c r="G7" s="107"/>
      <c r="H7" s="48">
        <v>202.01751481470001</v>
      </c>
    </row>
    <row r="8" spans="1:11">
      <c r="A8" s="45"/>
      <c r="B8" s="46" t="s">
        <v>14</v>
      </c>
      <c r="C8" s="46"/>
      <c r="D8" s="47" t="s">
        <v>12</v>
      </c>
      <c r="E8" s="105"/>
      <c r="F8" s="106"/>
      <c r="G8" s="107"/>
      <c r="H8" s="48">
        <v>3.2809091467</v>
      </c>
    </row>
    <row r="9" spans="1:11">
      <c r="A9" s="35"/>
      <c r="B9" s="36" t="s">
        <v>15</v>
      </c>
      <c r="C9" s="9"/>
      <c r="D9" s="34" t="s">
        <v>12</v>
      </c>
      <c r="E9" s="37"/>
      <c r="F9" s="38"/>
      <c r="G9" s="38"/>
      <c r="H9" s="49">
        <v>353.79742439590001</v>
      </c>
      <c r="I9" s="19"/>
      <c r="J9" s="21"/>
      <c r="K9" s="21"/>
    </row>
    <row r="10" spans="1:11">
      <c r="B10" s="10"/>
      <c r="C10" s="20"/>
      <c r="D10" s="16"/>
      <c r="E10" s="15"/>
      <c r="F10" s="15"/>
      <c r="G10" s="15"/>
      <c r="H10" s="29"/>
      <c r="I10" s="32"/>
      <c r="J10" s="21"/>
      <c r="K10" s="21"/>
    </row>
    <row r="11" spans="1:11">
      <c r="B11" s="10"/>
      <c r="C11" s="28"/>
      <c r="D11" s="11"/>
      <c r="E11" s="31" t="s">
        <v>16</v>
      </c>
      <c r="F11" s="31" t="s">
        <v>17</v>
      </c>
      <c r="G11" s="31" t="s">
        <v>18</v>
      </c>
      <c r="H11" s="31" t="s">
        <v>19</v>
      </c>
      <c r="I11" s="31" t="s">
        <v>20</v>
      </c>
      <c r="J11" s="21"/>
      <c r="K11" s="21"/>
    </row>
    <row r="12" spans="1:11">
      <c r="A12" s="27" t="s">
        <v>21</v>
      </c>
      <c r="B12" s="26"/>
      <c r="C12" s="30" t="s">
        <v>22</v>
      </c>
      <c r="D12" s="30" t="s">
        <v>23</v>
      </c>
      <c r="E12" s="108"/>
      <c r="F12" s="103"/>
      <c r="G12" s="104"/>
      <c r="H12" s="87">
        <v>450</v>
      </c>
      <c r="I12" s="86">
        <v>13000</v>
      </c>
      <c r="J12" s="21"/>
      <c r="K12" s="21"/>
    </row>
    <row r="13" spans="1:11">
      <c r="A13" s="43" t="s">
        <v>24</v>
      </c>
      <c r="B13" s="50" t="s">
        <v>25</v>
      </c>
      <c r="C13" s="55" t="s">
        <v>26</v>
      </c>
      <c r="D13" s="51" t="s">
        <v>23</v>
      </c>
      <c r="E13" s="56">
        <v>53</v>
      </c>
      <c r="F13" s="56">
        <v>68</v>
      </c>
      <c r="G13" s="56">
        <v>238</v>
      </c>
      <c r="H13" s="56">
        <v>359</v>
      </c>
      <c r="I13" s="57">
        <v>7528</v>
      </c>
    </row>
    <row r="14" spans="1:11">
      <c r="A14" s="45"/>
      <c r="B14" s="58"/>
      <c r="C14" s="59" t="s">
        <v>27</v>
      </c>
      <c r="D14" s="60" t="s">
        <v>23</v>
      </c>
      <c r="E14" s="61">
        <v>0</v>
      </c>
      <c r="F14" s="61">
        <v>0</v>
      </c>
      <c r="G14" s="61">
        <v>0</v>
      </c>
      <c r="H14" s="61">
        <v>0</v>
      </c>
      <c r="I14" s="62">
        <v>5</v>
      </c>
    </row>
    <row r="15" spans="1:11">
      <c r="A15" s="45"/>
      <c r="B15" s="58"/>
      <c r="C15" s="59" t="s">
        <v>28</v>
      </c>
      <c r="D15" s="60" t="s">
        <v>23</v>
      </c>
      <c r="E15" s="61">
        <v>0</v>
      </c>
      <c r="F15" s="61">
        <v>0</v>
      </c>
      <c r="G15" s="61">
        <v>0</v>
      </c>
      <c r="H15" s="61">
        <v>0</v>
      </c>
      <c r="I15" s="62">
        <v>1</v>
      </c>
    </row>
    <row r="16" spans="1:11">
      <c r="A16" s="45"/>
      <c r="B16" s="58"/>
      <c r="C16" s="59" t="s">
        <v>29</v>
      </c>
      <c r="D16" s="60" t="s">
        <v>23</v>
      </c>
      <c r="E16" s="61">
        <v>0</v>
      </c>
      <c r="F16" s="61">
        <v>0</v>
      </c>
      <c r="G16" s="61">
        <v>0</v>
      </c>
      <c r="H16" s="61">
        <v>0</v>
      </c>
      <c r="I16" s="62">
        <v>1</v>
      </c>
    </row>
    <row r="17" spans="1:9">
      <c r="A17" s="45"/>
      <c r="B17" s="58"/>
      <c r="C17" s="59" t="s">
        <v>30</v>
      </c>
      <c r="D17" s="60" t="s">
        <v>23</v>
      </c>
      <c r="E17" s="61">
        <v>0</v>
      </c>
      <c r="F17" s="61">
        <v>0</v>
      </c>
      <c r="G17" s="61">
        <v>0</v>
      </c>
      <c r="H17" s="61">
        <v>0</v>
      </c>
      <c r="I17" s="62">
        <v>1</v>
      </c>
    </row>
    <row r="18" spans="1:9">
      <c r="A18" s="45"/>
      <c r="B18" s="58"/>
      <c r="C18" s="59" t="s">
        <v>31</v>
      </c>
      <c r="D18" s="60" t="s">
        <v>23</v>
      </c>
      <c r="E18" s="61">
        <v>1</v>
      </c>
      <c r="F18" s="61">
        <v>1</v>
      </c>
      <c r="G18" s="61">
        <v>2</v>
      </c>
      <c r="H18" s="61">
        <v>4</v>
      </c>
      <c r="I18" s="62">
        <v>4</v>
      </c>
    </row>
    <row r="19" spans="1:9">
      <c r="A19" s="45"/>
      <c r="B19" s="58"/>
      <c r="C19" s="63" t="s">
        <v>32</v>
      </c>
      <c r="D19" s="60" t="s">
        <v>23</v>
      </c>
      <c r="E19" s="61">
        <v>0</v>
      </c>
      <c r="F19" s="61">
        <v>0</v>
      </c>
      <c r="G19" s="61">
        <v>0</v>
      </c>
      <c r="H19" s="61">
        <v>0</v>
      </c>
      <c r="I19" s="62">
        <v>9</v>
      </c>
    </row>
    <row r="20" spans="1:9">
      <c r="A20" s="45"/>
      <c r="B20" s="58"/>
      <c r="C20" s="59" t="s">
        <v>33</v>
      </c>
      <c r="D20" s="60" t="s">
        <v>23</v>
      </c>
      <c r="E20" s="61">
        <v>0</v>
      </c>
      <c r="F20" s="61">
        <v>0</v>
      </c>
      <c r="G20" s="61">
        <v>0</v>
      </c>
      <c r="H20" s="61">
        <v>0</v>
      </c>
      <c r="I20" s="62">
        <v>10</v>
      </c>
    </row>
    <row r="21" spans="1:9">
      <c r="A21" s="64"/>
      <c r="B21" s="65"/>
      <c r="C21" s="66" t="s">
        <v>34</v>
      </c>
      <c r="D21" s="67" t="s">
        <v>23</v>
      </c>
      <c r="E21" s="68">
        <v>0</v>
      </c>
      <c r="F21" s="68">
        <v>0</v>
      </c>
      <c r="G21" s="68">
        <v>0</v>
      </c>
      <c r="H21" s="68">
        <v>0</v>
      </c>
      <c r="I21" s="69">
        <v>1</v>
      </c>
    </row>
    <row r="22" spans="1:9">
      <c r="A22" s="43"/>
      <c r="B22" s="50" t="s">
        <v>35</v>
      </c>
      <c r="C22" s="70" t="s">
        <v>36</v>
      </c>
      <c r="D22" s="51" t="s">
        <v>37</v>
      </c>
      <c r="E22" s="71">
        <v>0</v>
      </c>
      <c r="F22" s="71">
        <v>0</v>
      </c>
      <c r="G22" s="71">
        <v>0</v>
      </c>
      <c r="H22" s="71">
        <v>0</v>
      </c>
      <c r="I22" s="52">
        <v>0.69453845380000001</v>
      </c>
    </row>
    <row r="23" spans="1:9">
      <c r="A23" s="45"/>
      <c r="B23" s="58"/>
      <c r="C23" s="59" t="s">
        <v>38</v>
      </c>
      <c r="D23" s="60" t="s">
        <v>37</v>
      </c>
      <c r="E23" s="72">
        <v>0</v>
      </c>
      <c r="F23" s="72">
        <v>0</v>
      </c>
      <c r="G23" s="72">
        <v>0</v>
      </c>
      <c r="H23" s="72">
        <v>0</v>
      </c>
      <c r="I23" s="73">
        <v>5.8128241125000004</v>
      </c>
    </row>
    <row r="24" spans="1:9">
      <c r="A24" s="45"/>
      <c r="B24" s="58"/>
      <c r="C24" s="59" t="s">
        <v>39</v>
      </c>
      <c r="D24" s="60" t="s">
        <v>37</v>
      </c>
      <c r="E24" s="72">
        <v>0</v>
      </c>
      <c r="F24" s="72">
        <v>0.41329708120000003</v>
      </c>
      <c r="G24" s="72">
        <v>1.1083117943</v>
      </c>
      <c r="H24" s="72">
        <v>1.5216088754999999</v>
      </c>
      <c r="I24" s="73">
        <v>17.760383752999999</v>
      </c>
    </row>
    <row r="25" spans="1:9">
      <c r="A25" s="45"/>
      <c r="B25" s="58"/>
      <c r="C25" s="59" t="s">
        <v>40</v>
      </c>
      <c r="D25" s="60" t="s">
        <v>37</v>
      </c>
      <c r="E25" s="72">
        <v>1.7803351001000001</v>
      </c>
      <c r="F25" s="72">
        <v>3.5368346007000002</v>
      </c>
      <c r="G25" s="72">
        <v>10.7267912138</v>
      </c>
      <c r="H25" s="72">
        <v>16.0439609146</v>
      </c>
      <c r="I25" s="73">
        <v>154.99496508289999</v>
      </c>
    </row>
    <row r="26" spans="1:9">
      <c r="A26" s="64"/>
      <c r="B26" s="65"/>
      <c r="C26" s="66" t="s">
        <v>41</v>
      </c>
      <c r="D26" s="67" t="s">
        <v>37</v>
      </c>
      <c r="E26" s="74">
        <v>1.0295814329999999</v>
      </c>
      <c r="F26" s="74">
        <v>1.0489200876</v>
      </c>
      <c r="G26" s="74">
        <v>6.4518758722999996</v>
      </c>
      <c r="H26" s="74">
        <v>8.5303773929000002</v>
      </c>
      <c r="I26" s="75">
        <v>80.399500836800001</v>
      </c>
    </row>
    <row r="27" spans="1:9">
      <c r="A27" s="76"/>
      <c r="B27" s="77" t="s">
        <v>42</v>
      </c>
      <c r="C27" s="78" t="s">
        <v>43</v>
      </c>
      <c r="D27" s="79" t="s">
        <v>12</v>
      </c>
      <c r="E27" s="80">
        <v>10.863844949500001</v>
      </c>
      <c r="F27" s="80">
        <v>0</v>
      </c>
      <c r="G27" s="80">
        <v>0</v>
      </c>
      <c r="H27" s="80">
        <v>10.863844949500001</v>
      </c>
      <c r="I27" s="81">
        <v>11.018246263</v>
      </c>
    </row>
    <row r="28" spans="1:9">
      <c r="A28" s="43"/>
      <c r="B28" s="82" t="s">
        <v>44</v>
      </c>
      <c r="C28" s="83" t="s">
        <v>45</v>
      </c>
      <c r="D28" s="51" t="s">
        <v>12</v>
      </c>
      <c r="E28" s="71"/>
      <c r="F28" s="71"/>
      <c r="G28" s="71"/>
      <c r="H28" s="71">
        <v>153.06980724100001</v>
      </c>
      <c r="I28" s="52">
        <v>3248.7657417400001</v>
      </c>
    </row>
    <row r="29" spans="1:9">
      <c r="A29" s="45"/>
      <c r="B29" s="45"/>
      <c r="C29" s="84" t="s">
        <v>46</v>
      </c>
      <c r="D29" s="60" t="s">
        <v>12</v>
      </c>
      <c r="E29" s="72"/>
      <c r="F29" s="72"/>
      <c r="G29" s="72"/>
      <c r="H29" s="72">
        <v>132.69378243599999</v>
      </c>
      <c r="I29" s="73">
        <v>5544.7108471000001</v>
      </c>
    </row>
    <row r="30" spans="1:9">
      <c r="A30" s="45"/>
      <c r="B30" s="45"/>
      <c r="C30" s="84" t="s">
        <v>47</v>
      </c>
      <c r="D30" s="60" t="s">
        <v>12</v>
      </c>
      <c r="E30" s="72"/>
      <c r="F30" s="72"/>
      <c r="G30" s="72"/>
      <c r="H30" s="72">
        <v>41.262419836799999</v>
      </c>
      <c r="I30" s="73">
        <v>506.77872789899999</v>
      </c>
    </row>
    <row r="31" spans="1:9">
      <c r="A31" s="45"/>
      <c r="B31" s="45"/>
      <c r="C31" s="84" t="s">
        <v>48</v>
      </c>
      <c r="D31" s="60" t="s">
        <v>12</v>
      </c>
      <c r="E31" s="72"/>
      <c r="F31" s="72"/>
      <c r="G31" s="72"/>
      <c r="H31" s="72">
        <v>23.239492327200001</v>
      </c>
      <c r="I31" s="73">
        <v>165.86801004500001</v>
      </c>
    </row>
    <row r="32" spans="1:9">
      <c r="A32" s="64"/>
      <c r="B32" s="64"/>
      <c r="C32" s="85" t="s">
        <v>49</v>
      </c>
      <c r="D32" s="67" t="s">
        <v>12</v>
      </c>
      <c r="E32" s="74"/>
      <c r="F32" s="74"/>
      <c r="G32" s="74"/>
      <c r="H32" s="74">
        <v>3.5319161879999998</v>
      </c>
      <c r="I32" s="75">
        <v>366.315410165</v>
      </c>
    </row>
    <row r="33" spans="1:7">
      <c r="B33" s="3"/>
      <c r="C33" s="4"/>
      <c r="D33" s="7"/>
      <c r="E33" s="89"/>
      <c r="F33" s="89"/>
      <c r="G33" s="89"/>
    </row>
    <row r="34" spans="1:7">
      <c r="A34" s="89" t="s">
        <v>50</v>
      </c>
      <c r="B34" s="3"/>
      <c r="C34" s="4"/>
      <c r="D34" s="7"/>
      <c r="E34" s="89"/>
      <c r="F34" s="89"/>
      <c r="G34" s="89"/>
    </row>
    <row r="35" spans="1:7">
      <c r="A35" s="89" t="s">
        <v>51</v>
      </c>
      <c r="B35" s="3"/>
      <c r="C35" s="4"/>
      <c r="D35" s="7"/>
      <c r="E35" s="89"/>
      <c r="F35" s="89"/>
      <c r="G35" s="89"/>
    </row>
    <row r="36" spans="1:7">
      <c r="A36" s="89" t="s">
        <v>52</v>
      </c>
      <c r="B36" s="3"/>
      <c r="C36" s="4"/>
      <c r="D36" s="7"/>
      <c r="E36" s="89"/>
      <c r="F36" s="89"/>
      <c r="G36" s="89"/>
    </row>
    <row r="37" spans="1:7">
      <c r="A37" s="89" t="s">
        <v>53</v>
      </c>
      <c r="B37" s="3"/>
      <c r="C37" s="4"/>
      <c r="D37" s="7"/>
      <c r="E37" s="89"/>
      <c r="F37" s="89"/>
      <c r="G37" s="89"/>
    </row>
    <row r="38" spans="1:7">
      <c r="B38" s="3"/>
      <c r="C38" s="4"/>
      <c r="D38" s="7"/>
      <c r="E38" s="89"/>
      <c r="F38" s="89"/>
      <c r="G38" s="89"/>
    </row>
    <row r="39" spans="1:7">
      <c r="A39" s="88" t="s">
        <v>54</v>
      </c>
      <c r="B39" s="3"/>
      <c r="C39" s="4"/>
      <c r="D39" s="7"/>
      <c r="E39" s="89"/>
      <c r="F39" s="89"/>
      <c r="G39" s="89"/>
    </row>
    <row r="40" spans="1:7">
      <c r="A40" s="89" t="s">
        <v>55</v>
      </c>
      <c r="B40" s="3"/>
      <c r="C40" s="4"/>
      <c r="D40" s="7"/>
      <c r="E40" s="89"/>
      <c r="F40" s="89"/>
      <c r="G40" s="89"/>
    </row>
    <row r="41" spans="1:7">
      <c r="A41" s="90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1" s="3"/>
      <c r="C41" s="4"/>
      <c r="D41" s="7"/>
      <c r="E41" s="89"/>
      <c r="F41" s="89"/>
      <c r="G41" s="89"/>
    </row>
    <row r="42" spans="1:7">
      <c r="A42" s="89" t="str">
        <f>CONCATENATE(CHAR(169)," European Union / Copernicus Emergency Management Service")</f>
        <v>© European Union / Copernicus Emergency Management Service</v>
      </c>
      <c r="B42" s="3"/>
      <c r="C42" s="4"/>
      <c r="D42" s="7"/>
      <c r="E42" s="91" t="s">
        <v>56</v>
      </c>
      <c r="F42" s="89"/>
      <c r="G42" s="89"/>
    </row>
    <row r="43" spans="1:7">
      <c r="B43" s="3"/>
      <c r="C43" s="4"/>
      <c r="D43" s="7"/>
      <c r="E43" s="89"/>
      <c r="F43" s="89"/>
      <c r="G43" s="89"/>
    </row>
    <row r="44" spans="1:7">
      <c r="B44" s="3"/>
      <c r="C44" s="4"/>
      <c r="D44" s="7"/>
      <c r="E44" s="89"/>
      <c r="F44" s="89"/>
      <c r="G44" s="89"/>
    </row>
    <row r="45" spans="1:7">
      <c r="A45" s="88" t="s">
        <v>57</v>
      </c>
      <c r="B45" s="3"/>
      <c r="C45" s="4"/>
      <c r="D45" s="7"/>
      <c r="E45" s="89"/>
      <c r="F45" s="89"/>
      <c r="G45" s="89"/>
    </row>
    <row r="46" spans="1:7">
      <c r="A46" s="89" t="s">
        <v>58</v>
      </c>
      <c r="B46" s="3"/>
      <c r="C46" s="5"/>
      <c r="D46" s="7"/>
      <c r="E46" s="89"/>
      <c r="F46" s="89"/>
      <c r="G46" s="89"/>
    </row>
    <row r="47" spans="1:7">
      <c r="A47" s="89" t="s">
        <v>59</v>
      </c>
      <c r="B47" s="3"/>
      <c r="C47" s="5"/>
      <c r="D47" s="7"/>
      <c r="E47" s="89"/>
      <c r="F47" s="89"/>
      <c r="G47" s="89"/>
    </row>
    <row r="48" spans="1:7">
      <c r="A48" s="89" t="s">
        <v>60</v>
      </c>
      <c r="B48" s="3"/>
      <c r="C48" s="5"/>
      <c r="D48" s="7"/>
      <c r="E48" s="89"/>
      <c r="F48" s="89"/>
      <c r="G48" s="89"/>
    </row>
    <row r="49" spans="1:7">
      <c r="A49" s="89" t="s">
        <v>61</v>
      </c>
      <c r="B49" s="3"/>
      <c r="C49" s="5"/>
      <c r="D49" s="7"/>
      <c r="E49" s="89"/>
      <c r="F49" s="89"/>
      <c r="G49" s="89"/>
    </row>
    <row r="50" spans="1:7">
      <c r="B50" s="3"/>
      <c r="C50" s="5"/>
      <c r="D50" s="7"/>
      <c r="E50" s="89"/>
      <c r="F50" s="89"/>
      <c r="G50" s="89"/>
    </row>
    <row r="51" spans="1:7">
      <c r="B51" s="3"/>
      <c r="C51" s="5"/>
      <c r="D51" s="7"/>
      <c r="E51" s="89"/>
      <c r="F51" s="89"/>
      <c r="G51" s="89"/>
    </row>
    <row r="52" spans="1:7">
      <c r="A52" s="88" t="s">
        <v>62</v>
      </c>
      <c r="B52" s="3"/>
      <c r="C52" s="5"/>
      <c r="D52" s="7"/>
      <c r="E52" s="89"/>
      <c r="F52" s="89"/>
      <c r="G52" s="89"/>
    </row>
    <row r="53" spans="1:7">
      <c r="A53" s="89" t="s">
        <v>63</v>
      </c>
      <c r="B53" s="3"/>
      <c r="C53" s="5"/>
      <c r="D53" s="7"/>
      <c r="E53" s="89"/>
      <c r="F53" s="89"/>
      <c r="G53" s="89"/>
    </row>
    <row r="54" spans="1:7">
      <c r="A54" s="89" t="s">
        <v>64</v>
      </c>
      <c r="B54" s="3"/>
      <c r="C54" s="5"/>
      <c r="D54" s="7"/>
      <c r="E54" s="89"/>
      <c r="F54" s="89"/>
      <c r="G54" s="89"/>
    </row>
    <row r="55" spans="1:7">
      <c r="B55" s="3"/>
      <c r="C55" s="5"/>
      <c r="D55" s="7"/>
      <c r="E55" s="89"/>
      <c r="F55" s="89"/>
      <c r="G55" s="89"/>
    </row>
    <row r="56" spans="1:7">
      <c r="B56" s="3"/>
      <c r="C56" s="5"/>
      <c r="D56" s="7"/>
      <c r="E56" s="89"/>
      <c r="F56" s="89"/>
      <c r="G56" s="89"/>
    </row>
    <row r="57" spans="1:7">
      <c r="A57" s="88" t="s">
        <v>65</v>
      </c>
      <c r="B57" s="3"/>
      <c r="C57" s="5"/>
      <c r="D57" s="7"/>
      <c r="E57" s="89"/>
      <c r="F57" s="89"/>
      <c r="G57" s="89"/>
    </row>
    <row r="58" spans="1:7">
      <c r="A58" s="89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8" s="89"/>
      <c r="F58" s="89"/>
      <c r="G58" s="89"/>
    </row>
    <row r="59" spans="1:7">
      <c r="A59" s="89" t="s">
        <v>66</v>
      </c>
      <c r="E59" s="89"/>
      <c r="F59" s="89"/>
      <c r="G59" s="89"/>
    </row>
    <row r="60" spans="1:7">
      <c r="E60" s="89"/>
      <c r="F60" s="89"/>
      <c r="G60" s="89"/>
    </row>
    <row r="61" spans="1:7">
      <c r="A61" s="89" t="s">
        <v>67</v>
      </c>
      <c r="E61" s="89"/>
      <c r="F61" s="89"/>
      <c r="G61" s="89"/>
    </row>
    <row r="62" spans="1:7">
      <c r="A62" s="89" t="str">
        <f>CONCATENATE("",CHAR(169)," EuroGeographics, ",CHAR(169)," TurkStat. Source: European Commission – Eurostat/GISCO, 2021." )</f>
        <v>© EuroGeographics, © TurkStat. Source: European Commission – Eurostat/GISCO, 2021.</v>
      </c>
      <c r="E62" s="89"/>
      <c r="F62" s="89"/>
      <c r="G62" s="89"/>
    </row>
    <row r="64" spans="1:7">
      <c r="A64" s="89" t="s">
        <v>68</v>
      </c>
    </row>
    <row r="65" spans="1:45" s="115" customFormat="1">
      <c r="A65" s="89" t="s">
        <v>69</v>
      </c>
      <c r="B65" s="113"/>
      <c r="C65" s="114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</row>
    <row r="66" spans="1:45" s="115" customFormat="1">
      <c r="A66" s="89" t="s">
        <v>70</v>
      </c>
      <c r="B66" s="113"/>
      <c r="C66" s="114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  <c r="AA66" s="113"/>
      <c r="AB66" s="113"/>
      <c r="AC66" s="113"/>
      <c r="AD66" s="113"/>
      <c r="AE66" s="113"/>
      <c r="AF66" s="113"/>
      <c r="AG66" s="113"/>
      <c r="AH66" s="113"/>
      <c r="AI66" s="113"/>
      <c r="AJ66" s="113"/>
      <c r="AK66" s="113"/>
      <c r="AL66" s="113"/>
      <c r="AM66" s="113"/>
      <c r="AN66" s="113"/>
      <c r="AO66" s="113"/>
      <c r="AP66" s="113"/>
      <c r="AQ66" s="113"/>
      <c r="AR66" s="113"/>
      <c r="AS66" s="113"/>
    </row>
  </sheetData>
  <mergeCells count="6">
    <mergeCell ref="E4:H4"/>
    <mergeCell ref="E8:G8"/>
    <mergeCell ref="E12:G12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21" style="2" customWidth="1"/>
  </cols>
  <sheetData>
    <row r="1" spans="1:10">
      <c r="A1" t="s">
        <v>71</v>
      </c>
    </row>
    <row r="3" spans="1:10" ht="38.25">
      <c r="A3" s="92" t="s">
        <v>72</v>
      </c>
      <c r="B3" s="92" t="s">
        <v>73</v>
      </c>
      <c r="C3" s="92" t="s">
        <v>74</v>
      </c>
      <c r="D3" s="92" t="s">
        <v>75</v>
      </c>
      <c r="E3" s="92" t="s">
        <v>76</v>
      </c>
      <c r="F3" s="92" t="s">
        <v>77</v>
      </c>
      <c r="G3" s="92" t="s">
        <v>78</v>
      </c>
      <c r="H3" s="92" t="s">
        <v>79</v>
      </c>
      <c r="I3" s="92" t="s">
        <v>80</v>
      </c>
      <c r="J3" s="92" t="s">
        <v>81</v>
      </c>
    </row>
    <row r="4" spans="1:10" ht="56.25">
      <c r="A4" s="93" t="s">
        <v>82</v>
      </c>
      <c r="B4" s="94" t="s">
        <v>83</v>
      </c>
      <c r="C4" s="94" t="s">
        <v>84</v>
      </c>
      <c r="D4" s="94" t="s">
        <v>85</v>
      </c>
      <c r="E4" s="94" t="s">
        <v>86</v>
      </c>
      <c r="F4" s="94" t="str">
        <f>HYPERLINK("https://www.worldpop.org", "WorldPop (www.worldpop.org)")</f>
        <v>WorldPop (www.worldpop.org)</v>
      </c>
      <c r="G4" s="94" t="s">
        <v>87</v>
      </c>
      <c r="H4" s="94" t="s">
        <v>87</v>
      </c>
      <c r="I4" s="94" t="s">
        <v>87</v>
      </c>
      <c r="J4" s="94" t="s">
        <v>88</v>
      </c>
    </row>
    <row r="5" spans="1:10">
      <c r="A5" s="95" t="s">
        <v>20</v>
      </c>
      <c r="B5" s="96">
        <v>13111.419626628011</v>
      </c>
      <c r="C5" s="97">
        <v>12146.1953125</v>
      </c>
      <c r="D5" s="97">
        <v>13595</v>
      </c>
      <c r="E5" s="97">
        <v>19157.64453125</v>
      </c>
      <c r="F5" s="97">
        <v>13669.6611328125</v>
      </c>
      <c r="G5" s="98">
        <v>14336</v>
      </c>
      <c r="H5" s="98">
        <v>2471</v>
      </c>
      <c r="I5" s="99">
        <v>17.2</v>
      </c>
      <c r="J5" s="100" t="s">
        <v>89</v>
      </c>
    </row>
    <row r="6" spans="1:10">
      <c r="A6" s="95" t="s">
        <v>90</v>
      </c>
      <c r="B6" s="96">
        <v>426.43086202818893</v>
      </c>
      <c r="C6" s="97">
        <v>313.36762237548828</v>
      </c>
      <c r="D6" s="97">
        <v>356</v>
      </c>
      <c r="E6" s="97">
        <v>1195.44545841217</v>
      </c>
      <c r="F6" s="97">
        <v>564.16777393221855</v>
      </c>
      <c r="G6" s="98">
        <v>571</v>
      </c>
      <c r="H6" s="98">
        <v>324</v>
      </c>
      <c r="I6" s="99">
        <v>56.7</v>
      </c>
      <c r="J6" s="101" t="s">
        <v>91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4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92</v>
      </c>
    </row>
    <row r="4" spans="1:8">
      <c r="A4" s="39" t="s">
        <v>93</v>
      </c>
      <c r="B4" s="39" t="s">
        <v>94</v>
      </c>
      <c r="C4" s="39" t="s">
        <v>95</v>
      </c>
      <c r="D4" s="39" t="s">
        <v>96</v>
      </c>
      <c r="E4" s="39" t="s">
        <v>97</v>
      </c>
      <c r="F4" s="39" t="s">
        <v>98</v>
      </c>
      <c r="G4" s="39" t="s">
        <v>99</v>
      </c>
      <c r="H4" s="39" t="s">
        <v>100</v>
      </c>
    </row>
    <row r="6" spans="1:8">
      <c r="A6" s="89">
        <v>0</v>
      </c>
      <c r="B6" s="89" t="s">
        <v>101</v>
      </c>
      <c r="C6" s="89" t="s">
        <v>102</v>
      </c>
      <c r="D6" s="89" t="s">
        <v>103</v>
      </c>
      <c r="E6" s="89" t="s">
        <v>11</v>
      </c>
      <c r="F6" s="89">
        <v>2</v>
      </c>
      <c r="G6" s="89">
        <v>65</v>
      </c>
      <c r="H6" s="89">
        <v>63.053518607199997</v>
      </c>
    </row>
    <row r="7" spans="1:8">
      <c r="A7" s="89">
        <v>1</v>
      </c>
      <c r="B7" s="89" t="s">
        <v>101</v>
      </c>
      <c r="C7" s="89" t="s">
        <v>102</v>
      </c>
      <c r="D7" s="89" t="s">
        <v>104</v>
      </c>
      <c r="E7" s="89" t="s">
        <v>11</v>
      </c>
      <c r="F7" s="89">
        <v>2</v>
      </c>
      <c r="G7" s="89">
        <v>1</v>
      </c>
      <c r="H7" s="89">
        <v>0.4930872952</v>
      </c>
    </row>
    <row r="8" spans="1:8">
      <c r="A8" s="89">
        <v>2</v>
      </c>
      <c r="B8" s="89" t="s">
        <v>101</v>
      </c>
      <c r="C8" s="89" t="s">
        <v>102</v>
      </c>
      <c r="D8" s="89" t="s">
        <v>103</v>
      </c>
      <c r="E8" s="89" t="s">
        <v>11</v>
      </c>
      <c r="F8" s="89">
        <v>3</v>
      </c>
      <c r="G8" s="89">
        <v>305</v>
      </c>
      <c r="H8" s="89">
        <v>58.398320422700003</v>
      </c>
    </row>
    <row r="9" spans="1:8">
      <c r="A9" s="89">
        <v>3</v>
      </c>
      <c r="B9" s="89" t="s">
        <v>101</v>
      </c>
      <c r="C9" s="89" t="s">
        <v>102</v>
      </c>
      <c r="D9" s="89" t="s">
        <v>104</v>
      </c>
      <c r="E9" s="89" t="s">
        <v>11</v>
      </c>
      <c r="F9" s="89">
        <v>3</v>
      </c>
      <c r="G9" s="89">
        <v>241</v>
      </c>
      <c r="H9" s="89">
        <v>26.554074109399998</v>
      </c>
    </row>
    <row r="10" spans="1:8">
      <c r="A10" s="89">
        <v>4</v>
      </c>
      <c r="B10" s="89" t="s">
        <v>101</v>
      </c>
      <c r="C10" s="89" t="s">
        <v>102</v>
      </c>
      <c r="D10" s="89" t="s">
        <v>103</v>
      </c>
      <c r="E10" s="89" t="s">
        <v>13</v>
      </c>
      <c r="F10" s="89">
        <v>2</v>
      </c>
      <c r="G10" s="89">
        <v>227</v>
      </c>
      <c r="H10" s="89">
        <v>101.488951504</v>
      </c>
    </row>
    <row r="11" spans="1:8">
      <c r="A11" s="89">
        <v>5</v>
      </c>
      <c r="B11" s="89" t="s">
        <v>101</v>
      </c>
      <c r="C11" s="89" t="s">
        <v>102</v>
      </c>
      <c r="D11" s="89" t="s">
        <v>104</v>
      </c>
      <c r="E11" s="89" t="s">
        <v>13</v>
      </c>
      <c r="F11" s="89">
        <v>2</v>
      </c>
      <c r="G11" s="89">
        <v>41</v>
      </c>
      <c r="H11" s="89">
        <v>54.081169310600004</v>
      </c>
    </row>
    <row r="12" spans="1:8">
      <c r="A12" s="89">
        <v>6</v>
      </c>
      <c r="B12" s="89" t="s">
        <v>101</v>
      </c>
      <c r="C12" s="89" t="s">
        <v>102</v>
      </c>
      <c r="D12" s="89" t="s">
        <v>103</v>
      </c>
      <c r="E12" s="89" t="s">
        <v>13</v>
      </c>
      <c r="F12" s="89">
        <v>3</v>
      </c>
      <c r="G12" s="89">
        <v>42</v>
      </c>
      <c r="H12" s="89">
        <v>24.8316737287</v>
      </c>
    </row>
    <row r="13" spans="1:8">
      <c r="A13" s="89">
        <v>7</v>
      </c>
      <c r="B13" s="89" t="s">
        <v>101</v>
      </c>
      <c r="C13" s="89" t="s">
        <v>102</v>
      </c>
      <c r="D13" s="89" t="s">
        <v>104</v>
      </c>
      <c r="E13" s="89" t="s">
        <v>13</v>
      </c>
      <c r="F13" s="89">
        <v>3</v>
      </c>
      <c r="G13" s="89">
        <v>88</v>
      </c>
      <c r="H13" s="89">
        <v>21.615720271400001</v>
      </c>
    </row>
    <row r="14" spans="1:8">
      <c r="A14" s="89">
        <v>8</v>
      </c>
      <c r="B14" s="89" t="s">
        <v>14</v>
      </c>
      <c r="C14" s="89" t="s">
        <v>105</v>
      </c>
      <c r="D14" s="89" t="s">
        <v>103</v>
      </c>
      <c r="E14" s="89" t="s">
        <v>106</v>
      </c>
      <c r="F14" s="89">
        <v>3</v>
      </c>
      <c r="G14" s="89">
        <v>17</v>
      </c>
      <c r="H14" s="89">
        <v>3.2809091467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4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107</v>
      </c>
    </row>
    <row r="4" spans="1:12">
      <c r="A4" s="39" t="s">
        <v>93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97</v>
      </c>
      <c r="H4" s="39" t="s">
        <v>98</v>
      </c>
      <c r="I4" s="39" t="s">
        <v>113</v>
      </c>
      <c r="J4" s="39" t="s">
        <v>114</v>
      </c>
      <c r="K4" s="39" t="s">
        <v>99</v>
      </c>
      <c r="L4" s="39" t="s">
        <v>115</v>
      </c>
    </row>
    <row r="6" spans="1:12">
      <c r="A6" s="89">
        <v>0</v>
      </c>
      <c r="B6" s="89">
        <v>11</v>
      </c>
      <c r="C6" s="89" t="s">
        <v>26</v>
      </c>
      <c r="D6" s="89">
        <v>997</v>
      </c>
      <c r="E6" s="89" t="s">
        <v>106</v>
      </c>
      <c r="F6" s="89" t="s">
        <v>17</v>
      </c>
      <c r="G6" s="89" t="s">
        <v>116</v>
      </c>
      <c r="H6" s="89">
        <v>2</v>
      </c>
      <c r="I6" s="89">
        <v>1</v>
      </c>
      <c r="J6" s="89" t="s">
        <v>106</v>
      </c>
      <c r="K6" s="89">
        <v>42</v>
      </c>
      <c r="L6" s="89">
        <v>42</v>
      </c>
    </row>
    <row r="7" spans="1:12">
      <c r="A7" s="89">
        <v>1</v>
      </c>
      <c r="B7" s="89">
        <v>11</v>
      </c>
      <c r="C7" s="89" t="s">
        <v>26</v>
      </c>
      <c r="D7" s="89">
        <v>997</v>
      </c>
      <c r="E7" s="89" t="s">
        <v>106</v>
      </c>
      <c r="F7" s="89" t="s">
        <v>17</v>
      </c>
      <c r="G7" s="89" t="s">
        <v>116</v>
      </c>
      <c r="H7" s="89">
        <v>2</v>
      </c>
      <c r="I7" s="89">
        <v>994</v>
      </c>
      <c r="J7" s="89" t="s">
        <v>106</v>
      </c>
      <c r="K7" s="89">
        <v>5</v>
      </c>
      <c r="L7" s="89">
        <v>5</v>
      </c>
    </row>
    <row r="8" spans="1:12">
      <c r="A8" s="89">
        <v>2</v>
      </c>
      <c r="B8" s="89">
        <v>11</v>
      </c>
      <c r="C8" s="89" t="s">
        <v>26</v>
      </c>
      <c r="D8" s="89">
        <v>997</v>
      </c>
      <c r="E8" s="89" t="s">
        <v>106</v>
      </c>
      <c r="F8" s="89" t="s">
        <v>16</v>
      </c>
      <c r="G8" s="89" t="s">
        <v>116</v>
      </c>
      <c r="H8" s="89">
        <v>2</v>
      </c>
      <c r="I8" s="89">
        <v>1</v>
      </c>
      <c r="J8" s="89" t="s">
        <v>106</v>
      </c>
      <c r="K8" s="89">
        <v>42</v>
      </c>
      <c r="L8" s="89">
        <v>42</v>
      </c>
    </row>
    <row r="9" spans="1:12">
      <c r="A9" s="89">
        <v>3</v>
      </c>
      <c r="B9" s="89">
        <v>11</v>
      </c>
      <c r="C9" s="89" t="s">
        <v>26</v>
      </c>
      <c r="D9" s="89">
        <v>997</v>
      </c>
      <c r="E9" s="89" t="s">
        <v>106</v>
      </c>
      <c r="F9" s="89" t="s">
        <v>16</v>
      </c>
      <c r="G9" s="89" t="s">
        <v>116</v>
      </c>
      <c r="H9" s="89">
        <v>2</v>
      </c>
      <c r="I9" s="89">
        <v>994</v>
      </c>
      <c r="J9" s="89" t="s">
        <v>106</v>
      </c>
      <c r="K9" s="89">
        <v>2</v>
      </c>
      <c r="L9" s="89">
        <v>2</v>
      </c>
    </row>
    <row r="10" spans="1:12">
      <c r="A10" s="89">
        <v>4</v>
      </c>
      <c r="B10" s="89">
        <v>11</v>
      </c>
      <c r="C10" s="89" t="s">
        <v>26</v>
      </c>
      <c r="D10" s="89">
        <v>997</v>
      </c>
      <c r="E10" s="89" t="s">
        <v>106</v>
      </c>
      <c r="F10" s="89" t="s">
        <v>117</v>
      </c>
      <c r="G10" s="89" t="s">
        <v>116</v>
      </c>
      <c r="H10" s="89">
        <v>2</v>
      </c>
      <c r="I10" s="89">
        <v>1</v>
      </c>
      <c r="J10" s="89" t="s">
        <v>106</v>
      </c>
      <c r="K10" s="89">
        <v>151</v>
      </c>
      <c r="L10" s="89">
        <v>151</v>
      </c>
    </row>
    <row r="11" spans="1:12">
      <c r="A11" s="89">
        <v>5</v>
      </c>
      <c r="B11" s="89">
        <v>11</v>
      </c>
      <c r="C11" s="89" t="s">
        <v>26</v>
      </c>
      <c r="D11" s="89">
        <v>997</v>
      </c>
      <c r="E11" s="89" t="s">
        <v>106</v>
      </c>
      <c r="F11" s="89" t="s">
        <v>117</v>
      </c>
      <c r="G11" s="89" t="s">
        <v>116</v>
      </c>
      <c r="H11" s="89">
        <v>2</v>
      </c>
      <c r="I11" s="89">
        <v>994</v>
      </c>
      <c r="J11" s="89" t="s">
        <v>106</v>
      </c>
      <c r="K11" s="89">
        <v>2</v>
      </c>
      <c r="L11" s="89">
        <v>2</v>
      </c>
    </row>
    <row r="12" spans="1:12">
      <c r="A12" s="89">
        <v>6</v>
      </c>
      <c r="B12" s="89">
        <v>11</v>
      </c>
      <c r="C12" s="89" t="s">
        <v>26</v>
      </c>
      <c r="D12" s="89">
        <v>997</v>
      </c>
      <c r="E12" s="89" t="s">
        <v>106</v>
      </c>
      <c r="F12" s="89" t="s">
        <v>17</v>
      </c>
      <c r="G12" s="89" t="s">
        <v>116</v>
      </c>
      <c r="H12" s="89">
        <v>3</v>
      </c>
      <c r="I12" s="89">
        <v>1</v>
      </c>
      <c r="J12" s="89" t="s">
        <v>106</v>
      </c>
      <c r="K12" s="89">
        <v>11</v>
      </c>
      <c r="L12" s="89">
        <v>11</v>
      </c>
    </row>
    <row r="13" spans="1:12">
      <c r="A13" s="89">
        <v>7</v>
      </c>
      <c r="B13" s="89">
        <v>11</v>
      </c>
      <c r="C13" s="89" t="s">
        <v>26</v>
      </c>
      <c r="D13" s="89">
        <v>997</v>
      </c>
      <c r="E13" s="89" t="s">
        <v>106</v>
      </c>
      <c r="F13" s="89" t="s">
        <v>17</v>
      </c>
      <c r="G13" s="89" t="s">
        <v>116</v>
      </c>
      <c r="H13" s="89">
        <v>3</v>
      </c>
      <c r="I13" s="89">
        <v>2</v>
      </c>
      <c r="J13" s="89" t="s">
        <v>106</v>
      </c>
      <c r="K13" s="89">
        <v>9</v>
      </c>
      <c r="L13" s="89">
        <v>9</v>
      </c>
    </row>
    <row r="14" spans="1:12">
      <c r="A14" s="89">
        <v>8</v>
      </c>
      <c r="B14" s="89">
        <v>11</v>
      </c>
      <c r="C14" s="89" t="s">
        <v>26</v>
      </c>
      <c r="D14" s="89">
        <v>997</v>
      </c>
      <c r="E14" s="89" t="s">
        <v>106</v>
      </c>
      <c r="F14" s="89" t="s">
        <v>17</v>
      </c>
      <c r="G14" s="89" t="s">
        <v>116</v>
      </c>
      <c r="H14" s="89">
        <v>3</v>
      </c>
      <c r="I14" s="89">
        <v>3</v>
      </c>
      <c r="J14" s="89" t="s">
        <v>106</v>
      </c>
      <c r="K14" s="89">
        <v>1</v>
      </c>
      <c r="L14" s="89">
        <v>1</v>
      </c>
    </row>
    <row r="15" spans="1:12">
      <c r="A15" s="89">
        <v>9</v>
      </c>
      <c r="B15" s="89">
        <v>11</v>
      </c>
      <c r="C15" s="89" t="s">
        <v>26</v>
      </c>
      <c r="D15" s="89">
        <v>997</v>
      </c>
      <c r="E15" s="89" t="s">
        <v>106</v>
      </c>
      <c r="F15" s="89" t="s">
        <v>16</v>
      </c>
      <c r="G15" s="89" t="s">
        <v>116</v>
      </c>
      <c r="H15" s="89">
        <v>3</v>
      </c>
      <c r="I15" s="89">
        <v>1</v>
      </c>
      <c r="J15" s="89" t="s">
        <v>106</v>
      </c>
      <c r="K15" s="89">
        <v>8</v>
      </c>
      <c r="L15" s="89">
        <v>8</v>
      </c>
    </row>
    <row r="16" spans="1:12">
      <c r="A16" s="89">
        <v>10</v>
      </c>
      <c r="B16" s="89">
        <v>11</v>
      </c>
      <c r="C16" s="89" t="s">
        <v>26</v>
      </c>
      <c r="D16" s="89">
        <v>997</v>
      </c>
      <c r="E16" s="89" t="s">
        <v>106</v>
      </c>
      <c r="F16" s="89" t="s">
        <v>16</v>
      </c>
      <c r="G16" s="89" t="s">
        <v>116</v>
      </c>
      <c r="H16" s="89">
        <v>3</v>
      </c>
      <c r="I16" s="89">
        <v>994</v>
      </c>
      <c r="J16" s="89" t="s">
        <v>106</v>
      </c>
      <c r="K16" s="89">
        <v>1</v>
      </c>
      <c r="L16" s="89">
        <v>1</v>
      </c>
    </row>
    <row r="17" spans="1:12">
      <c r="A17" s="89">
        <v>11</v>
      </c>
      <c r="B17" s="89">
        <v>11</v>
      </c>
      <c r="C17" s="89" t="s">
        <v>26</v>
      </c>
      <c r="D17" s="89">
        <v>997</v>
      </c>
      <c r="E17" s="89" t="s">
        <v>106</v>
      </c>
      <c r="F17" s="89" t="s">
        <v>117</v>
      </c>
      <c r="G17" s="89" t="s">
        <v>116</v>
      </c>
      <c r="H17" s="89">
        <v>3</v>
      </c>
      <c r="I17" s="89">
        <v>1</v>
      </c>
      <c r="J17" s="89" t="s">
        <v>106</v>
      </c>
      <c r="K17" s="89">
        <v>32</v>
      </c>
      <c r="L17" s="89">
        <v>32</v>
      </c>
    </row>
    <row r="18" spans="1:12">
      <c r="A18" s="89">
        <v>12</v>
      </c>
      <c r="B18" s="89">
        <v>11</v>
      </c>
      <c r="C18" s="89" t="s">
        <v>26</v>
      </c>
      <c r="D18" s="89">
        <v>997</v>
      </c>
      <c r="E18" s="89" t="s">
        <v>106</v>
      </c>
      <c r="F18" s="89" t="s">
        <v>117</v>
      </c>
      <c r="G18" s="89" t="s">
        <v>116</v>
      </c>
      <c r="H18" s="89">
        <v>3</v>
      </c>
      <c r="I18" s="89">
        <v>2</v>
      </c>
      <c r="J18" s="89" t="s">
        <v>106</v>
      </c>
      <c r="K18" s="89">
        <v>48</v>
      </c>
      <c r="L18" s="89">
        <v>48</v>
      </c>
    </row>
    <row r="19" spans="1:12">
      <c r="A19" s="89">
        <v>13</v>
      </c>
      <c r="B19" s="89">
        <v>11</v>
      </c>
      <c r="C19" s="89" t="s">
        <v>26</v>
      </c>
      <c r="D19" s="89">
        <v>997</v>
      </c>
      <c r="E19" s="89" t="s">
        <v>106</v>
      </c>
      <c r="F19" s="89" t="s">
        <v>117</v>
      </c>
      <c r="G19" s="89" t="s">
        <v>116</v>
      </c>
      <c r="H19" s="89">
        <v>3</v>
      </c>
      <c r="I19" s="89">
        <v>994</v>
      </c>
      <c r="J19" s="89" t="s">
        <v>106</v>
      </c>
      <c r="K19" s="89">
        <v>5</v>
      </c>
      <c r="L19" s="89">
        <v>5</v>
      </c>
    </row>
    <row r="20" spans="1:12">
      <c r="A20" s="89">
        <v>14</v>
      </c>
      <c r="B20" s="89">
        <v>12</v>
      </c>
      <c r="C20" s="89" t="s">
        <v>118</v>
      </c>
      <c r="D20" s="89">
        <v>127</v>
      </c>
      <c r="E20" s="89" t="s">
        <v>31</v>
      </c>
      <c r="F20" s="89" t="s">
        <v>17</v>
      </c>
      <c r="G20" s="89" t="s">
        <v>116</v>
      </c>
      <c r="H20" s="89">
        <v>3</v>
      </c>
      <c r="I20" s="89">
        <v>2</v>
      </c>
      <c r="J20" s="89" t="s">
        <v>106</v>
      </c>
      <c r="K20" s="89">
        <v>1</v>
      </c>
      <c r="L20" s="89">
        <v>1</v>
      </c>
    </row>
    <row r="21" spans="1:12">
      <c r="A21" s="89">
        <v>15</v>
      </c>
      <c r="B21" s="89">
        <v>12</v>
      </c>
      <c r="C21" s="89" t="s">
        <v>118</v>
      </c>
      <c r="D21" s="89">
        <v>127</v>
      </c>
      <c r="E21" s="89" t="s">
        <v>31</v>
      </c>
      <c r="F21" s="89" t="s">
        <v>16</v>
      </c>
      <c r="G21" s="89" t="s">
        <v>116</v>
      </c>
      <c r="H21" s="89">
        <v>3</v>
      </c>
      <c r="I21" s="89">
        <v>2</v>
      </c>
      <c r="J21" s="89" t="s">
        <v>106</v>
      </c>
      <c r="K21" s="89">
        <v>1</v>
      </c>
      <c r="L21" s="89">
        <v>1</v>
      </c>
    </row>
    <row r="22" spans="1:12">
      <c r="A22" s="89">
        <v>16</v>
      </c>
      <c r="B22" s="89">
        <v>12</v>
      </c>
      <c r="C22" s="89" t="s">
        <v>118</v>
      </c>
      <c r="D22" s="89">
        <v>127</v>
      </c>
      <c r="E22" s="89" t="s">
        <v>31</v>
      </c>
      <c r="F22" s="89" t="s">
        <v>117</v>
      </c>
      <c r="G22" s="89" t="s">
        <v>116</v>
      </c>
      <c r="H22" s="89">
        <v>3</v>
      </c>
      <c r="I22" s="89">
        <v>2</v>
      </c>
      <c r="J22" s="89" t="s">
        <v>106</v>
      </c>
      <c r="K22" s="89">
        <v>2</v>
      </c>
      <c r="L22" s="89">
        <v>2</v>
      </c>
    </row>
    <row r="23" spans="1:12">
      <c r="A23" s="89">
        <v>17</v>
      </c>
      <c r="B23" s="89">
        <v>11</v>
      </c>
      <c r="C23" s="89" t="s">
        <v>26</v>
      </c>
      <c r="D23" s="89">
        <v>997</v>
      </c>
      <c r="E23" s="89" t="s">
        <v>106</v>
      </c>
      <c r="F23" s="89" t="s">
        <v>119</v>
      </c>
      <c r="G23" s="89" t="s">
        <v>116</v>
      </c>
      <c r="H23" s="89">
        <v>997</v>
      </c>
      <c r="I23" s="89">
        <v>1</v>
      </c>
      <c r="J23" s="89" t="s">
        <v>106</v>
      </c>
      <c r="K23" s="89">
        <v>2913</v>
      </c>
      <c r="L23" s="89">
        <v>2913</v>
      </c>
    </row>
    <row r="24" spans="1:12">
      <c r="A24" s="89">
        <v>18</v>
      </c>
      <c r="B24" s="89">
        <v>11</v>
      </c>
      <c r="C24" s="89" t="s">
        <v>26</v>
      </c>
      <c r="D24" s="89">
        <v>997</v>
      </c>
      <c r="E24" s="89" t="s">
        <v>106</v>
      </c>
      <c r="F24" s="89" t="s">
        <v>119</v>
      </c>
      <c r="G24" s="89" t="s">
        <v>116</v>
      </c>
      <c r="H24" s="89">
        <v>997</v>
      </c>
      <c r="I24" s="89">
        <v>2</v>
      </c>
      <c r="J24" s="89" t="s">
        <v>106</v>
      </c>
      <c r="K24" s="89">
        <v>1884</v>
      </c>
      <c r="L24" s="89">
        <v>1884</v>
      </c>
    </row>
    <row r="25" spans="1:12">
      <c r="A25" s="89">
        <v>19</v>
      </c>
      <c r="B25" s="89">
        <v>11</v>
      </c>
      <c r="C25" s="89" t="s">
        <v>26</v>
      </c>
      <c r="D25" s="89">
        <v>997</v>
      </c>
      <c r="E25" s="89" t="s">
        <v>106</v>
      </c>
      <c r="F25" s="89" t="s">
        <v>119</v>
      </c>
      <c r="G25" s="89" t="s">
        <v>116</v>
      </c>
      <c r="H25" s="89">
        <v>997</v>
      </c>
      <c r="I25" s="89">
        <v>994</v>
      </c>
      <c r="J25" s="89" t="s">
        <v>106</v>
      </c>
      <c r="K25" s="89">
        <v>771</v>
      </c>
      <c r="L25" s="89">
        <v>771</v>
      </c>
    </row>
    <row r="26" spans="1:12">
      <c r="A26" s="89">
        <v>20</v>
      </c>
      <c r="B26" s="89">
        <v>11</v>
      </c>
      <c r="C26" s="89" t="s">
        <v>26</v>
      </c>
      <c r="D26" s="89">
        <v>997</v>
      </c>
      <c r="E26" s="89" t="s">
        <v>106</v>
      </c>
      <c r="F26" s="89" t="s">
        <v>119</v>
      </c>
      <c r="G26" s="89" t="s">
        <v>116</v>
      </c>
      <c r="H26" s="89">
        <v>997</v>
      </c>
      <c r="I26" s="89">
        <v>994</v>
      </c>
      <c r="J26" s="89" t="s">
        <v>106</v>
      </c>
      <c r="K26" s="89">
        <v>1601</v>
      </c>
      <c r="L26" s="89">
        <v>1601</v>
      </c>
    </row>
    <row r="27" spans="1:12">
      <c r="A27" s="89">
        <v>21</v>
      </c>
      <c r="B27" s="89">
        <v>12</v>
      </c>
      <c r="C27" s="89" t="s">
        <v>118</v>
      </c>
      <c r="D27" s="89">
        <v>1211</v>
      </c>
      <c r="E27" s="89" t="s">
        <v>33</v>
      </c>
      <c r="F27" s="89" t="s">
        <v>119</v>
      </c>
      <c r="G27" s="89" t="s">
        <v>116</v>
      </c>
      <c r="H27" s="89">
        <v>997</v>
      </c>
      <c r="I27" s="89">
        <v>1</v>
      </c>
      <c r="J27" s="89" t="s">
        <v>106</v>
      </c>
      <c r="K27" s="89">
        <v>9</v>
      </c>
      <c r="L27" s="89">
        <v>9</v>
      </c>
    </row>
    <row r="28" spans="1:12">
      <c r="A28" s="89">
        <v>22</v>
      </c>
      <c r="B28" s="89">
        <v>12</v>
      </c>
      <c r="C28" s="89" t="s">
        <v>118</v>
      </c>
      <c r="D28" s="89">
        <v>1212</v>
      </c>
      <c r="E28" s="89" t="s">
        <v>34</v>
      </c>
      <c r="F28" s="89" t="s">
        <v>119</v>
      </c>
      <c r="G28" s="89" t="s">
        <v>116</v>
      </c>
      <c r="H28" s="89">
        <v>997</v>
      </c>
      <c r="I28" s="89">
        <v>1</v>
      </c>
      <c r="J28" s="89" t="s">
        <v>106</v>
      </c>
      <c r="K28" s="89">
        <v>1</v>
      </c>
      <c r="L28" s="89">
        <v>1</v>
      </c>
    </row>
    <row r="29" spans="1:12">
      <c r="A29" s="89">
        <v>23</v>
      </c>
      <c r="B29" s="89">
        <v>12</v>
      </c>
      <c r="C29" s="89" t="s">
        <v>118</v>
      </c>
      <c r="D29" s="89">
        <v>123</v>
      </c>
      <c r="E29" s="89" t="s">
        <v>27</v>
      </c>
      <c r="F29" s="89" t="s">
        <v>119</v>
      </c>
      <c r="G29" s="89" t="s">
        <v>116</v>
      </c>
      <c r="H29" s="89">
        <v>997</v>
      </c>
      <c r="I29" s="89">
        <v>1</v>
      </c>
      <c r="J29" s="89" t="s">
        <v>106</v>
      </c>
      <c r="K29" s="89">
        <v>5</v>
      </c>
      <c r="L29" s="89">
        <v>5</v>
      </c>
    </row>
    <row r="30" spans="1:12">
      <c r="A30" s="89">
        <v>24</v>
      </c>
      <c r="B30" s="89">
        <v>12</v>
      </c>
      <c r="C30" s="89" t="s">
        <v>118</v>
      </c>
      <c r="D30" s="89">
        <v>1261</v>
      </c>
      <c r="E30" s="89" t="s">
        <v>28</v>
      </c>
      <c r="F30" s="89" t="s">
        <v>119</v>
      </c>
      <c r="G30" s="89" t="s">
        <v>116</v>
      </c>
      <c r="H30" s="89">
        <v>997</v>
      </c>
      <c r="I30" s="89">
        <v>1</v>
      </c>
      <c r="J30" s="89" t="s">
        <v>106</v>
      </c>
      <c r="K30" s="89">
        <v>1</v>
      </c>
      <c r="L30" s="89">
        <v>1</v>
      </c>
    </row>
    <row r="31" spans="1:12">
      <c r="A31" s="89">
        <v>25</v>
      </c>
      <c r="B31" s="89">
        <v>12</v>
      </c>
      <c r="C31" s="89" t="s">
        <v>118</v>
      </c>
      <c r="D31" s="89">
        <v>1263</v>
      </c>
      <c r="E31" s="89" t="s">
        <v>30</v>
      </c>
      <c r="F31" s="89" t="s">
        <v>119</v>
      </c>
      <c r="G31" s="89" t="s">
        <v>116</v>
      </c>
      <c r="H31" s="89">
        <v>997</v>
      </c>
      <c r="I31" s="89">
        <v>1</v>
      </c>
      <c r="J31" s="89" t="s">
        <v>106</v>
      </c>
      <c r="K31" s="89">
        <v>1</v>
      </c>
      <c r="L31" s="89">
        <v>1</v>
      </c>
    </row>
    <row r="32" spans="1:12">
      <c r="A32" s="89">
        <v>26</v>
      </c>
      <c r="B32" s="89">
        <v>12</v>
      </c>
      <c r="C32" s="89" t="s">
        <v>118</v>
      </c>
      <c r="D32" s="89">
        <v>1271</v>
      </c>
      <c r="E32" s="89" t="s">
        <v>32</v>
      </c>
      <c r="F32" s="89" t="s">
        <v>119</v>
      </c>
      <c r="G32" s="89" t="s">
        <v>116</v>
      </c>
      <c r="H32" s="89">
        <v>997</v>
      </c>
      <c r="I32" s="89">
        <v>1</v>
      </c>
      <c r="J32" s="89" t="s">
        <v>106</v>
      </c>
      <c r="K32" s="89">
        <v>9</v>
      </c>
      <c r="L32" s="89">
        <v>9</v>
      </c>
    </row>
    <row r="33" spans="1:12">
      <c r="A33" s="89">
        <v>27</v>
      </c>
      <c r="B33" s="89">
        <v>12</v>
      </c>
      <c r="C33" s="89" t="s">
        <v>118</v>
      </c>
      <c r="D33" s="89">
        <v>1211</v>
      </c>
      <c r="E33" s="89" t="s">
        <v>33</v>
      </c>
      <c r="F33" s="89" t="s">
        <v>119</v>
      </c>
      <c r="G33" s="89" t="s">
        <v>116</v>
      </c>
      <c r="H33" s="89">
        <v>997</v>
      </c>
      <c r="I33" s="89">
        <v>994</v>
      </c>
      <c r="J33" s="89" t="s">
        <v>106</v>
      </c>
      <c r="K33" s="89">
        <v>1</v>
      </c>
      <c r="L33" s="89">
        <v>1</v>
      </c>
    </row>
    <row r="34" spans="1:12">
      <c r="A34" s="89">
        <v>28</v>
      </c>
      <c r="B34" s="89">
        <v>12</v>
      </c>
      <c r="C34" s="89" t="s">
        <v>118</v>
      </c>
      <c r="D34" s="89">
        <v>1262</v>
      </c>
      <c r="E34" s="89" t="s">
        <v>29</v>
      </c>
      <c r="F34" s="89" t="s">
        <v>119</v>
      </c>
      <c r="G34" s="89" t="s">
        <v>116</v>
      </c>
      <c r="H34" s="89">
        <v>997</v>
      </c>
      <c r="I34" s="89">
        <v>994</v>
      </c>
      <c r="J34" s="89" t="s">
        <v>106</v>
      </c>
      <c r="K34" s="89">
        <v>1</v>
      </c>
      <c r="L34" s="89">
        <v>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120</v>
      </c>
    </row>
    <row r="4" spans="1:12">
      <c r="A4" s="39" t="s">
        <v>93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97</v>
      </c>
      <c r="H4" s="39" t="s">
        <v>98</v>
      </c>
      <c r="I4" s="39" t="s">
        <v>113</v>
      </c>
      <c r="J4" s="39" t="s">
        <v>114</v>
      </c>
      <c r="K4" s="39" t="s">
        <v>99</v>
      </c>
      <c r="L4" s="39" t="s">
        <v>115</v>
      </c>
    </row>
    <row r="6" spans="1:12">
      <c r="A6" s="89">
        <v>0</v>
      </c>
      <c r="B6" s="89">
        <v>11</v>
      </c>
      <c r="C6" s="89" t="s">
        <v>26</v>
      </c>
      <c r="D6" s="89">
        <v>997</v>
      </c>
      <c r="E6" s="89" t="s">
        <v>106</v>
      </c>
      <c r="F6" s="89" t="s">
        <v>17</v>
      </c>
      <c r="G6" s="89" t="s">
        <v>116</v>
      </c>
      <c r="H6" s="89">
        <v>2</v>
      </c>
      <c r="I6" s="89">
        <v>1</v>
      </c>
      <c r="J6" s="89" t="s">
        <v>106</v>
      </c>
      <c r="K6" s="89">
        <v>13</v>
      </c>
      <c r="L6" s="89">
        <v>13</v>
      </c>
    </row>
    <row r="7" spans="1:12">
      <c r="A7" s="89">
        <v>1</v>
      </c>
      <c r="B7" s="89">
        <v>11</v>
      </c>
      <c r="C7" s="89" t="s">
        <v>26</v>
      </c>
      <c r="D7" s="89">
        <v>997</v>
      </c>
      <c r="E7" s="89" t="s">
        <v>106</v>
      </c>
      <c r="F7" s="89" t="s">
        <v>17</v>
      </c>
      <c r="G7" s="89" t="s">
        <v>116</v>
      </c>
      <c r="H7" s="89">
        <v>2</v>
      </c>
      <c r="I7" s="89">
        <v>994</v>
      </c>
      <c r="J7" s="89" t="s">
        <v>106</v>
      </c>
      <c r="K7" s="89">
        <v>2</v>
      </c>
      <c r="L7" s="89">
        <v>2</v>
      </c>
    </row>
    <row r="8" spans="1:12">
      <c r="A8" s="89">
        <v>2</v>
      </c>
      <c r="B8" s="89">
        <v>11</v>
      </c>
      <c r="C8" s="89" t="s">
        <v>26</v>
      </c>
      <c r="D8" s="89">
        <v>997</v>
      </c>
      <c r="E8" s="89" t="s">
        <v>106</v>
      </c>
      <c r="F8" s="89" t="s">
        <v>16</v>
      </c>
      <c r="G8" s="89" t="s">
        <v>116</v>
      </c>
      <c r="H8" s="89">
        <v>2</v>
      </c>
      <c r="I8" s="89">
        <v>1</v>
      </c>
      <c r="J8" s="89" t="s">
        <v>106</v>
      </c>
      <c r="K8" s="89">
        <v>19</v>
      </c>
      <c r="L8" s="89">
        <v>19</v>
      </c>
    </row>
    <row r="9" spans="1:12">
      <c r="A9" s="89">
        <v>3</v>
      </c>
      <c r="B9" s="89">
        <v>11</v>
      </c>
      <c r="C9" s="89" t="s">
        <v>26</v>
      </c>
      <c r="D9" s="89">
        <v>997</v>
      </c>
      <c r="E9" s="89" t="s">
        <v>106</v>
      </c>
      <c r="F9" s="89" t="s">
        <v>16</v>
      </c>
      <c r="G9" s="89" t="s">
        <v>116</v>
      </c>
      <c r="H9" s="89">
        <v>2</v>
      </c>
      <c r="I9" s="89">
        <v>994</v>
      </c>
      <c r="J9" s="89" t="s">
        <v>106</v>
      </c>
      <c r="K9" s="89">
        <v>1</v>
      </c>
      <c r="L9" s="89">
        <v>1</v>
      </c>
    </row>
    <row r="10" spans="1:12">
      <c r="A10" s="89">
        <v>4</v>
      </c>
      <c r="B10" s="89">
        <v>11</v>
      </c>
      <c r="C10" s="89" t="s">
        <v>26</v>
      </c>
      <c r="D10" s="89">
        <v>997</v>
      </c>
      <c r="E10" s="89" t="s">
        <v>106</v>
      </c>
      <c r="F10" s="89" t="s">
        <v>117</v>
      </c>
      <c r="G10" s="89" t="s">
        <v>116</v>
      </c>
      <c r="H10" s="89">
        <v>2</v>
      </c>
      <c r="I10" s="89">
        <v>1</v>
      </c>
      <c r="J10" s="89" t="s">
        <v>106</v>
      </c>
      <c r="K10" s="89">
        <v>4</v>
      </c>
      <c r="L10" s="89">
        <v>4</v>
      </c>
    </row>
    <row r="11" spans="1:12">
      <c r="A11" s="89">
        <v>5</v>
      </c>
      <c r="B11" s="89">
        <v>11</v>
      </c>
      <c r="C11" s="89" t="s">
        <v>26</v>
      </c>
      <c r="D11" s="89">
        <v>997</v>
      </c>
      <c r="E11" s="89" t="s">
        <v>106</v>
      </c>
      <c r="F11" s="89" t="s">
        <v>117</v>
      </c>
      <c r="G11" s="89" t="s">
        <v>116</v>
      </c>
      <c r="H11" s="89">
        <v>2</v>
      </c>
      <c r="I11" s="89">
        <v>994</v>
      </c>
      <c r="J11" s="89" t="s">
        <v>106</v>
      </c>
      <c r="K11" s="89">
        <v>1</v>
      </c>
      <c r="L11" s="89">
        <v>1</v>
      </c>
    </row>
    <row r="12" spans="1:12">
      <c r="A12" s="89">
        <v>6</v>
      </c>
      <c r="B12" s="89">
        <v>11</v>
      </c>
      <c r="C12" s="89" t="s">
        <v>26</v>
      </c>
      <c r="D12" s="89">
        <v>997</v>
      </c>
      <c r="E12" s="89" t="s">
        <v>106</v>
      </c>
      <c r="F12" s="89" t="s">
        <v>17</v>
      </c>
      <c r="G12" s="89" t="s">
        <v>116</v>
      </c>
      <c r="H12" s="89">
        <v>3</v>
      </c>
      <c r="I12" s="89">
        <v>1</v>
      </c>
      <c r="J12" s="89" t="s">
        <v>106</v>
      </c>
      <c r="K12" s="89">
        <v>1</v>
      </c>
      <c r="L12" s="89">
        <v>1</v>
      </c>
    </row>
    <row r="13" spans="1:12">
      <c r="A13" s="89">
        <v>7</v>
      </c>
      <c r="B13" s="89">
        <v>11</v>
      </c>
      <c r="C13" s="89" t="s">
        <v>26</v>
      </c>
      <c r="D13" s="89">
        <v>997</v>
      </c>
      <c r="E13" s="89" t="s">
        <v>106</v>
      </c>
      <c r="F13" s="89" t="s">
        <v>17</v>
      </c>
      <c r="G13" s="89" t="s">
        <v>116</v>
      </c>
      <c r="H13" s="89">
        <v>3</v>
      </c>
      <c r="I13" s="89">
        <v>2</v>
      </c>
      <c r="J13" s="89" t="s">
        <v>106</v>
      </c>
      <c r="K13" s="89">
        <v>6</v>
      </c>
      <c r="L13" s="89">
        <v>6</v>
      </c>
    </row>
    <row r="14" spans="1:12">
      <c r="A14" s="89">
        <v>8</v>
      </c>
      <c r="B14" s="89">
        <v>11</v>
      </c>
      <c r="C14" s="89" t="s">
        <v>26</v>
      </c>
      <c r="D14" s="89">
        <v>997</v>
      </c>
      <c r="E14" s="89" t="s">
        <v>106</v>
      </c>
      <c r="F14" s="89" t="s">
        <v>17</v>
      </c>
      <c r="G14" s="89" t="s">
        <v>116</v>
      </c>
      <c r="H14" s="89">
        <v>3</v>
      </c>
      <c r="I14" s="89">
        <v>3</v>
      </c>
      <c r="J14" s="89" t="s">
        <v>106</v>
      </c>
      <c r="K14" s="89">
        <v>1</v>
      </c>
      <c r="L14" s="89">
        <v>1</v>
      </c>
    </row>
    <row r="15" spans="1:12">
      <c r="A15" s="89">
        <v>9</v>
      </c>
      <c r="B15" s="89">
        <v>11</v>
      </c>
      <c r="C15" s="89" t="s">
        <v>26</v>
      </c>
      <c r="D15" s="89">
        <v>997</v>
      </c>
      <c r="E15" s="89" t="s">
        <v>106</v>
      </c>
      <c r="F15" s="89" t="s">
        <v>16</v>
      </c>
      <c r="G15" s="89" t="s">
        <v>116</v>
      </c>
      <c r="H15" s="89">
        <v>3</v>
      </c>
      <c r="I15" s="89">
        <v>1</v>
      </c>
      <c r="J15" s="89" t="s">
        <v>106</v>
      </c>
      <c r="K15" s="89">
        <v>4</v>
      </c>
      <c r="L15" s="89">
        <v>4</v>
      </c>
    </row>
    <row r="16" spans="1:12">
      <c r="A16" s="89">
        <v>10</v>
      </c>
      <c r="B16" s="89">
        <v>11</v>
      </c>
      <c r="C16" s="89" t="s">
        <v>26</v>
      </c>
      <c r="D16" s="89">
        <v>997</v>
      </c>
      <c r="E16" s="89" t="s">
        <v>106</v>
      </c>
      <c r="F16" s="89" t="s">
        <v>119</v>
      </c>
      <c r="G16" s="89" t="s">
        <v>116</v>
      </c>
      <c r="H16" s="89">
        <v>997</v>
      </c>
      <c r="I16" s="89">
        <v>1</v>
      </c>
      <c r="J16" s="89" t="s">
        <v>106</v>
      </c>
      <c r="K16" s="89">
        <v>11</v>
      </c>
      <c r="L16" s="89">
        <v>11</v>
      </c>
    </row>
    <row r="17" spans="1:12">
      <c r="A17" s="89">
        <v>11</v>
      </c>
      <c r="B17" s="89">
        <v>11</v>
      </c>
      <c r="C17" s="89" t="s">
        <v>26</v>
      </c>
      <c r="D17" s="89">
        <v>997</v>
      </c>
      <c r="E17" s="89" t="s">
        <v>106</v>
      </c>
      <c r="F17" s="89" t="s">
        <v>119</v>
      </c>
      <c r="G17" s="89" t="s">
        <v>116</v>
      </c>
      <c r="H17" s="89">
        <v>997</v>
      </c>
      <c r="I17" s="89">
        <v>994</v>
      </c>
      <c r="J17" s="89" t="s">
        <v>106</v>
      </c>
      <c r="K17" s="89">
        <v>2</v>
      </c>
      <c r="L17" s="89">
        <v>2</v>
      </c>
    </row>
    <row r="18" spans="1:12">
      <c r="A18" s="89">
        <v>12</v>
      </c>
      <c r="B18" s="89">
        <v>12</v>
      </c>
      <c r="C18" s="89" t="s">
        <v>118</v>
      </c>
      <c r="D18" s="89">
        <v>123</v>
      </c>
      <c r="E18" s="89" t="s">
        <v>27</v>
      </c>
      <c r="F18" s="89" t="s">
        <v>119</v>
      </c>
      <c r="G18" s="89" t="s">
        <v>116</v>
      </c>
      <c r="H18" s="89">
        <v>997</v>
      </c>
      <c r="I18" s="89">
        <v>1</v>
      </c>
      <c r="J18" s="89" t="s">
        <v>106</v>
      </c>
      <c r="K18" s="89">
        <v>1</v>
      </c>
      <c r="L18" s="89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121</v>
      </c>
    </row>
    <row r="4" spans="1:12">
      <c r="A4" s="39" t="s">
        <v>93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97</v>
      </c>
      <c r="H4" s="39" t="s">
        <v>98</v>
      </c>
      <c r="I4" s="39" t="s">
        <v>113</v>
      </c>
      <c r="J4" s="39" t="s">
        <v>114</v>
      </c>
      <c r="K4" s="39" t="s">
        <v>99</v>
      </c>
      <c r="L4" s="39" t="s">
        <v>122</v>
      </c>
    </row>
    <row r="6" spans="1:12">
      <c r="A6" s="89">
        <v>0</v>
      </c>
      <c r="B6" s="89">
        <v>211</v>
      </c>
      <c r="C6" s="89" t="s">
        <v>123</v>
      </c>
      <c r="D6" s="89">
        <v>21122</v>
      </c>
      <c r="E6" s="89" t="s">
        <v>40</v>
      </c>
      <c r="F6" s="89" t="s">
        <v>17</v>
      </c>
      <c r="G6" s="89" t="s">
        <v>106</v>
      </c>
      <c r="H6" s="89">
        <v>2</v>
      </c>
      <c r="I6" s="89">
        <v>1</v>
      </c>
      <c r="J6" s="89" t="s">
        <v>106</v>
      </c>
      <c r="K6" s="89">
        <v>1</v>
      </c>
      <c r="L6" s="89">
        <v>0.21660279069999999</v>
      </c>
    </row>
    <row r="7" spans="1:12">
      <c r="A7" s="89">
        <v>1</v>
      </c>
      <c r="B7" s="89">
        <v>211</v>
      </c>
      <c r="C7" s="89" t="s">
        <v>123</v>
      </c>
      <c r="D7" s="89">
        <v>21124</v>
      </c>
      <c r="E7" s="89" t="s">
        <v>41</v>
      </c>
      <c r="F7" s="89" t="s">
        <v>17</v>
      </c>
      <c r="G7" s="89" t="s">
        <v>106</v>
      </c>
      <c r="H7" s="89">
        <v>2</v>
      </c>
      <c r="I7" s="89">
        <v>1</v>
      </c>
      <c r="J7" s="89" t="s">
        <v>106</v>
      </c>
      <c r="K7" s="89">
        <v>1</v>
      </c>
      <c r="L7" s="89">
        <v>0.25260832960000001</v>
      </c>
    </row>
    <row r="8" spans="1:12">
      <c r="A8" s="89">
        <v>2</v>
      </c>
      <c r="B8" s="89">
        <v>211</v>
      </c>
      <c r="C8" s="89" t="s">
        <v>123</v>
      </c>
      <c r="D8" s="89">
        <v>21122</v>
      </c>
      <c r="E8" s="89" t="s">
        <v>40</v>
      </c>
      <c r="F8" s="89" t="s">
        <v>17</v>
      </c>
      <c r="G8" s="89" t="s">
        <v>106</v>
      </c>
      <c r="H8" s="89">
        <v>2</v>
      </c>
      <c r="I8" s="89">
        <v>994</v>
      </c>
      <c r="J8" s="89" t="s">
        <v>106</v>
      </c>
      <c r="K8" s="89">
        <v>7</v>
      </c>
      <c r="L8" s="89">
        <v>1.5281687758</v>
      </c>
    </row>
    <row r="9" spans="1:12">
      <c r="A9" s="89">
        <v>3</v>
      </c>
      <c r="B9" s="89">
        <v>211</v>
      </c>
      <c r="C9" s="89" t="s">
        <v>123</v>
      </c>
      <c r="D9" s="89">
        <v>21124</v>
      </c>
      <c r="E9" s="89" t="s">
        <v>41</v>
      </c>
      <c r="F9" s="89" t="s">
        <v>17</v>
      </c>
      <c r="G9" s="89" t="s">
        <v>106</v>
      </c>
      <c r="H9" s="89">
        <v>2</v>
      </c>
      <c r="I9" s="89">
        <v>994</v>
      </c>
      <c r="J9" s="89" t="s">
        <v>106</v>
      </c>
      <c r="K9" s="89">
        <v>7</v>
      </c>
      <c r="L9" s="89">
        <v>0.56813034090000003</v>
      </c>
    </row>
    <row r="10" spans="1:12">
      <c r="A10" s="89">
        <v>4</v>
      </c>
      <c r="B10" s="89">
        <v>211</v>
      </c>
      <c r="C10" s="89" t="s">
        <v>123</v>
      </c>
      <c r="D10" s="89">
        <v>21122</v>
      </c>
      <c r="E10" s="89" t="s">
        <v>40</v>
      </c>
      <c r="F10" s="89" t="s">
        <v>16</v>
      </c>
      <c r="G10" s="89" t="s">
        <v>106</v>
      </c>
      <c r="H10" s="89">
        <v>2</v>
      </c>
      <c r="I10" s="89">
        <v>1</v>
      </c>
      <c r="J10" s="89" t="s">
        <v>106</v>
      </c>
      <c r="K10" s="89">
        <v>45</v>
      </c>
      <c r="L10" s="89">
        <v>1.6550791374</v>
      </c>
    </row>
    <row r="11" spans="1:12">
      <c r="A11" s="89">
        <v>5</v>
      </c>
      <c r="B11" s="89">
        <v>211</v>
      </c>
      <c r="C11" s="89" t="s">
        <v>123</v>
      </c>
      <c r="D11" s="89">
        <v>21124</v>
      </c>
      <c r="E11" s="89" t="s">
        <v>41</v>
      </c>
      <c r="F11" s="89" t="s">
        <v>16</v>
      </c>
      <c r="G11" s="89" t="s">
        <v>106</v>
      </c>
      <c r="H11" s="89">
        <v>2</v>
      </c>
      <c r="I11" s="89">
        <v>1</v>
      </c>
      <c r="J11" s="89" t="s">
        <v>106</v>
      </c>
      <c r="K11" s="89">
        <v>51</v>
      </c>
      <c r="L11" s="89">
        <v>0.81166165339999996</v>
      </c>
    </row>
    <row r="12" spans="1:12">
      <c r="A12" s="89">
        <v>6</v>
      </c>
      <c r="B12" s="89">
        <v>211</v>
      </c>
      <c r="C12" s="89" t="s">
        <v>123</v>
      </c>
      <c r="D12" s="89">
        <v>21120</v>
      </c>
      <c r="E12" s="89" t="s">
        <v>38</v>
      </c>
      <c r="F12" s="89" t="s">
        <v>119</v>
      </c>
      <c r="G12" s="89" t="s">
        <v>106</v>
      </c>
      <c r="H12" s="89">
        <v>2</v>
      </c>
      <c r="I12" s="89">
        <v>1</v>
      </c>
      <c r="J12" s="89" t="s">
        <v>106</v>
      </c>
      <c r="K12" s="89">
        <v>2</v>
      </c>
      <c r="L12" s="89">
        <v>2.8272748600000001E-2</v>
      </c>
    </row>
    <row r="13" spans="1:12">
      <c r="A13" s="89">
        <v>7</v>
      </c>
      <c r="B13" s="89">
        <v>211</v>
      </c>
      <c r="C13" s="89" t="s">
        <v>123</v>
      </c>
      <c r="D13" s="89">
        <v>21122</v>
      </c>
      <c r="E13" s="89" t="s">
        <v>40</v>
      </c>
      <c r="F13" s="89" t="s">
        <v>119</v>
      </c>
      <c r="G13" s="89" t="s">
        <v>106</v>
      </c>
      <c r="H13" s="89">
        <v>2</v>
      </c>
      <c r="I13" s="89">
        <v>1</v>
      </c>
      <c r="J13" s="89" t="s">
        <v>106</v>
      </c>
      <c r="K13" s="89">
        <v>266</v>
      </c>
      <c r="L13" s="89">
        <v>33.081818931199997</v>
      </c>
    </row>
    <row r="14" spans="1:12">
      <c r="A14" s="89">
        <v>8</v>
      </c>
      <c r="B14" s="89">
        <v>211</v>
      </c>
      <c r="C14" s="89" t="s">
        <v>123</v>
      </c>
      <c r="D14" s="89">
        <v>21124</v>
      </c>
      <c r="E14" s="89" t="s">
        <v>41</v>
      </c>
      <c r="F14" s="89" t="s">
        <v>119</v>
      </c>
      <c r="G14" s="89" t="s">
        <v>106</v>
      </c>
      <c r="H14" s="89">
        <v>2</v>
      </c>
      <c r="I14" s="89">
        <v>1</v>
      </c>
      <c r="J14" s="89" t="s">
        <v>106</v>
      </c>
      <c r="K14" s="89">
        <v>72</v>
      </c>
      <c r="L14" s="89">
        <v>9.4216179863999994</v>
      </c>
    </row>
    <row r="15" spans="1:12">
      <c r="A15" s="89">
        <v>9</v>
      </c>
      <c r="B15" s="89">
        <v>211</v>
      </c>
      <c r="C15" s="89" t="s">
        <v>123</v>
      </c>
      <c r="D15" s="89">
        <v>21121</v>
      </c>
      <c r="E15" s="89" t="s">
        <v>39</v>
      </c>
      <c r="F15" s="89" t="s">
        <v>119</v>
      </c>
      <c r="G15" s="89" t="s">
        <v>106</v>
      </c>
      <c r="H15" s="89">
        <v>2</v>
      </c>
      <c r="I15" s="89">
        <v>994</v>
      </c>
      <c r="J15" s="89" t="s">
        <v>106</v>
      </c>
      <c r="K15" s="89">
        <v>50</v>
      </c>
      <c r="L15" s="89">
        <v>5.9442440706999999</v>
      </c>
    </row>
    <row r="16" spans="1:12">
      <c r="A16" s="89">
        <v>10</v>
      </c>
      <c r="B16" s="89">
        <v>211</v>
      </c>
      <c r="C16" s="89" t="s">
        <v>123</v>
      </c>
      <c r="D16" s="89">
        <v>21122</v>
      </c>
      <c r="E16" s="89" t="s">
        <v>40</v>
      </c>
      <c r="F16" s="89" t="s">
        <v>119</v>
      </c>
      <c r="G16" s="89" t="s">
        <v>106</v>
      </c>
      <c r="H16" s="89">
        <v>2</v>
      </c>
      <c r="I16" s="89">
        <v>994</v>
      </c>
      <c r="J16" s="89" t="s">
        <v>106</v>
      </c>
      <c r="K16" s="89">
        <v>237</v>
      </c>
      <c r="L16" s="89">
        <v>41.955538862799997</v>
      </c>
    </row>
    <row r="17" spans="1:12">
      <c r="A17" s="89">
        <v>11</v>
      </c>
      <c r="B17" s="89">
        <v>211</v>
      </c>
      <c r="C17" s="89" t="s">
        <v>123</v>
      </c>
      <c r="D17" s="89">
        <v>21124</v>
      </c>
      <c r="E17" s="89" t="s">
        <v>41</v>
      </c>
      <c r="F17" s="89" t="s">
        <v>119</v>
      </c>
      <c r="G17" s="89" t="s">
        <v>106</v>
      </c>
      <c r="H17" s="89">
        <v>2</v>
      </c>
      <c r="I17" s="89">
        <v>994</v>
      </c>
      <c r="J17" s="89" t="s">
        <v>106</v>
      </c>
      <c r="K17" s="89">
        <v>122</v>
      </c>
      <c r="L17" s="89">
        <v>27.745398832100001</v>
      </c>
    </row>
    <row r="18" spans="1:12">
      <c r="A18" s="89">
        <v>12</v>
      </c>
      <c r="B18" s="89">
        <v>211</v>
      </c>
      <c r="C18" s="89" t="s">
        <v>123</v>
      </c>
      <c r="D18" s="89">
        <v>21122</v>
      </c>
      <c r="E18" s="89" t="s">
        <v>40</v>
      </c>
      <c r="F18" s="89" t="s">
        <v>124</v>
      </c>
      <c r="G18" s="89" t="s">
        <v>106</v>
      </c>
      <c r="H18" s="89">
        <v>2</v>
      </c>
      <c r="I18" s="89">
        <v>1</v>
      </c>
      <c r="J18" s="89" t="s">
        <v>106</v>
      </c>
      <c r="K18" s="89">
        <v>10</v>
      </c>
      <c r="L18" s="89">
        <v>1.5506934879000001</v>
      </c>
    </row>
    <row r="19" spans="1:12">
      <c r="A19" s="89">
        <v>13</v>
      </c>
      <c r="B19" s="89">
        <v>211</v>
      </c>
      <c r="C19" s="89" t="s">
        <v>123</v>
      </c>
      <c r="D19" s="89">
        <v>21124</v>
      </c>
      <c r="E19" s="89" t="s">
        <v>41</v>
      </c>
      <c r="F19" s="89" t="s">
        <v>124</v>
      </c>
      <c r="G19" s="89" t="s">
        <v>106</v>
      </c>
      <c r="H19" s="89">
        <v>2</v>
      </c>
      <c r="I19" s="89">
        <v>1</v>
      </c>
      <c r="J19" s="89" t="s">
        <v>106</v>
      </c>
      <c r="K19" s="89">
        <v>3</v>
      </c>
      <c r="L19" s="89">
        <v>0.94954336189999999</v>
      </c>
    </row>
    <row r="20" spans="1:12">
      <c r="A20" s="89">
        <v>14</v>
      </c>
      <c r="B20" s="89">
        <v>211</v>
      </c>
      <c r="C20" s="89" t="s">
        <v>123</v>
      </c>
      <c r="D20" s="89">
        <v>21121</v>
      </c>
      <c r="E20" s="89" t="s">
        <v>39</v>
      </c>
      <c r="F20" s="89" t="s">
        <v>124</v>
      </c>
      <c r="G20" s="89" t="s">
        <v>106</v>
      </c>
      <c r="H20" s="89">
        <v>2</v>
      </c>
      <c r="I20" s="89">
        <v>994</v>
      </c>
      <c r="J20" s="89" t="s">
        <v>106</v>
      </c>
      <c r="K20" s="89">
        <v>16</v>
      </c>
      <c r="L20" s="89">
        <v>1.3295481205999999</v>
      </c>
    </row>
    <row r="21" spans="1:12">
      <c r="A21" s="89">
        <v>15</v>
      </c>
      <c r="B21" s="89">
        <v>211</v>
      </c>
      <c r="C21" s="89" t="s">
        <v>123</v>
      </c>
      <c r="D21" s="89">
        <v>21122</v>
      </c>
      <c r="E21" s="89" t="s">
        <v>40</v>
      </c>
      <c r="F21" s="89" t="s">
        <v>124</v>
      </c>
      <c r="G21" s="89" t="s">
        <v>106</v>
      </c>
      <c r="H21" s="89">
        <v>2</v>
      </c>
      <c r="I21" s="89">
        <v>994</v>
      </c>
      <c r="J21" s="89" t="s">
        <v>106</v>
      </c>
      <c r="K21" s="89">
        <v>95</v>
      </c>
      <c r="L21" s="89">
        <v>6.0679701349000004</v>
      </c>
    </row>
    <row r="22" spans="1:12">
      <c r="A22" s="89">
        <v>16</v>
      </c>
      <c r="B22" s="89">
        <v>211</v>
      </c>
      <c r="C22" s="89" t="s">
        <v>123</v>
      </c>
      <c r="D22" s="89">
        <v>21124</v>
      </c>
      <c r="E22" s="89" t="s">
        <v>41</v>
      </c>
      <c r="F22" s="89" t="s">
        <v>124</v>
      </c>
      <c r="G22" s="89" t="s">
        <v>106</v>
      </c>
      <c r="H22" s="89">
        <v>2</v>
      </c>
      <c r="I22" s="89">
        <v>994</v>
      </c>
      <c r="J22" s="89" t="s">
        <v>106</v>
      </c>
      <c r="K22" s="89">
        <v>14</v>
      </c>
      <c r="L22" s="89">
        <v>1.9088507625</v>
      </c>
    </row>
    <row r="23" spans="1:12">
      <c r="A23" s="89">
        <v>17</v>
      </c>
      <c r="B23" s="89">
        <v>211</v>
      </c>
      <c r="C23" s="89" t="s">
        <v>123</v>
      </c>
      <c r="D23" s="89">
        <v>21122</v>
      </c>
      <c r="E23" s="89" t="s">
        <v>40</v>
      </c>
      <c r="F23" s="89" t="s">
        <v>117</v>
      </c>
      <c r="G23" s="89" t="s">
        <v>106</v>
      </c>
      <c r="H23" s="89">
        <v>2</v>
      </c>
      <c r="I23" s="89">
        <v>1</v>
      </c>
      <c r="J23" s="89" t="s">
        <v>106</v>
      </c>
      <c r="K23" s="89">
        <v>13</v>
      </c>
      <c r="L23" s="89">
        <v>1.4468136533</v>
      </c>
    </row>
    <row r="24" spans="1:12">
      <c r="A24" s="89">
        <v>18</v>
      </c>
      <c r="B24" s="89">
        <v>211</v>
      </c>
      <c r="C24" s="89" t="s">
        <v>123</v>
      </c>
      <c r="D24" s="89">
        <v>21124</v>
      </c>
      <c r="E24" s="89" t="s">
        <v>41</v>
      </c>
      <c r="F24" s="89" t="s">
        <v>117</v>
      </c>
      <c r="G24" s="89" t="s">
        <v>106</v>
      </c>
      <c r="H24" s="89">
        <v>2</v>
      </c>
      <c r="I24" s="89">
        <v>1</v>
      </c>
      <c r="J24" s="89" t="s">
        <v>106</v>
      </c>
      <c r="K24" s="89">
        <v>4</v>
      </c>
      <c r="L24" s="89">
        <v>1.2783667304999999</v>
      </c>
    </row>
    <row r="25" spans="1:12">
      <c r="A25" s="89">
        <v>19</v>
      </c>
      <c r="B25" s="89">
        <v>211</v>
      </c>
      <c r="C25" s="89" t="s">
        <v>123</v>
      </c>
      <c r="D25" s="89">
        <v>21121</v>
      </c>
      <c r="E25" s="89" t="s">
        <v>39</v>
      </c>
      <c r="F25" s="89" t="s">
        <v>117</v>
      </c>
      <c r="G25" s="89" t="s">
        <v>106</v>
      </c>
      <c r="H25" s="89">
        <v>2</v>
      </c>
      <c r="I25" s="89">
        <v>994</v>
      </c>
      <c r="J25" s="89" t="s">
        <v>106</v>
      </c>
      <c r="K25" s="89">
        <v>2</v>
      </c>
      <c r="L25" s="89">
        <v>0.50997928709999996</v>
      </c>
    </row>
    <row r="26" spans="1:12">
      <c r="A26" s="89">
        <v>20</v>
      </c>
      <c r="B26" s="89">
        <v>211</v>
      </c>
      <c r="C26" s="89" t="s">
        <v>123</v>
      </c>
      <c r="D26" s="89">
        <v>21122</v>
      </c>
      <c r="E26" s="89" t="s">
        <v>40</v>
      </c>
      <c r="F26" s="89" t="s">
        <v>117</v>
      </c>
      <c r="G26" s="89" t="s">
        <v>106</v>
      </c>
      <c r="H26" s="89">
        <v>2</v>
      </c>
      <c r="I26" s="89">
        <v>994</v>
      </c>
      <c r="J26" s="89" t="s">
        <v>106</v>
      </c>
      <c r="K26" s="89">
        <v>38</v>
      </c>
      <c r="L26" s="89">
        <v>4.8418160685</v>
      </c>
    </row>
    <row r="27" spans="1:12">
      <c r="A27" s="89">
        <v>21</v>
      </c>
      <c r="B27" s="89">
        <v>211</v>
      </c>
      <c r="C27" s="89" t="s">
        <v>123</v>
      </c>
      <c r="D27" s="89">
        <v>21124</v>
      </c>
      <c r="E27" s="89" t="s">
        <v>41</v>
      </c>
      <c r="F27" s="89" t="s">
        <v>117</v>
      </c>
      <c r="G27" s="89" t="s">
        <v>106</v>
      </c>
      <c r="H27" s="89">
        <v>2</v>
      </c>
      <c r="I27" s="89">
        <v>994</v>
      </c>
      <c r="J27" s="89" t="s">
        <v>106</v>
      </c>
      <c r="K27" s="89">
        <v>71</v>
      </c>
      <c r="L27" s="89">
        <v>3.6933875932000002</v>
      </c>
    </row>
    <row r="28" spans="1:12">
      <c r="A28" s="89">
        <v>22</v>
      </c>
      <c r="B28" s="89">
        <v>211</v>
      </c>
      <c r="C28" s="89" t="s">
        <v>123</v>
      </c>
      <c r="D28" s="89">
        <v>21122</v>
      </c>
      <c r="E28" s="89" t="s">
        <v>40</v>
      </c>
      <c r="F28" s="89" t="s">
        <v>17</v>
      </c>
      <c r="G28" s="89" t="s">
        <v>106</v>
      </c>
      <c r="H28" s="89">
        <v>3</v>
      </c>
      <c r="I28" s="89">
        <v>1</v>
      </c>
      <c r="J28" s="89" t="s">
        <v>106</v>
      </c>
      <c r="K28" s="89">
        <v>2</v>
      </c>
      <c r="L28" s="89">
        <v>5.5966884100000003E-2</v>
      </c>
    </row>
    <row r="29" spans="1:12">
      <c r="A29" s="89">
        <v>23</v>
      </c>
      <c r="B29" s="89">
        <v>211</v>
      </c>
      <c r="C29" s="89" t="s">
        <v>123</v>
      </c>
      <c r="D29" s="89">
        <v>21124</v>
      </c>
      <c r="E29" s="89" t="s">
        <v>41</v>
      </c>
      <c r="F29" s="89" t="s">
        <v>17</v>
      </c>
      <c r="G29" s="89" t="s">
        <v>106</v>
      </c>
      <c r="H29" s="89">
        <v>3</v>
      </c>
      <c r="I29" s="89">
        <v>1</v>
      </c>
      <c r="J29" s="89" t="s">
        <v>106</v>
      </c>
      <c r="K29" s="89">
        <v>1</v>
      </c>
      <c r="L29" s="89">
        <v>0.1203823446</v>
      </c>
    </row>
    <row r="30" spans="1:12">
      <c r="A30" s="89">
        <v>24</v>
      </c>
      <c r="B30" s="89">
        <v>211</v>
      </c>
      <c r="C30" s="89" t="s">
        <v>123</v>
      </c>
      <c r="D30" s="89">
        <v>21121</v>
      </c>
      <c r="E30" s="89" t="s">
        <v>39</v>
      </c>
      <c r="F30" s="89" t="s">
        <v>17</v>
      </c>
      <c r="G30" s="89" t="s">
        <v>106</v>
      </c>
      <c r="H30" s="89">
        <v>3</v>
      </c>
      <c r="I30" s="89">
        <v>994</v>
      </c>
      <c r="J30" s="89" t="s">
        <v>106</v>
      </c>
      <c r="K30" s="89">
        <v>4</v>
      </c>
      <c r="L30" s="89">
        <v>0.41329708120000003</v>
      </c>
    </row>
    <row r="31" spans="1:12">
      <c r="A31" s="89">
        <v>25</v>
      </c>
      <c r="B31" s="89">
        <v>211</v>
      </c>
      <c r="C31" s="89" t="s">
        <v>123</v>
      </c>
      <c r="D31" s="89">
        <v>21122</v>
      </c>
      <c r="E31" s="89" t="s">
        <v>40</v>
      </c>
      <c r="F31" s="89" t="s">
        <v>17</v>
      </c>
      <c r="G31" s="89" t="s">
        <v>106</v>
      </c>
      <c r="H31" s="89">
        <v>3</v>
      </c>
      <c r="I31" s="89">
        <v>994</v>
      </c>
      <c r="J31" s="89" t="s">
        <v>106</v>
      </c>
      <c r="K31" s="89">
        <v>8</v>
      </c>
      <c r="L31" s="89">
        <v>1.7360961501000001</v>
      </c>
    </row>
    <row r="32" spans="1:12">
      <c r="A32" s="89">
        <v>26</v>
      </c>
      <c r="B32" s="89">
        <v>211</v>
      </c>
      <c r="C32" s="89" t="s">
        <v>123</v>
      </c>
      <c r="D32" s="89">
        <v>21124</v>
      </c>
      <c r="E32" s="89" t="s">
        <v>41</v>
      </c>
      <c r="F32" s="89" t="s">
        <v>17</v>
      </c>
      <c r="G32" s="89" t="s">
        <v>106</v>
      </c>
      <c r="H32" s="89">
        <v>3</v>
      </c>
      <c r="I32" s="89">
        <v>994</v>
      </c>
      <c r="J32" s="89" t="s">
        <v>106</v>
      </c>
      <c r="K32" s="89">
        <v>1</v>
      </c>
      <c r="L32" s="89">
        <v>0.1077990725</v>
      </c>
    </row>
    <row r="33" spans="1:12">
      <c r="A33" s="89">
        <v>27</v>
      </c>
      <c r="B33" s="89">
        <v>211</v>
      </c>
      <c r="C33" s="89" t="s">
        <v>123</v>
      </c>
      <c r="D33" s="89">
        <v>21122</v>
      </c>
      <c r="E33" s="89" t="s">
        <v>40</v>
      </c>
      <c r="F33" s="89" t="s">
        <v>16</v>
      </c>
      <c r="G33" s="89" t="s">
        <v>106</v>
      </c>
      <c r="H33" s="89">
        <v>3</v>
      </c>
      <c r="I33" s="89">
        <v>1</v>
      </c>
      <c r="J33" s="89" t="s">
        <v>106</v>
      </c>
      <c r="K33" s="89">
        <v>2</v>
      </c>
      <c r="L33" s="89">
        <v>0.1252559627</v>
      </c>
    </row>
    <row r="34" spans="1:12">
      <c r="A34" s="89">
        <v>28</v>
      </c>
      <c r="B34" s="89">
        <v>211</v>
      </c>
      <c r="C34" s="89" t="s">
        <v>123</v>
      </c>
      <c r="D34" s="89">
        <v>21124</v>
      </c>
      <c r="E34" s="89" t="s">
        <v>41</v>
      </c>
      <c r="F34" s="89" t="s">
        <v>16</v>
      </c>
      <c r="G34" s="89" t="s">
        <v>106</v>
      </c>
      <c r="H34" s="89">
        <v>3</v>
      </c>
      <c r="I34" s="89">
        <v>1</v>
      </c>
      <c r="J34" s="89" t="s">
        <v>106</v>
      </c>
      <c r="K34" s="89">
        <v>6</v>
      </c>
      <c r="L34" s="89">
        <v>9.45278118E-2</v>
      </c>
    </row>
    <row r="35" spans="1:12">
      <c r="A35" s="89">
        <v>29</v>
      </c>
      <c r="B35" s="89">
        <v>211</v>
      </c>
      <c r="C35" s="89" t="s">
        <v>123</v>
      </c>
      <c r="D35" s="89">
        <v>21124</v>
      </c>
      <c r="E35" s="89" t="s">
        <v>41</v>
      </c>
      <c r="F35" s="89" t="s">
        <v>16</v>
      </c>
      <c r="G35" s="89" t="s">
        <v>106</v>
      </c>
      <c r="H35" s="89">
        <v>3</v>
      </c>
      <c r="I35" s="89">
        <v>994</v>
      </c>
      <c r="J35" s="89" t="s">
        <v>106</v>
      </c>
      <c r="K35" s="89">
        <v>1</v>
      </c>
      <c r="L35" s="89">
        <v>0.1233919678</v>
      </c>
    </row>
    <row r="36" spans="1:12">
      <c r="A36" s="89">
        <v>30</v>
      </c>
      <c r="B36" s="89">
        <v>211</v>
      </c>
      <c r="C36" s="89" t="s">
        <v>123</v>
      </c>
      <c r="D36" s="89">
        <v>21120</v>
      </c>
      <c r="E36" s="89" t="s">
        <v>38</v>
      </c>
      <c r="F36" s="89" t="s">
        <v>119</v>
      </c>
      <c r="G36" s="89" t="s">
        <v>106</v>
      </c>
      <c r="H36" s="89">
        <v>3</v>
      </c>
      <c r="I36" s="89">
        <v>1</v>
      </c>
      <c r="J36" s="89" t="s">
        <v>106</v>
      </c>
      <c r="K36" s="89">
        <v>3</v>
      </c>
      <c r="L36" s="89">
        <v>1.2886900233</v>
      </c>
    </row>
    <row r="37" spans="1:12">
      <c r="A37" s="89">
        <v>31</v>
      </c>
      <c r="B37" s="89">
        <v>211</v>
      </c>
      <c r="C37" s="89" t="s">
        <v>123</v>
      </c>
      <c r="D37" s="89">
        <v>21121</v>
      </c>
      <c r="E37" s="89" t="s">
        <v>39</v>
      </c>
      <c r="F37" s="89" t="s">
        <v>119</v>
      </c>
      <c r="G37" s="89" t="s">
        <v>106</v>
      </c>
      <c r="H37" s="89">
        <v>3</v>
      </c>
      <c r="I37" s="89">
        <v>1</v>
      </c>
      <c r="J37" s="89" t="s">
        <v>106</v>
      </c>
      <c r="K37" s="89">
        <v>10</v>
      </c>
      <c r="L37" s="89">
        <v>1.8841072899999999E-2</v>
      </c>
    </row>
    <row r="38" spans="1:12">
      <c r="A38" s="89">
        <v>32</v>
      </c>
      <c r="B38" s="89">
        <v>211</v>
      </c>
      <c r="C38" s="89" t="s">
        <v>123</v>
      </c>
      <c r="D38" s="89">
        <v>21122</v>
      </c>
      <c r="E38" s="89" t="s">
        <v>40</v>
      </c>
      <c r="F38" s="89" t="s">
        <v>119</v>
      </c>
      <c r="G38" s="89" t="s">
        <v>106</v>
      </c>
      <c r="H38" s="89">
        <v>3</v>
      </c>
      <c r="I38" s="89">
        <v>1</v>
      </c>
      <c r="J38" s="89" t="s">
        <v>106</v>
      </c>
      <c r="K38" s="89">
        <v>86</v>
      </c>
      <c r="L38" s="89">
        <v>13.766072481</v>
      </c>
    </row>
    <row r="39" spans="1:12">
      <c r="A39" s="89">
        <v>33</v>
      </c>
      <c r="B39" s="89">
        <v>211</v>
      </c>
      <c r="C39" s="89" t="s">
        <v>123</v>
      </c>
      <c r="D39" s="89">
        <v>21124</v>
      </c>
      <c r="E39" s="89" t="s">
        <v>41</v>
      </c>
      <c r="F39" s="89" t="s">
        <v>119</v>
      </c>
      <c r="G39" s="89" t="s">
        <v>106</v>
      </c>
      <c r="H39" s="89">
        <v>3</v>
      </c>
      <c r="I39" s="89">
        <v>1</v>
      </c>
      <c r="J39" s="89" t="s">
        <v>106</v>
      </c>
      <c r="K39" s="89">
        <v>92</v>
      </c>
      <c r="L39" s="89">
        <v>10.272259994800001</v>
      </c>
    </row>
    <row r="40" spans="1:12">
      <c r="A40" s="89">
        <v>34</v>
      </c>
      <c r="B40" s="89">
        <v>211</v>
      </c>
      <c r="C40" s="89" t="s">
        <v>123</v>
      </c>
      <c r="D40" s="89">
        <v>21121</v>
      </c>
      <c r="E40" s="89" t="s">
        <v>39</v>
      </c>
      <c r="F40" s="89" t="s">
        <v>119</v>
      </c>
      <c r="G40" s="89" t="s">
        <v>106</v>
      </c>
      <c r="H40" s="89">
        <v>3</v>
      </c>
      <c r="I40" s="89">
        <v>994</v>
      </c>
      <c r="J40" s="89" t="s">
        <v>106</v>
      </c>
      <c r="K40" s="89">
        <v>3</v>
      </c>
      <c r="L40" s="89">
        <v>4.3912998633999996</v>
      </c>
    </row>
    <row r="41" spans="1:12">
      <c r="A41" s="89">
        <v>35</v>
      </c>
      <c r="B41" s="89">
        <v>211</v>
      </c>
      <c r="C41" s="89" t="s">
        <v>123</v>
      </c>
      <c r="D41" s="89">
        <v>21122</v>
      </c>
      <c r="E41" s="89" t="s">
        <v>40</v>
      </c>
      <c r="F41" s="89" t="s">
        <v>119</v>
      </c>
      <c r="G41" s="89" t="s">
        <v>106</v>
      </c>
      <c r="H41" s="89">
        <v>3</v>
      </c>
      <c r="I41" s="89">
        <v>994</v>
      </c>
      <c r="J41" s="89" t="s">
        <v>106</v>
      </c>
      <c r="K41" s="89">
        <v>3</v>
      </c>
      <c r="L41" s="89">
        <v>2.8627552133999998</v>
      </c>
    </row>
    <row r="42" spans="1:12">
      <c r="A42" s="89">
        <v>36</v>
      </c>
      <c r="B42" s="89">
        <v>211</v>
      </c>
      <c r="C42" s="89" t="s">
        <v>123</v>
      </c>
      <c r="D42" s="89">
        <v>21124</v>
      </c>
      <c r="E42" s="89" t="s">
        <v>41</v>
      </c>
      <c r="F42" s="89" t="s">
        <v>119</v>
      </c>
      <c r="G42" s="89" t="s">
        <v>106</v>
      </c>
      <c r="H42" s="89">
        <v>3</v>
      </c>
      <c r="I42" s="89">
        <v>994</v>
      </c>
      <c r="J42" s="89" t="s">
        <v>106</v>
      </c>
      <c r="K42" s="89">
        <v>2</v>
      </c>
      <c r="L42" s="89">
        <v>0.52422247830000002</v>
      </c>
    </row>
    <row r="43" spans="1:12">
      <c r="A43" s="89">
        <v>37</v>
      </c>
      <c r="B43" s="89">
        <v>211</v>
      </c>
      <c r="C43" s="89" t="s">
        <v>123</v>
      </c>
      <c r="D43" s="89">
        <v>21120</v>
      </c>
      <c r="E43" s="89" t="s">
        <v>38</v>
      </c>
      <c r="F43" s="89" t="s">
        <v>124</v>
      </c>
      <c r="G43" s="89" t="s">
        <v>106</v>
      </c>
      <c r="H43" s="89">
        <v>3</v>
      </c>
      <c r="I43" s="89">
        <v>1</v>
      </c>
      <c r="J43" s="89" t="s">
        <v>106</v>
      </c>
      <c r="K43" s="89">
        <v>9</v>
      </c>
      <c r="L43" s="89">
        <v>4.4958613406000003</v>
      </c>
    </row>
    <row r="44" spans="1:12">
      <c r="A44" s="89">
        <v>38</v>
      </c>
      <c r="B44" s="89">
        <v>211</v>
      </c>
      <c r="C44" s="89" t="s">
        <v>123</v>
      </c>
      <c r="D44" s="89">
        <v>21121</v>
      </c>
      <c r="E44" s="89" t="s">
        <v>39</v>
      </c>
      <c r="F44" s="89" t="s">
        <v>124</v>
      </c>
      <c r="G44" s="89" t="s">
        <v>106</v>
      </c>
      <c r="H44" s="89">
        <v>3</v>
      </c>
      <c r="I44" s="89">
        <v>1</v>
      </c>
      <c r="J44" s="89" t="s">
        <v>106</v>
      </c>
      <c r="K44" s="89">
        <v>17</v>
      </c>
      <c r="L44" s="89">
        <v>3.7406784424000001</v>
      </c>
    </row>
    <row r="45" spans="1:12">
      <c r="A45" s="89">
        <v>39</v>
      </c>
      <c r="B45" s="89">
        <v>211</v>
      </c>
      <c r="C45" s="89" t="s">
        <v>123</v>
      </c>
      <c r="D45" s="89">
        <v>21122</v>
      </c>
      <c r="E45" s="89" t="s">
        <v>40</v>
      </c>
      <c r="F45" s="89" t="s">
        <v>124</v>
      </c>
      <c r="G45" s="89" t="s">
        <v>106</v>
      </c>
      <c r="H45" s="89">
        <v>3</v>
      </c>
      <c r="I45" s="89">
        <v>1</v>
      </c>
      <c r="J45" s="89" t="s">
        <v>106</v>
      </c>
      <c r="K45" s="89">
        <v>284</v>
      </c>
      <c r="L45" s="89">
        <v>39.666155057099999</v>
      </c>
    </row>
    <row r="46" spans="1:12">
      <c r="A46" s="89">
        <v>40</v>
      </c>
      <c r="B46" s="89">
        <v>211</v>
      </c>
      <c r="C46" s="89" t="s">
        <v>123</v>
      </c>
      <c r="D46" s="89">
        <v>21124</v>
      </c>
      <c r="E46" s="89" t="s">
        <v>41</v>
      </c>
      <c r="F46" s="89" t="s">
        <v>124</v>
      </c>
      <c r="G46" s="89" t="s">
        <v>106</v>
      </c>
      <c r="H46" s="89">
        <v>3</v>
      </c>
      <c r="I46" s="89">
        <v>1</v>
      </c>
      <c r="J46" s="89" t="s">
        <v>106</v>
      </c>
      <c r="K46" s="89">
        <v>114</v>
      </c>
      <c r="L46" s="89">
        <v>21.0472300279</v>
      </c>
    </row>
    <row r="47" spans="1:12">
      <c r="A47" s="89">
        <v>41</v>
      </c>
      <c r="B47" s="89">
        <v>211</v>
      </c>
      <c r="C47" s="89" t="s">
        <v>123</v>
      </c>
      <c r="D47" s="89">
        <v>21121</v>
      </c>
      <c r="E47" s="89" t="s">
        <v>39</v>
      </c>
      <c r="F47" s="89" t="s">
        <v>124</v>
      </c>
      <c r="G47" s="89" t="s">
        <v>106</v>
      </c>
      <c r="H47" s="89">
        <v>3</v>
      </c>
      <c r="I47" s="89">
        <v>994</v>
      </c>
      <c r="J47" s="89" t="s">
        <v>106</v>
      </c>
      <c r="K47" s="89">
        <v>1</v>
      </c>
      <c r="L47" s="89">
        <v>0.81416330749999999</v>
      </c>
    </row>
    <row r="48" spans="1:12">
      <c r="A48" s="89">
        <v>42</v>
      </c>
      <c r="B48" s="89">
        <v>211</v>
      </c>
      <c r="C48" s="89" t="s">
        <v>123</v>
      </c>
      <c r="D48" s="89">
        <v>21122</v>
      </c>
      <c r="E48" s="89" t="s">
        <v>40</v>
      </c>
      <c r="F48" s="89" t="s">
        <v>117</v>
      </c>
      <c r="G48" s="89" t="s">
        <v>106</v>
      </c>
      <c r="H48" s="89">
        <v>3</v>
      </c>
      <c r="I48" s="89">
        <v>1</v>
      </c>
      <c r="J48" s="89" t="s">
        <v>106</v>
      </c>
      <c r="K48" s="89">
        <v>7</v>
      </c>
      <c r="L48" s="89">
        <v>1.2339508814</v>
      </c>
    </row>
    <row r="49" spans="1:12">
      <c r="A49" s="89">
        <v>43</v>
      </c>
      <c r="B49" s="89">
        <v>211</v>
      </c>
      <c r="C49" s="89" t="s">
        <v>123</v>
      </c>
      <c r="D49" s="89">
        <v>21124</v>
      </c>
      <c r="E49" s="89" t="s">
        <v>41</v>
      </c>
      <c r="F49" s="89" t="s">
        <v>117</v>
      </c>
      <c r="G49" s="89" t="s">
        <v>106</v>
      </c>
      <c r="H49" s="89">
        <v>3</v>
      </c>
      <c r="I49" s="89">
        <v>1</v>
      </c>
      <c r="J49" s="89" t="s">
        <v>106</v>
      </c>
      <c r="K49" s="89">
        <v>3</v>
      </c>
      <c r="L49" s="89">
        <v>0.31786161909999999</v>
      </c>
    </row>
    <row r="50" spans="1:12">
      <c r="A50" s="89">
        <v>44</v>
      </c>
      <c r="B50" s="89">
        <v>211</v>
      </c>
      <c r="C50" s="89" t="s">
        <v>123</v>
      </c>
      <c r="D50" s="89">
        <v>21121</v>
      </c>
      <c r="E50" s="89" t="s">
        <v>39</v>
      </c>
      <c r="F50" s="89" t="s">
        <v>117</v>
      </c>
      <c r="G50" s="89" t="s">
        <v>106</v>
      </c>
      <c r="H50" s="89">
        <v>3</v>
      </c>
      <c r="I50" s="89">
        <v>994</v>
      </c>
      <c r="J50" s="89" t="s">
        <v>106</v>
      </c>
      <c r="K50" s="89">
        <v>1</v>
      </c>
      <c r="L50" s="89">
        <v>0.59833250719999997</v>
      </c>
    </row>
    <row r="51" spans="1:12">
      <c r="A51" s="89">
        <v>45</v>
      </c>
      <c r="B51" s="89">
        <v>211</v>
      </c>
      <c r="C51" s="89" t="s">
        <v>123</v>
      </c>
      <c r="D51" s="89">
        <v>21122</v>
      </c>
      <c r="E51" s="89" t="s">
        <v>40</v>
      </c>
      <c r="F51" s="89" t="s">
        <v>117</v>
      </c>
      <c r="G51" s="89" t="s">
        <v>106</v>
      </c>
      <c r="H51" s="89">
        <v>3</v>
      </c>
      <c r="I51" s="89">
        <v>994</v>
      </c>
      <c r="J51" s="89" t="s">
        <v>106</v>
      </c>
      <c r="K51" s="89">
        <v>16</v>
      </c>
      <c r="L51" s="89">
        <v>3.2042106106000001</v>
      </c>
    </row>
    <row r="52" spans="1:12">
      <c r="A52" s="89">
        <v>46</v>
      </c>
      <c r="B52" s="89">
        <v>211</v>
      </c>
      <c r="C52" s="89" t="s">
        <v>123</v>
      </c>
      <c r="D52" s="89">
        <v>21124</v>
      </c>
      <c r="E52" s="89" t="s">
        <v>41</v>
      </c>
      <c r="F52" s="89" t="s">
        <v>117</v>
      </c>
      <c r="G52" s="89" t="s">
        <v>106</v>
      </c>
      <c r="H52" s="89">
        <v>3</v>
      </c>
      <c r="I52" s="89">
        <v>994</v>
      </c>
      <c r="J52" s="89" t="s">
        <v>106</v>
      </c>
      <c r="K52" s="89">
        <v>29</v>
      </c>
      <c r="L52" s="89">
        <v>1.1622599295</v>
      </c>
    </row>
    <row r="53" spans="1:12">
      <c r="A53" s="89">
        <v>47</v>
      </c>
      <c r="B53" s="89">
        <v>213</v>
      </c>
      <c r="C53" s="89" t="s">
        <v>125</v>
      </c>
      <c r="D53" s="89">
        <v>2130</v>
      </c>
      <c r="E53" s="89" t="s">
        <v>36</v>
      </c>
      <c r="F53" s="89" t="s">
        <v>124</v>
      </c>
      <c r="G53" s="89" t="s">
        <v>106</v>
      </c>
      <c r="H53" s="89">
        <v>3</v>
      </c>
      <c r="I53" s="89">
        <v>1</v>
      </c>
      <c r="J53" s="89" t="s">
        <v>106</v>
      </c>
      <c r="K53" s="89">
        <v>1</v>
      </c>
      <c r="L53" s="89">
        <v>0.69453845380000001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39" t="s">
        <v>93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97</v>
      </c>
      <c r="H4" s="39" t="s">
        <v>98</v>
      </c>
      <c r="I4" s="39" t="s">
        <v>113</v>
      </c>
      <c r="J4" s="39" t="s">
        <v>114</v>
      </c>
      <c r="K4" s="39" t="s">
        <v>99</v>
      </c>
      <c r="L4" s="39" t="s">
        <v>122</v>
      </c>
    </row>
    <row r="6" spans="1:12">
      <c r="A6" s="89">
        <v>0</v>
      </c>
      <c r="B6" s="89">
        <v>211</v>
      </c>
      <c r="C6" s="89" t="s">
        <v>123</v>
      </c>
      <c r="D6" s="89">
        <v>21124</v>
      </c>
      <c r="E6" s="89" t="s">
        <v>41</v>
      </c>
      <c r="F6" s="89" t="s">
        <v>17</v>
      </c>
      <c r="G6" s="89" t="s">
        <v>106</v>
      </c>
      <c r="H6" s="89">
        <v>2</v>
      </c>
      <c r="I6" s="89">
        <v>994</v>
      </c>
      <c r="J6" s="89" t="s">
        <v>106</v>
      </c>
      <c r="K6" s="89">
        <v>1</v>
      </c>
      <c r="L6" s="89">
        <v>1.4201203000000001E-2</v>
      </c>
    </row>
    <row r="7" spans="1:12">
      <c r="A7" s="89">
        <v>1</v>
      </c>
      <c r="B7" s="89">
        <v>211</v>
      </c>
      <c r="C7" s="89" t="s">
        <v>123</v>
      </c>
      <c r="D7" s="89">
        <v>21122</v>
      </c>
      <c r="E7" s="89" t="s">
        <v>40</v>
      </c>
      <c r="F7" s="89" t="s">
        <v>16</v>
      </c>
      <c r="G7" s="89" t="s">
        <v>106</v>
      </c>
      <c r="H7" s="89">
        <v>2</v>
      </c>
      <c r="I7" s="89">
        <v>1</v>
      </c>
      <c r="J7" s="89" t="s">
        <v>106</v>
      </c>
      <c r="K7" s="89">
        <v>30</v>
      </c>
      <c r="L7" s="89">
        <v>1.1990517119999999</v>
      </c>
    </row>
    <row r="8" spans="1:12">
      <c r="A8" s="89">
        <v>2</v>
      </c>
      <c r="B8" s="89">
        <v>211</v>
      </c>
      <c r="C8" s="89" t="s">
        <v>123</v>
      </c>
      <c r="D8" s="89">
        <v>21124</v>
      </c>
      <c r="E8" s="89" t="s">
        <v>41</v>
      </c>
      <c r="F8" s="89" t="s">
        <v>16</v>
      </c>
      <c r="G8" s="89" t="s">
        <v>106</v>
      </c>
      <c r="H8" s="89">
        <v>2</v>
      </c>
      <c r="I8" s="89">
        <v>1</v>
      </c>
      <c r="J8" s="89" t="s">
        <v>106</v>
      </c>
      <c r="K8" s="89">
        <v>39</v>
      </c>
      <c r="L8" s="89">
        <v>0.70313585810000001</v>
      </c>
    </row>
    <row r="9" spans="1:12">
      <c r="A9" s="89">
        <v>3</v>
      </c>
      <c r="B9" s="89">
        <v>211</v>
      </c>
      <c r="C9" s="89" t="s">
        <v>123</v>
      </c>
      <c r="D9" s="89">
        <v>21122</v>
      </c>
      <c r="E9" s="89" t="s">
        <v>40</v>
      </c>
      <c r="F9" s="89" t="s">
        <v>119</v>
      </c>
      <c r="G9" s="89" t="s">
        <v>106</v>
      </c>
      <c r="H9" s="89">
        <v>2</v>
      </c>
      <c r="I9" s="89">
        <v>1</v>
      </c>
      <c r="J9" s="89" t="s">
        <v>106</v>
      </c>
      <c r="K9" s="89">
        <v>49</v>
      </c>
      <c r="L9" s="89">
        <v>0.44148354010000002</v>
      </c>
    </row>
    <row r="10" spans="1:12">
      <c r="A10" s="89">
        <v>4</v>
      </c>
      <c r="B10" s="89">
        <v>211</v>
      </c>
      <c r="C10" s="89" t="s">
        <v>123</v>
      </c>
      <c r="D10" s="89">
        <v>21124</v>
      </c>
      <c r="E10" s="89" t="s">
        <v>41</v>
      </c>
      <c r="F10" s="89" t="s">
        <v>119</v>
      </c>
      <c r="G10" s="89" t="s">
        <v>106</v>
      </c>
      <c r="H10" s="89">
        <v>2</v>
      </c>
      <c r="I10" s="89">
        <v>1</v>
      </c>
      <c r="J10" s="89" t="s">
        <v>106</v>
      </c>
      <c r="K10" s="89">
        <v>17</v>
      </c>
      <c r="L10" s="89">
        <v>0.1435730496</v>
      </c>
    </row>
    <row r="11" spans="1:12">
      <c r="A11" s="89">
        <v>5</v>
      </c>
      <c r="B11" s="89">
        <v>211</v>
      </c>
      <c r="C11" s="89" t="s">
        <v>123</v>
      </c>
      <c r="D11" s="89">
        <v>21122</v>
      </c>
      <c r="E11" s="89" t="s">
        <v>40</v>
      </c>
      <c r="F11" s="89" t="s">
        <v>119</v>
      </c>
      <c r="G11" s="89" t="s">
        <v>106</v>
      </c>
      <c r="H11" s="89">
        <v>2</v>
      </c>
      <c r="I11" s="89">
        <v>994</v>
      </c>
      <c r="J11" s="89" t="s">
        <v>106</v>
      </c>
      <c r="K11" s="89">
        <v>8</v>
      </c>
      <c r="L11" s="89">
        <v>2.4796759299999999E-2</v>
      </c>
    </row>
    <row r="12" spans="1:12">
      <c r="A12" s="89">
        <v>6</v>
      </c>
      <c r="B12" s="89">
        <v>211</v>
      </c>
      <c r="C12" s="89" t="s">
        <v>123</v>
      </c>
      <c r="D12" s="89">
        <v>21124</v>
      </c>
      <c r="E12" s="89" t="s">
        <v>41</v>
      </c>
      <c r="F12" s="89" t="s">
        <v>119</v>
      </c>
      <c r="G12" s="89" t="s">
        <v>106</v>
      </c>
      <c r="H12" s="89">
        <v>2</v>
      </c>
      <c r="I12" s="89">
        <v>994</v>
      </c>
      <c r="J12" s="89" t="s">
        <v>106</v>
      </c>
      <c r="K12" s="89">
        <v>22</v>
      </c>
      <c r="L12" s="89">
        <v>0.1602851844</v>
      </c>
    </row>
    <row r="13" spans="1:12">
      <c r="A13" s="89">
        <v>7</v>
      </c>
      <c r="B13" s="89">
        <v>211</v>
      </c>
      <c r="C13" s="89" t="s">
        <v>123</v>
      </c>
      <c r="D13" s="89">
        <v>21122</v>
      </c>
      <c r="E13" s="89" t="s">
        <v>40</v>
      </c>
      <c r="F13" s="89" t="s">
        <v>117</v>
      </c>
      <c r="G13" s="89" t="s">
        <v>106</v>
      </c>
      <c r="H13" s="89">
        <v>2</v>
      </c>
      <c r="I13" s="89">
        <v>994</v>
      </c>
      <c r="J13" s="89" t="s">
        <v>106</v>
      </c>
      <c r="K13" s="89">
        <v>20</v>
      </c>
      <c r="L13" s="89">
        <v>1.0163748709</v>
      </c>
    </row>
    <row r="14" spans="1:12">
      <c r="A14" s="89">
        <v>8</v>
      </c>
      <c r="B14" s="89">
        <v>211</v>
      </c>
      <c r="C14" s="89" t="s">
        <v>123</v>
      </c>
      <c r="D14" s="89">
        <v>21124</v>
      </c>
      <c r="E14" s="89" t="s">
        <v>41</v>
      </c>
      <c r="F14" s="89" t="s">
        <v>117</v>
      </c>
      <c r="G14" s="89" t="s">
        <v>106</v>
      </c>
      <c r="H14" s="89">
        <v>2</v>
      </c>
      <c r="I14" s="89">
        <v>994</v>
      </c>
      <c r="J14" s="89" t="s">
        <v>106</v>
      </c>
      <c r="K14" s="89">
        <v>30</v>
      </c>
      <c r="L14" s="89">
        <v>0.4661838646</v>
      </c>
    </row>
    <row r="15" spans="1:12">
      <c r="A15" s="89">
        <v>9</v>
      </c>
      <c r="B15" s="89">
        <v>211</v>
      </c>
      <c r="C15" s="89" t="s">
        <v>123</v>
      </c>
      <c r="D15" s="89">
        <v>21121</v>
      </c>
      <c r="E15" s="89" t="s">
        <v>39</v>
      </c>
      <c r="F15" s="89" t="s">
        <v>17</v>
      </c>
      <c r="G15" s="89" t="s">
        <v>106</v>
      </c>
      <c r="H15" s="89">
        <v>3</v>
      </c>
      <c r="I15" s="89">
        <v>994</v>
      </c>
      <c r="J15" s="89" t="s">
        <v>106</v>
      </c>
      <c r="K15" s="89">
        <v>3</v>
      </c>
      <c r="L15" s="89">
        <v>4.61777679E-2</v>
      </c>
    </row>
    <row r="16" spans="1:12">
      <c r="A16" s="89">
        <v>10</v>
      </c>
      <c r="B16" s="89">
        <v>211</v>
      </c>
      <c r="C16" s="89" t="s">
        <v>123</v>
      </c>
      <c r="D16" s="89">
        <v>21122</v>
      </c>
      <c r="E16" s="89" t="s">
        <v>40</v>
      </c>
      <c r="F16" s="89" t="s">
        <v>17</v>
      </c>
      <c r="G16" s="89" t="s">
        <v>106</v>
      </c>
      <c r="H16" s="89">
        <v>3</v>
      </c>
      <c r="I16" s="89">
        <v>994</v>
      </c>
      <c r="J16" s="89" t="s">
        <v>106</v>
      </c>
      <c r="K16" s="89">
        <v>8</v>
      </c>
      <c r="L16" s="89">
        <v>1.1601961498</v>
      </c>
    </row>
    <row r="17" spans="1:12">
      <c r="A17" s="89">
        <v>11</v>
      </c>
      <c r="B17" s="89">
        <v>211</v>
      </c>
      <c r="C17" s="89" t="s">
        <v>123</v>
      </c>
      <c r="D17" s="89">
        <v>21124</v>
      </c>
      <c r="E17" s="89" t="s">
        <v>41</v>
      </c>
      <c r="F17" s="89" t="s">
        <v>17</v>
      </c>
      <c r="G17" s="89" t="s">
        <v>106</v>
      </c>
      <c r="H17" s="89">
        <v>3</v>
      </c>
      <c r="I17" s="89">
        <v>994</v>
      </c>
      <c r="J17" s="89" t="s">
        <v>106</v>
      </c>
      <c r="K17" s="89">
        <v>1</v>
      </c>
      <c r="L17" s="89">
        <v>2.8087565599999999E-2</v>
      </c>
    </row>
    <row r="18" spans="1:12">
      <c r="A18" s="89">
        <v>12</v>
      </c>
      <c r="B18" s="89">
        <v>211</v>
      </c>
      <c r="C18" s="89" t="s">
        <v>123</v>
      </c>
      <c r="D18" s="89">
        <v>21122</v>
      </c>
      <c r="E18" s="89" t="s">
        <v>40</v>
      </c>
      <c r="F18" s="89" t="s">
        <v>16</v>
      </c>
      <c r="G18" s="89" t="s">
        <v>106</v>
      </c>
      <c r="H18" s="89">
        <v>3</v>
      </c>
      <c r="I18" s="89">
        <v>1</v>
      </c>
      <c r="J18" s="89" t="s">
        <v>106</v>
      </c>
      <c r="K18" s="89">
        <v>2</v>
      </c>
      <c r="L18" s="89">
        <v>0.1161095317</v>
      </c>
    </row>
    <row r="19" spans="1:12">
      <c r="A19" s="89">
        <v>13</v>
      </c>
      <c r="B19" s="89">
        <v>211</v>
      </c>
      <c r="C19" s="89" t="s">
        <v>123</v>
      </c>
      <c r="D19" s="89">
        <v>21124</v>
      </c>
      <c r="E19" s="89" t="s">
        <v>41</v>
      </c>
      <c r="F19" s="89" t="s">
        <v>16</v>
      </c>
      <c r="G19" s="89" t="s">
        <v>106</v>
      </c>
      <c r="H19" s="89">
        <v>3</v>
      </c>
      <c r="I19" s="89">
        <v>1</v>
      </c>
      <c r="J19" s="89" t="s">
        <v>106</v>
      </c>
      <c r="K19" s="89">
        <v>3</v>
      </c>
      <c r="L19" s="89">
        <v>4.9009577899999997E-2</v>
      </c>
    </row>
    <row r="20" spans="1:12">
      <c r="A20" s="89">
        <v>14</v>
      </c>
      <c r="B20" s="89">
        <v>211</v>
      </c>
      <c r="C20" s="89" t="s">
        <v>123</v>
      </c>
      <c r="D20" s="89">
        <v>21124</v>
      </c>
      <c r="E20" s="89" t="s">
        <v>41</v>
      </c>
      <c r="F20" s="89" t="s">
        <v>16</v>
      </c>
      <c r="G20" s="89" t="s">
        <v>106</v>
      </c>
      <c r="H20" s="89">
        <v>3</v>
      </c>
      <c r="I20" s="89">
        <v>994</v>
      </c>
      <c r="J20" s="89" t="s">
        <v>106</v>
      </c>
      <c r="K20" s="89">
        <v>1</v>
      </c>
      <c r="L20" s="89">
        <v>4.3369262899999997E-2</v>
      </c>
    </row>
    <row r="21" spans="1:12">
      <c r="A21" s="89">
        <v>15</v>
      </c>
      <c r="B21" s="89">
        <v>211</v>
      </c>
      <c r="C21" s="89" t="s">
        <v>123</v>
      </c>
      <c r="D21" s="89">
        <v>21122</v>
      </c>
      <c r="E21" s="89" t="s">
        <v>40</v>
      </c>
      <c r="F21" s="89" t="s">
        <v>119</v>
      </c>
      <c r="G21" s="89" t="s">
        <v>106</v>
      </c>
      <c r="H21" s="89">
        <v>3</v>
      </c>
      <c r="I21" s="89">
        <v>1</v>
      </c>
      <c r="J21" s="89" t="s">
        <v>106</v>
      </c>
      <c r="K21" s="89">
        <v>2</v>
      </c>
      <c r="L21" s="89">
        <v>9.4200890000000002E-4</v>
      </c>
    </row>
    <row r="22" spans="1:12">
      <c r="A22" s="89">
        <v>16</v>
      </c>
      <c r="B22" s="89">
        <v>211</v>
      </c>
      <c r="C22" s="89" t="s">
        <v>123</v>
      </c>
      <c r="D22" s="89">
        <v>21124</v>
      </c>
      <c r="E22" s="89" t="s">
        <v>41</v>
      </c>
      <c r="F22" s="89" t="s">
        <v>119</v>
      </c>
      <c r="G22" s="89" t="s">
        <v>106</v>
      </c>
      <c r="H22" s="89">
        <v>3</v>
      </c>
      <c r="I22" s="89">
        <v>1</v>
      </c>
      <c r="J22" s="89" t="s">
        <v>106</v>
      </c>
      <c r="K22" s="89">
        <v>24</v>
      </c>
      <c r="L22" s="89">
        <v>0.1783468148</v>
      </c>
    </row>
    <row r="23" spans="1:12">
      <c r="A23" s="89">
        <v>17</v>
      </c>
      <c r="B23" s="89">
        <v>211</v>
      </c>
      <c r="C23" s="89" t="s">
        <v>123</v>
      </c>
      <c r="D23" s="89">
        <v>21122</v>
      </c>
      <c r="E23" s="89" t="s">
        <v>40</v>
      </c>
      <c r="F23" s="89" t="s">
        <v>119</v>
      </c>
      <c r="G23" s="89" t="s">
        <v>106</v>
      </c>
      <c r="H23" s="89">
        <v>3</v>
      </c>
      <c r="I23" s="89">
        <v>994</v>
      </c>
      <c r="J23" s="89" t="s">
        <v>106</v>
      </c>
      <c r="K23" s="89">
        <v>2</v>
      </c>
      <c r="L23" s="89">
        <v>0.3271870408</v>
      </c>
    </row>
    <row r="24" spans="1:12">
      <c r="A24" s="89">
        <v>18</v>
      </c>
      <c r="B24" s="89">
        <v>211</v>
      </c>
      <c r="C24" s="89" t="s">
        <v>123</v>
      </c>
      <c r="D24" s="89">
        <v>21122</v>
      </c>
      <c r="E24" s="89" t="s">
        <v>40</v>
      </c>
      <c r="F24" s="89" t="s">
        <v>124</v>
      </c>
      <c r="G24" s="89" t="s">
        <v>106</v>
      </c>
      <c r="H24" s="89">
        <v>3</v>
      </c>
      <c r="I24" s="89">
        <v>1</v>
      </c>
      <c r="J24" s="89" t="s">
        <v>106</v>
      </c>
      <c r="K24" s="89">
        <v>34</v>
      </c>
      <c r="L24" s="89">
        <v>0.71956829580000004</v>
      </c>
    </row>
    <row r="25" spans="1:12">
      <c r="A25" s="89">
        <v>19</v>
      </c>
      <c r="B25" s="89">
        <v>211</v>
      </c>
      <c r="C25" s="89" t="s">
        <v>123</v>
      </c>
      <c r="D25" s="89">
        <v>21124</v>
      </c>
      <c r="E25" s="89" t="s">
        <v>41</v>
      </c>
      <c r="F25" s="89" t="s">
        <v>124</v>
      </c>
      <c r="G25" s="89" t="s">
        <v>106</v>
      </c>
      <c r="H25" s="89">
        <v>3</v>
      </c>
      <c r="I25" s="89">
        <v>1</v>
      </c>
      <c r="J25" s="89" t="s">
        <v>106</v>
      </c>
      <c r="K25" s="89">
        <v>7</v>
      </c>
      <c r="L25" s="89">
        <v>0.1464211859</v>
      </c>
    </row>
    <row r="26" spans="1:12">
      <c r="A26" s="89">
        <v>20</v>
      </c>
      <c r="B26" s="89">
        <v>211</v>
      </c>
      <c r="C26" s="89" t="s">
        <v>123</v>
      </c>
      <c r="D26" s="89">
        <v>21122</v>
      </c>
      <c r="E26" s="89" t="s">
        <v>40</v>
      </c>
      <c r="F26" s="89" t="s">
        <v>117</v>
      </c>
      <c r="G26" s="89" t="s">
        <v>106</v>
      </c>
      <c r="H26" s="89">
        <v>3</v>
      </c>
      <c r="I26" s="89">
        <v>1</v>
      </c>
      <c r="J26" s="89" t="s">
        <v>106</v>
      </c>
      <c r="K26" s="89">
        <v>2</v>
      </c>
      <c r="L26" s="89">
        <v>0.15597084219999999</v>
      </c>
    </row>
    <row r="27" spans="1:12">
      <c r="A27" s="89">
        <v>21</v>
      </c>
      <c r="B27" s="89">
        <v>211</v>
      </c>
      <c r="C27" s="89" t="s">
        <v>123</v>
      </c>
      <c r="D27" s="89">
        <v>21122</v>
      </c>
      <c r="E27" s="89" t="s">
        <v>40</v>
      </c>
      <c r="F27" s="89" t="s">
        <v>117</v>
      </c>
      <c r="G27" s="89" t="s">
        <v>106</v>
      </c>
      <c r="H27" s="89">
        <v>3</v>
      </c>
      <c r="I27" s="89">
        <v>994</v>
      </c>
      <c r="J27" s="89" t="s">
        <v>106</v>
      </c>
      <c r="K27" s="89">
        <v>14</v>
      </c>
      <c r="L27" s="89">
        <v>0.57582586520000001</v>
      </c>
    </row>
    <row r="28" spans="1:12">
      <c r="A28" s="89">
        <v>22</v>
      </c>
      <c r="B28" s="89">
        <v>211</v>
      </c>
      <c r="C28" s="89" t="s">
        <v>123</v>
      </c>
      <c r="D28" s="89">
        <v>21124</v>
      </c>
      <c r="E28" s="89" t="s">
        <v>41</v>
      </c>
      <c r="F28" s="89" t="s">
        <v>117</v>
      </c>
      <c r="G28" s="89" t="s">
        <v>106</v>
      </c>
      <c r="H28" s="89">
        <v>3</v>
      </c>
      <c r="I28" s="89">
        <v>994</v>
      </c>
      <c r="J28" s="89" t="s">
        <v>106</v>
      </c>
      <c r="K28" s="89">
        <v>25</v>
      </c>
      <c r="L28" s="89">
        <v>0.2550851449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127</v>
      </c>
    </row>
    <row r="4" spans="1:12">
      <c r="A4" s="39" t="s">
        <v>93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97</v>
      </c>
      <c r="H4" s="39" t="s">
        <v>98</v>
      </c>
      <c r="I4" s="39" t="s">
        <v>113</v>
      </c>
      <c r="J4" s="39" t="s">
        <v>114</v>
      </c>
      <c r="K4" s="39" t="s">
        <v>99</v>
      </c>
      <c r="L4" s="39" t="s">
        <v>100</v>
      </c>
    </row>
    <row r="6" spans="1:12">
      <c r="A6" s="89">
        <v>0</v>
      </c>
      <c r="B6" s="89">
        <v>24</v>
      </c>
      <c r="C6" s="89" t="s">
        <v>128</v>
      </c>
      <c r="D6" s="89">
        <v>241</v>
      </c>
      <c r="E6" s="89" t="s">
        <v>43</v>
      </c>
      <c r="F6" s="89" t="s">
        <v>16</v>
      </c>
      <c r="G6" s="89" t="s">
        <v>106</v>
      </c>
      <c r="H6" s="89">
        <v>2</v>
      </c>
      <c r="I6" s="89">
        <v>1</v>
      </c>
      <c r="J6" s="89" t="s">
        <v>106</v>
      </c>
      <c r="K6" s="89">
        <v>1</v>
      </c>
      <c r="L6" s="89">
        <v>10.863844949500001</v>
      </c>
    </row>
    <row r="7" spans="1:12">
      <c r="A7" s="89">
        <v>1</v>
      </c>
      <c r="B7" s="89">
        <v>24</v>
      </c>
      <c r="C7" s="89" t="s">
        <v>128</v>
      </c>
      <c r="D7" s="89">
        <v>241</v>
      </c>
      <c r="E7" s="89" t="s">
        <v>43</v>
      </c>
      <c r="F7" s="89" t="s">
        <v>119</v>
      </c>
      <c r="G7" s="89" t="s">
        <v>106</v>
      </c>
      <c r="H7" s="89">
        <v>997</v>
      </c>
      <c r="I7" s="89">
        <v>1</v>
      </c>
      <c r="J7" s="89" t="s">
        <v>106</v>
      </c>
      <c r="K7" s="89">
        <v>1</v>
      </c>
      <c r="L7" s="89">
        <v>0.1544013135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129</v>
      </c>
    </row>
    <row r="4" spans="1:12">
      <c r="A4" s="39" t="s">
        <v>93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97</v>
      </c>
      <c r="H4" s="39" t="s">
        <v>98</v>
      </c>
      <c r="I4" s="39" t="s">
        <v>113</v>
      </c>
      <c r="J4" s="39" t="s">
        <v>114</v>
      </c>
      <c r="K4" s="39" t="s">
        <v>99</v>
      </c>
      <c r="L4" s="39" t="s">
        <v>100</v>
      </c>
    </row>
    <row r="6" spans="1:12">
      <c r="A6" s="89">
        <v>0</v>
      </c>
      <c r="B6" s="89">
        <v>24</v>
      </c>
      <c r="C6" s="89" t="s">
        <v>128</v>
      </c>
      <c r="D6" s="89">
        <v>241</v>
      </c>
      <c r="E6" s="89" t="s">
        <v>43</v>
      </c>
      <c r="F6" s="89" t="s">
        <v>16</v>
      </c>
      <c r="G6" s="89" t="s">
        <v>106</v>
      </c>
      <c r="H6" s="89">
        <v>2</v>
      </c>
      <c r="I6" s="89">
        <v>1</v>
      </c>
      <c r="J6" s="89" t="s">
        <v>106</v>
      </c>
      <c r="K6" s="89">
        <v>1</v>
      </c>
      <c r="L6" s="89">
        <v>6.5090124296000003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130</v>
      </c>
    </row>
    <row r="4" spans="1:12">
      <c r="A4" s="39" t="s">
        <v>93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97</v>
      </c>
      <c r="H4" s="39" t="s">
        <v>98</v>
      </c>
      <c r="I4" s="39" t="s">
        <v>113</v>
      </c>
      <c r="J4" s="39" t="s">
        <v>114</v>
      </c>
      <c r="K4" s="39" t="s">
        <v>99</v>
      </c>
      <c r="L4" s="39" t="s">
        <v>100</v>
      </c>
    </row>
    <row r="6" spans="1:12">
      <c r="A6" s="89">
        <v>0</v>
      </c>
      <c r="B6" s="89">
        <v>2</v>
      </c>
      <c r="C6" s="89" t="s">
        <v>131</v>
      </c>
      <c r="D6" s="89">
        <v>24</v>
      </c>
      <c r="E6" s="89" t="s">
        <v>132</v>
      </c>
      <c r="F6" s="89" t="s">
        <v>133</v>
      </c>
      <c r="G6" s="89" t="s">
        <v>106</v>
      </c>
      <c r="H6" s="89">
        <v>997</v>
      </c>
      <c r="I6" s="89">
        <v>982</v>
      </c>
      <c r="J6" s="89" t="s">
        <v>106</v>
      </c>
      <c r="K6" s="89">
        <v>90</v>
      </c>
      <c r="L6" s="89">
        <v>506.77872789899999</v>
      </c>
    </row>
    <row r="7" spans="1:12">
      <c r="A7" s="89">
        <v>1</v>
      </c>
      <c r="B7" s="89">
        <v>3</v>
      </c>
      <c r="C7" s="89" t="s">
        <v>134</v>
      </c>
      <c r="D7" s="89">
        <v>31</v>
      </c>
      <c r="E7" s="89" t="s">
        <v>135</v>
      </c>
      <c r="F7" s="89" t="s">
        <v>133</v>
      </c>
      <c r="G7" s="89" t="s">
        <v>106</v>
      </c>
      <c r="H7" s="89">
        <v>997</v>
      </c>
      <c r="I7" s="89">
        <v>982</v>
      </c>
      <c r="J7" s="89" t="s">
        <v>106</v>
      </c>
      <c r="K7" s="89">
        <v>310</v>
      </c>
      <c r="L7" s="89">
        <v>5544.7108471000001</v>
      </c>
    </row>
    <row r="8" spans="1:12">
      <c r="A8" s="89">
        <v>2</v>
      </c>
      <c r="B8" s="89">
        <v>3</v>
      </c>
      <c r="C8" s="89" t="s">
        <v>134</v>
      </c>
      <c r="D8" s="89">
        <v>32</v>
      </c>
      <c r="E8" s="89" t="s">
        <v>45</v>
      </c>
      <c r="F8" s="89" t="s">
        <v>133</v>
      </c>
      <c r="G8" s="89" t="s">
        <v>106</v>
      </c>
      <c r="H8" s="89">
        <v>997</v>
      </c>
      <c r="I8" s="89">
        <v>982</v>
      </c>
      <c r="J8" s="89" t="s">
        <v>106</v>
      </c>
      <c r="K8" s="89">
        <v>515</v>
      </c>
      <c r="L8" s="89">
        <v>3248.7657417400001</v>
      </c>
    </row>
    <row r="9" spans="1:12">
      <c r="A9" s="89">
        <v>3</v>
      </c>
      <c r="B9" s="89">
        <v>4</v>
      </c>
      <c r="C9" s="89" t="s">
        <v>136</v>
      </c>
      <c r="D9" s="89">
        <v>41</v>
      </c>
      <c r="E9" s="89" t="s">
        <v>137</v>
      </c>
      <c r="F9" s="89" t="s">
        <v>133</v>
      </c>
      <c r="G9" s="89" t="s">
        <v>106</v>
      </c>
      <c r="H9" s="89">
        <v>997</v>
      </c>
      <c r="I9" s="89">
        <v>982</v>
      </c>
      <c r="J9" s="89" t="s">
        <v>106</v>
      </c>
      <c r="K9" s="89">
        <v>47</v>
      </c>
      <c r="L9" s="89">
        <v>165.86801004500001</v>
      </c>
    </row>
    <row r="10" spans="1:12">
      <c r="A10" s="89">
        <v>4</v>
      </c>
      <c r="B10" s="89">
        <v>998</v>
      </c>
      <c r="C10" s="89" t="s">
        <v>49</v>
      </c>
      <c r="D10" s="89">
        <v>998</v>
      </c>
      <c r="E10" s="89" t="s">
        <v>49</v>
      </c>
      <c r="F10" s="89" t="s">
        <v>133</v>
      </c>
      <c r="G10" s="89" t="s">
        <v>106</v>
      </c>
      <c r="H10" s="89">
        <v>997</v>
      </c>
      <c r="I10" s="89">
        <v>982</v>
      </c>
      <c r="J10" s="89" t="s">
        <v>106</v>
      </c>
      <c r="K10" s="89">
        <v>76</v>
      </c>
      <c r="L10" s="89">
        <v>366.315410165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138</v>
      </c>
    </row>
    <row r="4" spans="1:12">
      <c r="A4" s="39" t="s">
        <v>93</v>
      </c>
      <c r="B4" s="39" t="s">
        <v>108</v>
      </c>
      <c r="C4" s="39" t="s">
        <v>109</v>
      </c>
      <c r="D4" s="39" t="s">
        <v>110</v>
      </c>
      <c r="E4" s="39" t="s">
        <v>111</v>
      </c>
      <c r="F4" s="39" t="s">
        <v>112</v>
      </c>
      <c r="G4" s="39" t="s">
        <v>97</v>
      </c>
      <c r="H4" s="39" t="s">
        <v>98</v>
      </c>
      <c r="I4" s="39" t="s">
        <v>113</v>
      </c>
      <c r="J4" s="39" t="s">
        <v>114</v>
      </c>
      <c r="K4" s="39" t="s">
        <v>99</v>
      </c>
      <c r="L4" s="39" t="s">
        <v>100</v>
      </c>
    </row>
    <row r="6" spans="1:12">
      <c r="A6" s="89">
        <v>0</v>
      </c>
      <c r="B6" s="89">
        <v>2</v>
      </c>
      <c r="C6" s="89" t="s">
        <v>131</v>
      </c>
      <c r="D6" s="89">
        <v>24</v>
      </c>
      <c r="E6" s="89" t="s">
        <v>132</v>
      </c>
      <c r="F6" s="89" t="s">
        <v>133</v>
      </c>
      <c r="G6" s="89" t="s">
        <v>106</v>
      </c>
      <c r="H6" s="89">
        <v>997</v>
      </c>
      <c r="I6" s="89">
        <v>982</v>
      </c>
      <c r="J6" s="89" t="s">
        <v>106</v>
      </c>
      <c r="K6" s="89">
        <v>33</v>
      </c>
      <c r="L6" s="89">
        <v>41.262419836799999</v>
      </c>
    </row>
    <row r="7" spans="1:12">
      <c r="A7" s="89">
        <v>1</v>
      </c>
      <c r="B7" s="89">
        <v>3</v>
      </c>
      <c r="C7" s="89" t="s">
        <v>134</v>
      </c>
      <c r="D7" s="89">
        <v>31</v>
      </c>
      <c r="E7" s="89" t="s">
        <v>135</v>
      </c>
      <c r="F7" s="89" t="s">
        <v>133</v>
      </c>
      <c r="G7" s="89" t="s">
        <v>106</v>
      </c>
      <c r="H7" s="89">
        <v>997</v>
      </c>
      <c r="I7" s="89">
        <v>982</v>
      </c>
      <c r="J7" s="89" t="s">
        <v>106</v>
      </c>
      <c r="K7" s="89">
        <v>68</v>
      </c>
      <c r="L7" s="89">
        <v>132.69378243599999</v>
      </c>
    </row>
    <row r="8" spans="1:12">
      <c r="A8" s="89">
        <v>2</v>
      </c>
      <c r="B8" s="89">
        <v>3</v>
      </c>
      <c r="C8" s="89" t="s">
        <v>134</v>
      </c>
      <c r="D8" s="89">
        <v>32</v>
      </c>
      <c r="E8" s="89" t="s">
        <v>45</v>
      </c>
      <c r="F8" s="89" t="s">
        <v>133</v>
      </c>
      <c r="G8" s="89" t="s">
        <v>106</v>
      </c>
      <c r="H8" s="89">
        <v>997</v>
      </c>
      <c r="I8" s="89">
        <v>982</v>
      </c>
      <c r="J8" s="89" t="s">
        <v>106</v>
      </c>
      <c r="K8" s="89">
        <v>167</v>
      </c>
      <c r="L8" s="89">
        <v>153.06980724100001</v>
      </c>
    </row>
    <row r="9" spans="1:12">
      <c r="A9" s="89">
        <v>3</v>
      </c>
      <c r="B9" s="89">
        <v>4</v>
      </c>
      <c r="C9" s="89" t="s">
        <v>136</v>
      </c>
      <c r="D9" s="89">
        <v>41</v>
      </c>
      <c r="E9" s="89" t="s">
        <v>137</v>
      </c>
      <c r="F9" s="89" t="s">
        <v>133</v>
      </c>
      <c r="G9" s="89" t="s">
        <v>106</v>
      </c>
      <c r="H9" s="89">
        <v>997</v>
      </c>
      <c r="I9" s="89">
        <v>982</v>
      </c>
      <c r="J9" s="89" t="s">
        <v>106</v>
      </c>
      <c r="K9" s="89">
        <v>21</v>
      </c>
      <c r="L9" s="89">
        <v>23.239492327200001</v>
      </c>
    </row>
    <row r="10" spans="1:12">
      <c r="A10" s="89">
        <v>4</v>
      </c>
      <c r="B10" s="89">
        <v>998</v>
      </c>
      <c r="C10" s="89" t="s">
        <v>49</v>
      </c>
      <c r="D10" s="89">
        <v>998</v>
      </c>
      <c r="E10" s="89" t="s">
        <v>49</v>
      </c>
      <c r="F10" s="89" t="s">
        <v>133</v>
      </c>
      <c r="G10" s="89" t="s">
        <v>106</v>
      </c>
      <c r="H10" s="89">
        <v>997</v>
      </c>
      <c r="I10" s="89">
        <v>982</v>
      </c>
      <c r="J10" s="89" t="s">
        <v>106</v>
      </c>
      <c r="K10" s="89">
        <v>17</v>
      </c>
      <c r="L10" s="89">
        <v>3.5319161879999998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_facilitiesA_m_v1_aoi</vt:lpstr>
      <vt:lpstr>_facilitiesA_m_v1_aff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2025-11-01T04:37:51Z</dcterms:modified>
</cp:coreProperties>
</file>