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847-AOI-16-BIGWOODS\08OUTPUT\EMSR847\AOI16\GRA_MONIT02\FCT\EMSR847_AOI16_GRA_MONIT02_v1\20251101_aoi16_mon02\"/>
    </mc:Choice>
  </mc:AlternateContent>
  <xr:revisionPtr revIDLastSave="0" documentId="13_ncr:1_{23BDF918-F7F6-4EBC-8680-2BB91B41F755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A61" i="2"/>
  <c r="A57" i="2"/>
  <c r="A41" i="2"/>
  <c r="A40" i="2"/>
</calcChain>
</file>

<file path=xl/sharedStrings.xml><?xml version="1.0" encoding="utf-8"?>
<sst xmlns="http://schemas.openxmlformats.org/spreadsheetml/2006/main" count="870" uniqueCount="138">
  <si>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</si>
  <si>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</si>
  <si>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</si>
  <si>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</si>
  <si>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</si>
  <si>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16 Big Woods Grading-Monit02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</si>
  <si>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</si>
  <si>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</si>
  <si>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</si>
  <si>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</si>
  <si>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</si>
  <si>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</si>
  <si>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</si>
  <si>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</si>
  <si>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</si>
  <si>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</si>
  <si>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</si>
  <si>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</si>
  <si>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</si>
  <si>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</si>
  <si>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</si>
  <si>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</si>
  <si>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</si>
  <si>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</si>
  <si>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</si>
  <si>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</si>
  <si>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</si>
  <si>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Public entertainment buildings</t>
  </si>
  <si>
    <t>Museums and libraries</t>
  </si>
  <si>
    <t>School, university and research buildings</t>
  </si>
  <si>
    <t>Other non-residential buildings</t>
  </si>
  <si>
    <t>Non-residential farm buildings</t>
  </si>
  <si>
    <t>Hotel buildings</t>
  </si>
  <si>
    <t>Other short-stay accommodation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</si>
  <si>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</si>
  <si>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</si>
  <si>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</si>
  <si>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</si>
  <si>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</si>
  <si>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</si>
  <si>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</si>
  <si>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</si>
  <si>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</si>
  <si>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</si>
  <si>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</si>
  <si>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</si>
  <si>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</si>
  <si>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</si>
  <si>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</si>
  <si>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</si>
  <si>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</si>
  <si>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</si>
  <si>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</si>
  <si>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</si>
  <si>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</si>
  <si>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</si>
  <si>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</si>
  <si>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</si>
  <si>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</si>
  <si>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</si>
  <si>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</si>
  <si>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</si>
  <si>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</si>
  <si>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</si>
  <si>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</si>
  <si>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</si>
  <si>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</si>
  <si>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</si>
  <si>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</si>
  <si>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</si>
  <si>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16 Big Woods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</si>
  <si>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</si>
  <si>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</si>
  <si>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</si>
  <si>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</si>
  <si>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</si>
  <si>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</si>
  <si>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</si>
  <si>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</si>
  <si>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</si>
  <si>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</si>
  <si>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</si>
  <si>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</si>
  <si>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</si>
  <si>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</si>
  <si>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</si>
  <si>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</si>
  <si>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</si>
  <si>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</si>
  <si>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</si>
  <si>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</si>
  <si>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</si>
  <si>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</si>
  <si>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</si>
  <si>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</si>
  <si>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</si>
  <si>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</si>
  <si>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</si>
  <si>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</si>
  <si>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</si>
  <si>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</si>
  <si>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</si>
  <si>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</si>
  <si>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Riverine flood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</si>
  <si>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</si>
  <si>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</si>
  <si>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</si>
  <si>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</si>
  <si>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</si>
  <si>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</si>
  <si>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</si>
  <si>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</si>
  <si>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</si>
  <si>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</si>
  <si>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</si>
  <si>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</si>
  <si>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</si>
  <si>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</si>
  <si>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</si>
  <si>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</si>
  <si>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</si>
  <si>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</si>
  <si>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</si>
  <si>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</si>
  <si>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Airfield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</si>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</sst>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zoomScale="70" zoomScaleNormal="70" workbookViewId="0">
      <selection activeCell="A64" sqref="A64:A65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105" t="s">
        <v>7</v>
      </c>
      <c r="F4" s="103"/>
      <c r="G4" s="103"/>
      <c r="H4" s="104"/>
      <c r="I4" s="22"/>
      <c r="J4" s="21"/>
      <c r="K4" s="21"/>
    </row>
    <row r="5" spans="1:11" ht="45.75" customHeight="1">
      <c r="B5" s="23"/>
      <c r="C5" s="28"/>
      <c r="D5" s="14" t="s">
        <v>8</v>
      </c>
      <c r="E5" s="109" t="s">
        <v>9</v>
      </c>
      <c r="F5" s="103"/>
      <c r="G5" s="103"/>
      <c r="H5" s="104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10"/>
      <c r="F6" s="111"/>
      <c r="G6" s="112"/>
      <c r="H6" s="44">
        <v>139.1880008011</v>
      </c>
    </row>
    <row r="7" spans="1:11">
      <c r="A7" s="45"/>
      <c r="B7" s="46" t="s">
        <v>13</v>
      </c>
      <c r="C7" s="46"/>
      <c r="D7" s="47" t="s">
        <v>12</v>
      </c>
      <c r="E7" s="106"/>
      <c r="F7" s="107"/>
      <c r="G7" s="108"/>
      <c r="H7" s="48">
        <v>3.2107450496999999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142.3987458508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102"/>
      <c r="F11" s="103"/>
      <c r="G11" s="104"/>
      <c r="H11" s="87">
        <v>200</v>
      </c>
      <c r="I11" s="86">
        <v>13000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75</v>
      </c>
      <c r="F12" s="56">
        <v>227</v>
      </c>
      <c r="G12" s="56">
        <v>281</v>
      </c>
      <c r="H12" s="56">
        <v>583</v>
      </c>
      <c r="I12" s="57">
        <v>7527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5</v>
      </c>
    </row>
    <row r="14" spans="1:11">
      <c r="A14" s="45"/>
      <c r="B14" s="58"/>
      <c r="C14" s="59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0</v>
      </c>
      <c r="H16" s="61">
        <v>0</v>
      </c>
      <c r="I16" s="62">
        <v>1</v>
      </c>
    </row>
    <row r="17" spans="1:9">
      <c r="A17" s="45"/>
      <c r="B17" s="58"/>
      <c r="C17" s="59" t="s">
        <v>30</v>
      </c>
      <c r="D17" s="60" t="s">
        <v>22</v>
      </c>
      <c r="E17" s="61">
        <v>1</v>
      </c>
      <c r="F17" s="61">
        <v>2</v>
      </c>
      <c r="G17" s="61">
        <v>2</v>
      </c>
      <c r="H17" s="61">
        <v>5</v>
      </c>
      <c r="I17" s="62">
        <v>5</v>
      </c>
    </row>
    <row r="18" spans="1:9">
      <c r="A18" s="45"/>
      <c r="B18" s="58"/>
      <c r="C18" s="63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9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0</v>
      </c>
      <c r="H19" s="61">
        <v>0</v>
      </c>
      <c r="I19" s="62">
        <v>10</v>
      </c>
    </row>
    <row r="20" spans="1:9">
      <c r="A20" s="64"/>
      <c r="B20" s="65"/>
      <c r="C20" s="66" t="s">
        <v>33</v>
      </c>
      <c r="D20" s="67" t="s">
        <v>22</v>
      </c>
      <c r="E20" s="68">
        <v>0</v>
      </c>
      <c r="F20" s="68">
        <v>0</v>
      </c>
      <c r="G20" s="68">
        <v>0</v>
      </c>
      <c r="H20" s="68">
        <v>0</v>
      </c>
      <c r="I20" s="69">
        <v>1</v>
      </c>
    </row>
    <row r="21" spans="1:9">
      <c r="A21" s="43"/>
      <c r="B21" s="50" t="s">
        <v>34</v>
      </c>
      <c r="C21" s="70" t="s">
        <v>35</v>
      </c>
      <c r="D21" s="51" t="s">
        <v>36</v>
      </c>
      <c r="E21" s="71">
        <v>0</v>
      </c>
      <c r="F21" s="71">
        <v>0</v>
      </c>
      <c r="G21" s="71">
        <v>0</v>
      </c>
      <c r="H21" s="71">
        <v>0</v>
      </c>
      <c r="I21" s="52">
        <v>0.69453845380000001</v>
      </c>
    </row>
    <row r="22" spans="1:9">
      <c r="A22" s="45"/>
      <c r="B22" s="58"/>
      <c r="C22" s="59" t="s">
        <v>37</v>
      </c>
      <c r="D22" s="60" t="s">
        <v>36</v>
      </c>
      <c r="E22" s="72">
        <v>0</v>
      </c>
      <c r="F22" s="72">
        <v>0</v>
      </c>
      <c r="G22" s="72">
        <v>0</v>
      </c>
      <c r="H22" s="72">
        <v>0</v>
      </c>
      <c r="I22" s="73">
        <v>5.8128241125000004</v>
      </c>
    </row>
    <row r="23" spans="1:9">
      <c r="A23" s="45"/>
      <c r="B23" s="58"/>
      <c r="C23" s="59" t="s">
        <v>38</v>
      </c>
      <c r="D23" s="60" t="s">
        <v>36</v>
      </c>
      <c r="E23" s="72">
        <v>0</v>
      </c>
      <c r="F23" s="72">
        <v>0.41329708120000003</v>
      </c>
      <c r="G23" s="72">
        <v>1.1083117943</v>
      </c>
      <c r="H23" s="72">
        <v>1.5216088754999999</v>
      </c>
      <c r="I23" s="73">
        <v>17.76038375309999</v>
      </c>
    </row>
    <row r="24" spans="1:9">
      <c r="A24" s="45"/>
      <c r="B24" s="58"/>
      <c r="C24" s="59" t="s">
        <v>39</v>
      </c>
      <c r="D24" s="60" t="s">
        <v>36</v>
      </c>
      <c r="E24" s="72">
        <v>1.0882675225</v>
      </c>
      <c r="F24" s="72">
        <v>3.5368346007000002</v>
      </c>
      <c r="G24" s="72">
        <v>14.185790585399999</v>
      </c>
      <c r="H24" s="72">
        <v>18.810892708600001</v>
      </c>
      <c r="I24" s="73">
        <v>154.99496508300001</v>
      </c>
    </row>
    <row r="25" spans="1:9">
      <c r="A25" s="64"/>
      <c r="B25" s="65"/>
      <c r="C25" s="66" t="s">
        <v>40</v>
      </c>
      <c r="D25" s="67" t="s">
        <v>36</v>
      </c>
      <c r="E25" s="74">
        <v>1.0295814329999999</v>
      </c>
      <c r="F25" s="74">
        <v>1.0489200876</v>
      </c>
      <c r="G25" s="74">
        <v>8.195053991</v>
      </c>
      <c r="H25" s="74">
        <v>10.2735555116</v>
      </c>
      <c r="I25" s="75">
        <v>80.406949003700007</v>
      </c>
    </row>
    <row r="26" spans="1:9">
      <c r="A26" s="76"/>
      <c r="B26" s="77" t="s">
        <v>41</v>
      </c>
      <c r="C26" s="78" t="s">
        <v>42</v>
      </c>
      <c r="D26" s="79" t="s">
        <v>12</v>
      </c>
      <c r="E26" s="80">
        <v>10.863844949500001</v>
      </c>
      <c r="F26" s="80">
        <v>0</v>
      </c>
      <c r="G26" s="80">
        <v>0</v>
      </c>
      <c r="H26" s="80">
        <v>10.863844949500001</v>
      </c>
      <c r="I26" s="81">
        <v>11.018246263</v>
      </c>
    </row>
    <row r="27" spans="1:9">
      <c r="A27" s="43"/>
      <c r="B27" s="82" t="s">
        <v>43</v>
      </c>
      <c r="C27" s="83" t="s">
        <v>44</v>
      </c>
      <c r="D27" s="51" t="s">
        <v>12</v>
      </c>
      <c r="E27" s="71"/>
      <c r="F27" s="71"/>
      <c r="G27" s="71"/>
      <c r="H27" s="71">
        <v>76.809869810199999</v>
      </c>
      <c r="I27" s="52">
        <v>3248.7657417400001</v>
      </c>
    </row>
    <row r="28" spans="1:9">
      <c r="A28" s="45"/>
      <c r="B28" s="45"/>
      <c r="C28" s="84" t="s">
        <v>45</v>
      </c>
      <c r="D28" s="60" t="s">
        <v>12</v>
      </c>
      <c r="E28" s="72"/>
      <c r="F28" s="72"/>
      <c r="G28" s="72"/>
      <c r="H28" s="72">
        <v>54.055835483499997</v>
      </c>
      <c r="I28" s="73">
        <v>5544.7108471000001</v>
      </c>
    </row>
    <row r="29" spans="1:9">
      <c r="A29" s="45"/>
      <c r="B29" s="45"/>
      <c r="C29" s="84" t="s">
        <v>46</v>
      </c>
      <c r="D29" s="60" t="s">
        <v>12</v>
      </c>
      <c r="E29" s="72"/>
      <c r="F29" s="72"/>
      <c r="G29" s="72"/>
      <c r="H29" s="72">
        <v>6.7070826549999998</v>
      </c>
      <c r="I29" s="73">
        <v>506.77872789899999</v>
      </c>
    </row>
    <row r="30" spans="1:9">
      <c r="A30" s="45"/>
      <c r="B30" s="45"/>
      <c r="C30" s="84" t="s">
        <v>47</v>
      </c>
      <c r="D30" s="60" t="s">
        <v>12</v>
      </c>
      <c r="E30" s="72"/>
      <c r="F30" s="72"/>
      <c r="G30" s="72"/>
      <c r="H30" s="72">
        <v>3.9939061669</v>
      </c>
      <c r="I30" s="73">
        <v>165.86801004500001</v>
      </c>
    </row>
    <row r="31" spans="1:9">
      <c r="A31" s="64"/>
      <c r="B31" s="64"/>
      <c r="C31" s="85" t="s">
        <v>48</v>
      </c>
      <c r="D31" s="67" t="s">
        <v>12</v>
      </c>
      <c r="E31" s="74"/>
      <c r="F31" s="74"/>
      <c r="G31" s="74"/>
      <c r="H31" s="74">
        <v>0.83205592910000004</v>
      </c>
      <c r="I31" s="75">
        <v>366.315410165</v>
      </c>
    </row>
    <row r="32" spans="1:9">
      <c r="B32" s="3"/>
      <c r="C32" s="4"/>
      <c r="D32" s="7"/>
      <c r="E32" s="89"/>
      <c r="F32" s="89"/>
      <c r="G32" s="89"/>
    </row>
    <row r="33" spans="1:7">
      <c r="A33" s="89" t="s">
        <v>49</v>
      </c>
      <c r="B33" s="3"/>
      <c r="C33" s="4"/>
      <c r="D33" s="7"/>
      <c r="E33" s="89"/>
      <c r="F33" s="89"/>
      <c r="G33" s="89"/>
    </row>
    <row r="34" spans="1:7">
      <c r="A34" s="89" t="s">
        <v>50</v>
      </c>
      <c r="B34" s="3"/>
      <c r="C34" s="4"/>
      <c r="D34" s="7"/>
      <c r="E34" s="89"/>
      <c r="F34" s="89"/>
      <c r="G34" s="89"/>
    </row>
    <row r="35" spans="1:7">
      <c r="A35" s="89" t="s">
        <v>51</v>
      </c>
      <c r="B35" s="3"/>
      <c r="C35" s="4"/>
      <c r="D35" s="7"/>
      <c r="E35" s="89"/>
      <c r="F35" s="89"/>
      <c r="G35" s="89"/>
    </row>
    <row r="36" spans="1:7">
      <c r="A36" s="89" t="s">
        <v>52</v>
      </c>
      <c r="B36" s="3"/>
      <c r="C36" s="4"/>
      <c r="D36" s="7"/>
      <c r="E36" s="89"/>
      <c r="F36" s="89"/>
      <c r="G36" s="89"/>
    </row>
    <row r="37" spans="1:7">
      <c r="B37" s="3"/>
      <c r="C37" s="4"/>
      <c r="D37" s="7"/>
      <c r="E37" s="89"/>
      <c r="F37" s="89"/>
      <c r="G37" s="89"/>
    </row>
    <row r="38" spans="1:7">
      <c r="A38" s="88" t="s">
        <v>53</v>
      </c>
      <c r="B38" s="3"/>
      <c r="C38" s="4"/>
      <c r="D38" s="7"/>
      <c r="E38" s="89"/>
      <c r="F38" s="89"/>
      <c r="G38" s="89"/>
    </row>
    <row r="39" spans="1:7">
      <c r="A39" s="89" t="s">
        <v>54</v>
      </c>
      <c r="B39" s="3"/>
      <c r="C39" s="4"/>
      <c r="D39" s="7"/>
      <c r="E39" s="89"/>
      <c r="F39" s="89"/>
      <c r="G39" s="89"/>
    </row>
    <row r="40" spans="1:7">
      <c r="A40" s="9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89"/>
      <c r="F40" s="89"/>
      <c r="G40" s="89"/>
    </row>
    <row r="41" spans="1:7">
      <c r="A41" s="89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91" t="s">
        <v>55</v>
      </c>
      <c r="F41" s="89"/>
      <c r="G41" s="89"/>
    </row>
    <row r="42" spans="1:7">
      <c r="B42" s="3"/>
      <c r="C42" s="4"/>
      <c r="D42" s="7"/>
      <c r="E42" s="89"/>
      <c r="F42" s="89"/>
      <c r="G42" s="89"/>
    </row>
    <row r="43" spans="1:7">
      <c r="B43" s="3"/>
      <c r="C43" s="4"/>
      <c r="D43" s="7"/>
      <c r="E43" s="89"/>
      <c r="F43" s="89"/>
      <c r="G43" s="89"/>
    </row>
    <row r="44" spans="1:7">
      <c r="A44" s="88" t="s">
        <v>56</v>
      </c>
      <c r="B44" s="3"/>
      <c r="C44" s="4"/>
      <c r="D44" s="7"/>
      <c r="E44" s="89"/>
      <c r="F44" s="89"/>
      <c r="G44" s="89"/>
    </row>
    <row r="45" spans="1:7">
      <c r="A45" s="89" t="s">
        <v>57</v>
      </c>
      <c r="B45" s="3"/>
      <c r="C45" s="5"/>
      <c r="D45" s="7"/>
      <c r="E45" s="89"/>
      <c r="F45" s="89"/>
      <c r="G45" s="89"/>
    </row>
    <row r="46" spans="1:7">
      <c r="A46" s="89" t="s">
        <v>58</v>
      </c>
      <c r="B46" s="3"/>
      <c r="C46" s="5"/>
      <c r="D46" s="7"/>
      <c r="E46" s="89"/>
      <c r="F46" s="89"/>
      <c r="G46" s="89"/>
    </row>
    <row r="47" spans="1:7">
      <c r="A47" s="89" t="s">
        <v>59</v>
      </c>
      <c r="B47" s="3"/>
      <c r="C47" s="5"/>
      <c r="D47" s="7"/>
      <c r="E47" s="89"/>
      <c r="F47" s="89"/>
      <c r="G47" s="89"/>
    </row>
    <row r="48" spans="1:7">
      <c r="A48" s="89" t="s">
        <v>60</v>
      </c>
      <c r="B48" s="3"/>
      <c r="C48" s="5"/>
      <c r="D48" s="7"/>
      <c r="E48" s="89"/>
      <c r="F48" s="89"/>
      <c r="G48" s="89"/>
    </row>
    <row r="49" spans="1:7">
      <c r="B49" s="3"/>
      <c r="C49" s="5"/>
      <c r="D49" s="7"/>
      <c r="E49" s="89"/>
      <c r="F49" s="89"/>
      <c r="G49" s="89"/>
    </row>
    <row r="50" spans="1:7">
      <c r="B50" s="3"/>
      <c r="C50" s="5"/>
      <c r="D50" s="7"/>
      <c r="E50" s="89"/>
      <c r="F50" s="89"/>
      <c r="G50" s="89"/>
    </row>
    <row r="51" spans="1:7">
      <c r="A51" s="88" t="s">
        <v>61</v>
      </c>
      <c r="B51" s="3"/>
      <c r="C51" s="5"/>
      <c r="D51" s="7"/>
      <c r="E51" s="89"/>
      <c r="F51" s="89"/>
      <c r="G51" s="89"/>
    </row>
    <row r="52" spans="1:7">
      <c r="A52" s="89" t="s">
        <v>62</v>
      </c>
      <c r="B52" s="3"/>
      <c r="C52" s="5"/>
      <c r="D52" s="7"/>
      <c r="E52" s="89"/>
      <c r="F52" s="89"/>
      <c r="G52" s="89"/>
    </row>
    <row r="53" spans="1:7">
      <c r="A53" s="89" t="s">
        <v>63</v>
      </c>
      <c r="B53" s="3"/>
      <c r="C53" s="5"/>
      <c r="D53" s="7"/>
      <c r="E53" s="89"/>
      <c r="F53" s="89"/>
      <c r="G53" s="89"/>
    </row>
    <row r="54" spans="1:7">
      <c r="B54" s="3"/>
      <c r="C54" s="5"/>
      <c r="D54" s="7"/>
      <c r="E54" s="89"/>
      <c r="F54" s="89"/>
      <c r="G54" s="89"/>
    </row>
    <row r="55" spans="1:7">
      <c r="B55" s="3"/>
      <c r="C55" s="5"/>
      <c r="D55" s="7"/>
      <c r="E55" s="89"/>
      <c r="F55" s="89"/>
      <c r="G55" s="89"/>
    </row>
    <row r="56" spans="1:7">
      <c r="A56" s="88" t="s">
        <v>64</v>
      </c>
      <c r="B56" s="3"/>
      <c r="C56" s="5"/>
      <c r="D56" s="7"/>
      <c r="E56" s="89"/>
      <c r="F56" s="89"/>
      <c r="G56" s="89"/>
    </row>
    <row r="57" spans="1:7">
      <c r="A57" s="8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7" s="89"/>
      <c r="F57" s="89"/>
      <c r="G57" s="89"/>
    </row>
    <row r="58" spans="1:7">
      <c r="A58" s="89" t="s">
        <v>65</v>
      </c>
      <c r="E58" s="89"/>
      <c r="F58" s="89"/>
      <c r="G58" s="89"/>
    </row>
    <row r="59" spans="1:7">
      <c r="E59" s="89"/>
      <c r="F59" s="89"/>
      <c r="G59" s="89"/>
    </row>
    <row r="60" spans="1:7">
      <c r="A60" s="89" t="s">
        <v>66</v>
      </c>
      <c r="E60" s="89"/>
      <c r="F60" s="89"/>
      <c r="G60" s="89"/>
    </row>
    <row r="61" spans="1:7">
      <c r="A61" s="89" t="str">
        <f>CONCATENATE("",CHAR(169)," EuroGeographics, ",CHAR(169)," TurkStat. Source: European Commission – Eurostat/GISCO, 2021." )</f>
        <v>© EuroGeographics, © TurkStat. Source: European Commission – Eurostat/GISCO, 2021.</v>
      </c>
      <c r="E61" s="89"/>
      <c r="F61" s="89"/>
      <c r="G61" s="89"/>
    </row>
    <row r="63" spans="1:7">
      <c r="A63" s="89" t="s">
        <v>67</v>
      </c>
    </row>
    <row r="64" spans="1:7">
      <c r="A64" s="113" t="s">
        <v>68</v>
      </c>
    </row>
    <row r="65" spans="1:1">
      <c r="A65" s="113" t="s">
        <v>69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70</v>
      </c>
    </row>
    <row r="3" spans="1:10" ht="38.25">
      <c r="A3" s="92" t="s">
        <v>71</v>
      </c>
      <c r="B3" s="92" t="s">
        <v>72</v>
      </c>
      <c r="C3" s="92" t="s">
        <v>73</v>
      </c>
      <c r="D3" s="92" t="s">
        <v>74</v>
      </c>
      <c r="E3" s="92" t="s">
        <v>75</v>
      </c>
      <c r="F3" s="92" t="s">
        <v>76</v>
      </c>
      <c r="G3" s="92" t="s">
        <v>77</v>
      </c>
      <c r="H3" s="92" t="s">
        <v>78</v>
      </c>
      <c r="I3" s="92" t="s">
        <v>79</v>
      </c>
      <c r="J3" s="92" t="s">
        <v>80</v>
      </c>
    </row>
    <row r="4" spans="1:10" ht="56.25">
      <c r="A4" s="93" t="s">
        <v>81</v>
      </c>
      <c r="B4" s="94" t="s">
        <v>82</v>
      </c>
      <c r="C4" s="94" t="s">
        <v>83</v>
      </c>
      <c r="D4" s="94" t="s">
        <v>84</v>
      </c>
      <c r="E4" s="94" t="s">
        <v>85</v>
      </c>
      <c r="F4" s="94" t="str">
        <f>HYPERLINK("https://www.worldpop.org", "WorldPop (www.worldpop.org)")</f>
        <v>WorldPop (www.worldpop.org)</v>
      </c>
      <c r="G4" s="94" t="s">
        <v>86</v>
      </c>
      <c r="H4" s="94" t="s">
        <v>86</v>
      </c>
      <c r="I4" s="94" t="s">
        <v>86</v>
      </c>
      <c r="J4" s="94" t="s">
        <v>87</v>
      </c>
    </row>
    <row r="5" spans="1:10">
      <c r="A5" s="95" t="s">
        <v>19</v>
      </c>
      <c r="B5" s="96">
        <v>13111.419626628011</v>
      </c>
      <c r="C5" s="97">
        <v>12146.1953125</v>
      </c>
      <c r="D5" s="97">
        <v>13595</v>
      </c>
      <c r="E5" s="97">
        <v>19157.64453125</v>
      </c>
      <c r="F5" s="97">
        <v>13669.6611328125</v>
      </c>
      <c r="G5" s="98">
        <v>14336</v>
      </c>
      <c r="H5" s="98">
        <v>2471</v>
      </c>
      <c r="I5" s="99">
        <v>17.2</v>
      </c>
      <c r="J5" s="100" t="s">
        <v>88</v>
      </c>
    </row>
    <row r="6" spans="1:10">
      <c r="A6" s="95" t="s">
        <v>89</v>
      </c>
      <c r="B6" s="96">
        <v>222.0106739956141</v>
      </c>
      <c r="C6" s="97">
        <v>208.90849304199219</v>
      </c>
      <c r="D6" s="97">
        <v>342</v>
      </c>
      <c r="E6" s="97">
        <v>626.60629081726074</v>
      </c>
      <c r="F6" s="97">
        <v>253.43466618657109</v>
      </c>
      <c r="G6" s="98">
        <v>331</v>
      </c>
      <c r="H6" s="98">
        <v>155</v>
      </c>
      <c r="I6" s="99">
        <v>46.9</v>
      </c>
      <c r="J6" s="10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91</v>
      </c>
    </row>
    <row r="4" spans="1:8">
      <c r="A4" s="39" t="s">
        <v>92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98</v>
      </c>
      <c r="H4" s="39" t="s">
        <v>99</v>
      </c>
    </row>
    <row r="6" spans="1:8">
      <c r="A6" s="89">
        <v>0</v>
      </c>
      <c r="B6" s="89" t="s">
        <v>100</v>
      </c>
      <c r="C6" s="89" t="s">
        <v>101</v>
      </c>
      <c r="D6" s="89" t="s">
        <v>102</v>
      </c>
      <c r="E6" s="89" t="s">
        <v>11</v>
      </c>
      <c r="F6" s="89">
        <v>2</v>
      </c>
      <c r="G6" s="89">
        <v>16</v>
      </c>
      <c r="H6" s="89">
        <v>36.407643856699998</v>
      </c>
    </row>
    <row r="7" spans="1:8">
      <c r="A7" s="89">
        <v>1</v>
      </c>
      <c r="B7" s="89" t="s">
        <v>103</v>
      </c>
      <c r="C7" s="89" t="s">
        <v>101</v>
      </c>
      <c r="D7" s="89" t="s">
        <v>102</v>
      </c>
      <c r="E7" s="89" t="s">
        <v>11</v>
      </c>
      <c r="F7" s="89">
        <v>2</v>
      </c>
      <c r="G7" s="89">
        <v>35</v>
      </c>
      <c r="H7" s="89">
        <v>12.142482659000001</v>
      </c>
    </row>
    <row r="8" spans="1:8">
      <c r="A8" s="89">
        <v>2</v>
      </c>
      <c r="B8" s="89" t="s">
        <v>100</v>
      </c>
      <c r="C8" s="89" t="s">
        <v>101</v>
      </c>
      <c r="D8" s="89" t="s">
        <v>102</v>
      </c>
      <c r="E8" s="89" t="s">
        <v>11</v>
      </c>
      <c r="F8" s="89">
        <v>3</v>
      </c>
      <c r="G8" s="89">
        <v>138</v>
      </c>
      <c r="H8" s="89">
        <v>44.9954945705</v>
      </c>
    </row>
    <row r="9" spans="1:8">
      <c r="A9" s="89">
        <v>3</v>
      </c>
      <c r="B9" s="89" t="s">
        <v>103</v>
      </c>
      <c r="C9" s="89" t="s">
        <v>101</v>
      </c>
      <c r="D9" s="89" t="s">
        <v>102</v>
      </c>
      <c r="E9" s="89" t="s">
        <v>11</v>
      </c>
      <c r="F9" s="89">
        <v>3</v>
      </c>
      <c r="G9" s="89">
        <v>24</v>
      </c>
      <c r="H9" s="89">
        <v>14.086757785</v>
      </c>
    </row>
    <row r="10" spans="1:8">
      <c r="A10" s="89">
        <v>4</v>
      </c>
      <c r="B10" s="89" t="s">
        <v>100</v>
      </c>
      <c r="C10" s="89" t="s">
        <v>101</v>
      </c>
      <c r="D10" s="89" t="s">
        <v>102</v>
      </c>
      <c r="E10" s="89" t="s">
        <v>11</v>
      </c>
      <c r="F10" s="89">
        <v>4</v>
      </c>
      <c r="G10" s="89">
        <v>14</v>
      </c>
      <c r="H10" s="89">
        <v>2.3402104173999998</v>
      </c>
    </row>
    <row r="11" spans="1:8">
      <c r="A11" s="89">
        <v>5</v>
      </c>
      <c r="B11" s="89" t="s">
        <v>103</v>
      </c>
      <c r="C11" s="89" t="s">
        <v>101</v>
      </c>
      <c r="D11" s="89" t="s">
        <v>102</v>
      </c>
      <c r="E11" s="89" t="s">
        <v>11</v>
      </c>
      <c r="F11" s="89">
        <v>4</v>
      </c>
      <c r="G11" s="89">
        <v>59</v>
      </c>
      <c r="H11" s="89">
        <v>29.215411512500001</v>
      </c>
    </row>
    <row r="12" spans="1:8">
      <c r="A12" s="89">
        <v>6</v>
      </c>
      <c r="B12" s="89" t="s">
        <v>13</v>
      </c>
      <c r="C12" s="89" t="s">
        <v>104</v>
      </c>
      <c r="D12" s="89" t="s">
        <v>102</v>
      </c>
      <c r="E12" s="89" t="s">
        <v>105</v>
      </c>
      <c r="F12" s="89">
        <v>3</v>
      </c>
      <c r="G12" s="89">
        <v>14</v>
      </c>
      <c r="H12" s="89">
        <v>3.2107450496999999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106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114</v>
      </c>
    </row>
    <row r="6" spans="1:12">
      <c r="A6" s="89">
        <v>0</v>
      </c>
      <c r="B6" s="89">
        <v>11</v>
      </c>
      <c r="C6" s="89" t="s">
        <v>25</v>
      </c>
      <c r="D6" s="89">
        <v>997</v>
      </c>
      <c r="E6" s="89" t="s">
        <v>105</v>
      </c>
      <c r="F6" s="89" t="s">
        <v>16</v>
      </c>
      <c r="G6" s="89" t="s">
        <v>115</v>
      </c>
      <c r="H6" s="89">
        <v>2</v>
      </c>
      <c r="I6" s="89">
        <v>1</v>
      </c>
      <c r="J6" s="89" t="s">
        <v>105</v>
      </c>
      <c r="K6" s="89">
        <v>41</v>
      </c>
      <c r="L6" s="89">
        <v>41</v>
      </c>
    </row>
    <row r="7" spans="1:12">
      <c r="A7" s="89">
        <v>1</v>
      </c>
      <c r="B7" s="89">
        <v>11</v>
      </c>
      <c r="C7" s="89" t="s">
        <v>25</v>
      </c>
      <c r="D7" s="89">
        <v>997</v>
      </c>
      <c r="E7" s="89" t="s">
        <v>105</v>
      </c>
      <c r="F7" s="89" t="s">
        <v>16</v>
      </c>
      <c r="G7" s="89" t="s">
        <v>115</v>
      </c>
      <c r="H7" s="89">
        <v>3</v>
      </c>
      <c r="I7" s="89">
        <v>1</v>
      </c>
      <c r="J7" s="89" t="s">
        <v>105</v>
      </c>
      <c r="K7" s="89">
        <v>11</v>
      </c>
      <c r="L7" s="89">
        <v>11</v>
      </c>
    </row>
    <row r="8" spans="1:12">
      <c r="A8" s="89">
        <v>2</v>
      </c>
      <c r="B8" s="89">
        <v>11</v>
      </c>
      <c r="C8" s="89" t="s">
        <v>25</v>
      </c>
      <c r="D8" s="89">
        <v>997</v>
      </c>
      <c r="E8" s="89" t="s">
        <v>105</v>
      </c>
      <c r="F8" s="89" t="s">
        <v>16</v>
      </c>
      <c r="G8" s="89" t="s">
        <v>115</v>
      </c>
      <c r="H8" s="89">
        <v>4</v>
      </c>
      <c r="I8" s="89">
        <v>1</v>
      </c>
      <c r="J8" s="89" t="s">
        <v>105</v>
      </c>
      <c r="K8" s="89">
        <v>31</v>
      </c>
      <c r="L8" s="89">
        <v>31</v>
      </c>
    </row>
    <row r="9" spans="1:12">
      <c r="A9" s="89">
        <v>3</v>
      </c>
      <c r="B9" s="89">
        <v>11</v>
      </c>
      <c r="C9" s="89" t="s">
        <v>25</v>
      </c>
      <c r="D9" s="89">
        <v>997</v>
      </c>
      <c r="E9" s="89" t="s">
        <v>105</v>
      </c>
      <c r="F9" s="89" t="s">
        <v>15</v>
      </c>
      <c r="G9" s="89" t="s">
        <v>115</v>
      </c>
      <c r="H9" s="89">
        <v>2</v>
      </c>
      <c r="I9" s="89">
        <v>1</v>
      </c>
      <c r="J9" s="89" t="s">
        <v>105</v>
      </c>
      <c r="K9" s="89">
        <v>42</v>
      </c>
      <c r="L9" s="89">
        <v>42</v>
      </c>
    </row>
    <row r="10" spans="1:12">
      <c r="A10" s="89">
        <v>4</v>
      </c>
      <c r="B10" s="89">
        <v>11</v>
      </c>
      <c r="C10" s="89" t="s">
        <v>25</v>
      </c>
      <c r="D10" s="89">
        <v>997</v>
      </c>
      <c r="E10" s="89" t="s">
        <v>105</v>
      </c>
      <c r="F10" s="89" t="s">
        <v>15</v>
      </c>
      <c r="G10" s="89" t="s">
        <v>115</v>
      </c>
      <c r="H10" s="89">
        <v>3</v>
      </c>
      <c r="I10" s="89">
        <v>1</v>
      </c>
      <c r="J10" s="89" t="s">
        <v>105</v>
      </c>
      <c r="K10" s="89">
        <v>8</v>
      </c>
      <c r="L10" s="89">
        <v>8</v>
      </c>
    </row>
    <row r="11" spans="1:12">
      <c r="A11" s="89">
        <v>5</v>
      </c>
      <c r="B11" s="89">
        <v>11</v>
      </c>
      <c r="C11" s="89" t="s">
        <v>25</v>
      </c>
      <c r="D11" s="89">
        <v>997</v>
      </c>
      <c r="E11" s="89" t="s">
        <v>105</v>
      </c>
      <c r="F11" s="89" t="s">
        <v>15</v>
      </c>
      <c r="G11" s="89" t="s">
        <v>115</v>
      </c>
      <c r="H11" s="89">
        <v>4</v>
      </c>
      <c r="I11" s="89">
        <v>1</v>
      </c>
      <c r="J11" s="89" t="s">
        <v>105</v>
      </c>
      <c r="K11" s="89">
        <v>13</v>
      </c>
      <c r="L11" s="89">
        <v>13</v>
      </c>
    </row>
    <row r="12" spans="1:12">
      <c r="A12" s="89">
        <v>6</v>
      </c>
      <c r="B12" s="89">
        <v>11</v>
      </c>
      <c r="C12" s="89" t="s">
        <v>25</v>
      </c>
      <c r="D12" s="89">
        <v>997</v>
      </c>
      <c r="E12" s="89" t="s">
        <v>105</v>
      </c>
      <c r="F12" s="89" t="s">
        <v>116</v>
      </c>
      <c r="G12" s="89" t="s">
        <v>115</v>
      </c>
      <c r="H12" s="89">
        <v>997</v>
      </c>
      <c r="I12" s="89">
        <v>1</v>
      </c>
      <c r="J12" s="89" t="s">
        <v>105</v>
      </c>
      <c r="K12" s="89">
        <v>2864</v>
      </c>
      <c r="L12" s="89">
        <v>2864</v>
      </c>
    </row>
    <row r="13" spans="1:12">
      <c r="A13" s="89">
        <v>7</v>
      </c>
      <c r="B13" s="89">
        <v>11</v>
      </c>
      <c r="C13" s="89" t="s">
        <v>25</v>
      </c>
      <c r="D13" s="89">
        <v>997</v>
      </c>
      <c r="E13" s="89" t="s">
        <v>105</v>
      </c>
      <c r="F13" s="89" t="s">
        <v>117</v>
      </c>
      <c r="G13" s="89" t="s">
        <v>115</v>
      </c>
      <c r="H13" s="89">
        <v>2</v>
      </c>
      <c r="I13" s="89">
        <v>1</v>
      </c>
      <c r="J13" s="89" t="s">
        <v>105</v>
      </c>
      <c r="K13" s="89">
        <v>151</v>
      </c>
      <c r="L13" s="89">
        <v>151</v>
      </c>
    </row>
    <row r="14" spans="1:12">
      <c r="A14" s="89">
        <v>8</v>
      </c>
      <c r="B14" s="89">
        <v>11</v>
      </c>
      <c r="C14" s="89" t="s">
        <v>25</v>
      </c>
      <c r="D14" s="89">
        <v>997</v>
      </c>
      <c r="E14" s="89" t="s">
        <v>105</v>
      </c>
      <c r="F14" s="89" t="s">
        <v>117</v>
      </c>
      <c r="G14" s="89" t="s">
        <v>115</v>
      </c>
      <c r="H14" s="89">
        <v>3</v>
      </c>
      <c r="I14" s="89">
        <v>1</v>
      </c>
      <c r="J14" s="89" t="s">
        <v>105</v>
      </c>
      <c r="K14" s="89">
        <v>32</v>
      </c>
      <c r="L14" s="89">
        <v>32</v>
      </c>
    </row>
    <row r="15" spans="1:12">
      <c r="A15" s="89">
        <v>9</v>
      </c>
      <c r="B15" s="89">
        <v>11</v>
      </c>
      <c r="C15" s="89" t="s">
        <v>25</v>
      </c>
      <c r="D15" s="89">
        <v>997</v>
      </c>
      <c r="E15" s="89" t="s">
        <v>105</v>
      </c>
      <c r="F15" s="89" t="s">
        <v>117</v>
      </c>
      <c r="G15" s="89" t="s">
        <v>115</v>
      </c>
      <c r="H15" s="89">
        <v>4</v>
      </c>
      <c r="I15" s="89">
        <v>1</v>
      </c>
      <c r="J15" s="89" t="s">
        <v>105</v>
      </c>
      <c r="K15" s="89">
        <v>7</v>
      </c>
      <c r="L15" s="89">
        <v>7</v>
      </c>
    </row>
    <row r="16" spans="1:12">
      <c r="A16" s="89">
        <v>10</v>
      </c>
      <c r="B16" s="89">
        <v>12</v>
      </c>
      <c r="C16" s="89" t="s">
        <v>118</v>
      </c>
      <c r="D16" s="89">
        <v>127</v>
      </c>
      <c r="E16" s="89" t="s">
        <v>30</v>
      </c>
      <c r="F16" s="89" t="s">
        <v>16</v>
      </c>
      <c r="G16" s="89" t="s">
        <v>115</v>
      </c>
      <c r="H16" s="89">
        <v>4</v>
      </c>
      <c r="I16" s="89">
        <v>1</v>
      </c>
      <c r="J16" s="89" t="s">
        <v>105</v>
      </c>
      <c r="K16" s="89">
        <v>1</v>
      </c>
      <c r="L16" s="89">
        <v>1</v>
      </c>
    </row>
    <row r="17" spans="1:12">
      <c r="A17" s="89">
        <v>11</v>
      </c>
      <c r="B17" s="89">
        <v>12</v>
      </c>
      <c r="C17" s="89" t="s">
        <v>118</v>
      </c>
      <c r="D17" s="89">
        <v>1211</v>
      </c>
      <c r="E17" s="89" t="s">
        <v>32</v>
      </c>
      <c r="F17" s="89" t="s">
        <v>116</v>
      </c>
      <c r="G17" s="89" t="s">
        <v>115</v>
      </c>
      <c r="H17" s="89">
        <v>997</v>
      </c>
      <c r="I17" s="89">
        <v>1</v>
      </c>
      <c r="J17" s="89" t="s">
        <v>105</v>
      </c>
      <c r="K17" s="89">
        <v>9</v>
      </c>
      <c r="L17" s="89">
        <v>9</v>
      </c>
    </row>
    <row r="18" spans="1:12">
      <c r="A18" s="89">
        <v>12</v>
      </c>
      <c r="B18" s="89">
        <v>12</v>
      </c>
      <c r="C18" s="89" t="s">
        <v>118</v>
      </c>
      <c r="D18" s="89">
        <v>1212</v>
      </c>
      <c r="E18" s="89" t="s">
        <v>33</v>
      </c>
      <c r="F18" s="89" t="s">
        <v>116</v>
      </c>
      <c r="G18" s="89" t="s">
        <v>115</v>
      </c>
      <c r="H18" s="89">
        <v>997</v>
      </c>
      <c r="I18" s="89">
        <v>1</v>
      </c>
      <c r="J18" s="89" t="s">
        <v>105</v>
      </c>
      <c r="K18" s="89">
        <v>1</v>
      </c>
      <c r="L18" s="89">
        <v>1</v>
      </c>
    </row>
    <row r="19" spans="1:12">
      <c r="A19" s="89">
        <v>13</v>
      </c>
      <c r="B19" s="89">
        <v>12</v>
      </c>
      <c r="C19" s="89" t="s">
        <v>118</v>
      </c>
      <c r="D19" s="89">
        <v>123</v>
      </c>
      <c r="E19" s="89" t="s">
        <v>26</v>
      </c>
      <c r="F19" s="89" t="s">
        <v>116</v>
      </c>
      <c r="G19" s="89" t="s">
        <v>115</v>
      </c>
      <c r="H19" s="89">
        <v>997</v>
      </c>
      <c r="I19" s="89">
        <v>1</v>
      </c>
      <c r="J19" s="89" t="s">
        <v>105</v>
      </c>
      <c r="K19" s="89">
        <v>5</v>
      </c>
      <c r="L19" s="89">
        <v>5</v>
      </c>
    </row>
    <row r="20" spans="1:12">
      <c r="A20" s="89">
        <v>14</v>
      </c>
      <c r="B20" s="89">
        <v>12</v>
      </c>
      <c r="C20" s="89" t="s">
        <v>118</v>
      </c>
      <c r="D20" s="89">
        <v>1261</v>
      </c>
      <c r="E20" s="89" t="s">
        <v>27</v>
      </c>
      <c r="F20" s="89" t="s">
        <v>116</v>
      </c>
      <c r="G20" s="89" t="s">
        <v>115</v>
      </c>
      <c r="H20" s="89">
        <v>997</v>
      </c>
      <c r="I20" s="89">
        <v>1</v>
      </c>
      <c r="J20" s="89" t="s">
        <v>105</v>
      </c>
      <c r="K20" s="89">
        <v>1</v>
      </c>
      <c r="L20" s="89">
        <v>1</v>
      </c>
    </row>
    <row r="21" spans="1:12">
      <c r="A21" s="89">
        <v>15</v>
      </c>
      <c r="B21" s="89">
        <v>12</v>
      </c>
      <c r="C21" s="89" t="s">
        <v>118</v>
      </c>
      <c r="D21" s="89">
        <v>1263</v>
      </c>
      <c r="E21" s="89" t="s">
        <v>29</v>
      </c>
      <c r="F21" s="89" t="s">
        <v>116</v>
      </c>
      <c r="G21" s="89" t="s">
        <v>115</v>
      </c>
      <c r="H21" s="89">
        <v>997</v>
      </c>
      <c r="I21" s="89">
        <v>1</v>
      </c>
      <c r="J21" s="89" t="s">
        <v>105</v>
      </c>
      <c r="K21" s="89">
        <v>1</v>
      </c>
      <c r="L21" s="89">
        <v>1</v>
      </c>
    </row>
    <row r="22" spans="1:12">
      <c r="A22" s="89">
        <v>16</v>
      </c>
      <c r="B22" s="89">
        <v>12</v>
      </c>
      <c r="C22" s="89" t="s">
        <v>118</v>
      </c>
      <c r="D22" s="89">
        <v>1271</v>
      </c>
      <c r="E22" s="89" t="s">
        <v>31</v>
      </c>
      <c r="F22" s="89" t="s">
        <v>116</v>
      </c>
      <c r="G22" s="89" t="s">
        <v>115</v>
      </c>
      <c r="H22" s="89">
        <v>997</v>
      </c>
      <c r="I22" s="89">
        <v>1</v>
      </c>
      <c r="J22" s="89" t="s">
        <v>105</v>
      </c>
      <c r="K22" s="89">
        <v>9</v>
      </c>
      <c r="L22" s="89">
        <v>9</v>
      </c>
    </row>
    <row r="23" spans="1:12">
      <c r="A23" s="89">
        <v>17</v>
      </c>
      <c r="B23" s="89">
        <v>11</v>
      </c>
      <c r="C23" s="89" t="s">
        <v>25</v>
      </c>
      <c r="D23" s="89">
        <v>997</v>
      </c>
      <c r="E23" s="89" t="s">
        <v>105</v>
      </c>
      <c r="F23" s="89" t="s">
        <v>16</v>
      </c>
      <c r="G23" s="89" t="s">
        <v>115</v>
      </c>
      <c r="H23" s="89">
        <v>3</v>
      </c>
      <c r="I23" s="89">
        <v>2</v>
      </c>
      <c r="J23" s="89" t="s">
        <v>105</v>
      </c>
      <c r="K23" s="89">
        <v>9</v>
      </c>
      <c r="L23" s="89">
        <v>9</v>
      </c>
    </row>
    <row r="24" spans="1:12">
      <c r="A24" s="89">
        <v>18</v>
      </c>
      <c r="B24" s="89">
        <v>11</v>
      </c>
      <c r="C24" s="89" t="s">
        <v>25</v>
      </c>
      <c r="D24" s="89">
        <v>997</v>
      </c>
      <c r="E24" s="89" t="s">
        <v>105</v>
      </c>
      <c r="F24" s="89" t="s">
        <v>16</v>
      </c>
      <c r="G24" s="89" t="s">
        <v>115</v>
      </c>
      <c r="H24" s="89">
        <v>4</v>
      </c>
      <c r="I24" s="89">
        <v>2</v>
      </c>
      <c r="J24" s="89" t="s">
        <v>105</v>
      </c>
      <c r="K24" s="89">
        <v>37</v>
      </c>
      <c r="L24" s="89">
        <v>37</v>
      </c>
    </row>
    <row r="25" spans="1:12">
      <c r="A25" s="89">
        <v>19</v>
      </c>
      <c r="B25" s="89">
        <v>11</v>
      </c>
      <c r="C25" s="89" t="s">
        <v>25</v>
      </c>
      <c r="D25" s="89">
        <v>997</v>
      </c>
      <c r="E25" s="89" t="s">
        <v>105</v>
      </c>
      <c r="F25" s="89" t="s">
        <v>15</v>
      </c>
      <c r="G25" s="89" t="s">
        <v>115</v>
      </c>
      <c r="H25" s="89">
        <v>4</v>
      </c>
      <c r="I25" s="89">
        <v>2</v>
      </c>
      <c r="J25" s="89" t="s">
        <v>105</v>
      </c>
      <c r="K25" s="89">
        <v>5</v>
      </c>
      <c r="L25" s="89">
        <v>5</v>
      </c>
    </row>
    <row r="26" spans="1:12">
      <c r="A26" s="89">
        <v>20</v>
      </c>
      <c r="B26" s="89">
        <v>11</v>
      </c>
      <c r="C26" s="89" t="s">
        <v>25</v>
      </c>
      <c r="D26" s="89">
        <v>997</v>
      </c>
      <c r="E26" s="89" t="s">
        <v>105</v>
      </c>
      <c r="F26" s="89" t="s">
        <v>116</v>
      </c>
      <c r="G26" s="89" t="s">
        <v>115</v>
      </c>
      <c r="H26" s="89">
        <v>997</v>
      </c>
      <c r="I26" s="89">
        <v>2</v>
      </c>
      <c r="J26" s="89" t="s">
        <v>105</v>
      </c>
      <c r="K26" s="89">
        <v>1844</v>
      </c>
      <c r="L26" s="89">
        <v>1844</v>
      </c>
    </row>
    <row r="27" spans="1:12">
      <c r="A27" s="89">
        <v>21</v>
      </c>
      <c r="B27" s="89">
        <v>11</v>
      </c>
      <c r="C27" s="89" t="s">
        <v>25</v>
      </c>
      <c r="D27" s="89">
        <v>997</v>
      </c>
      <c r="E27" s="89" t="s">
        <v>105</v>
      </c>
      <c r="F27" s="89" t="s">
        <v>117</v>
      </c>
      <c r="G27" s="89" t="s">
        <v>115</v>
      </c>
      <c r="H27" s="89">
        <v>3</v>
      </c>
      <c r="I27" s="89">
        <v>2</v>
      </c>
      <c r="J27" s="89" t="s">
        <v>105</v>
      </c>
      <c r="K27" s="89">
        <v>41</v>
      </c>
      <c r="L27" s="89">
        <v>41</v>
      </c>
    </row>
    <row r="28" spans="1:12">
      <c r="A28" s="89">
        <v>22</v>
      </c>
      <c r="B28" s="89">
        <v>11</v>
      </c>
      <c r="C28" s="89" t="s">
        <v>25</v>
      </c>
      <c r="D28" s="89">
        <v>997</v>
      </c>
      <c r="E28" s="89" t="s">
        <v>105</v>
      </c>
      <c r="F28" s="89" t="s">
        <v>117</v>
      </c>
      <c r="G28" s="89" t="s">
        <v>115</v>
      </c>
      <c r="H28" s="89">
        <v>4</v>
      </c>
      <c r="I28" s="89">
        <v>2</v>
      </c>
      <c r="J28" s="89" t="s">
        <v>105</v>
      </c>
      <c r="K28" s="89">
        <v>5</v>
      </c>
      <c r="L28" s="89">
        <v>5</v>
      </c>
    </row>
    <row r="29" spans="1:12">
      <c r="A29" s="89">
        <v>23</v>
      </c>
      <c r="B29" s="89">
        <v>12</v>
      </c>
      <c r="C29" s="89" t="s">
        <v>118</v>
      </c>
      <c r="D29" s="89">
        <v>127</v>
      </c>
      <c r="E29" s="89" t="s">
        <v>30</v>
      </c>
      <c r="F29" s="89" t="s">
        <v>16</v>
      </c>
      <c r="G29" s="89" t="s">
        <v>115</v>
      </c>
      <c r="H29" s="89">
        <v>3</v>
      </c>
      <c r="I29" s="89">
        <v>2</v>
      </c>
      <c r="J29" s="89" t="s">
        <v>105</v>
      </c>
      <c r="K29" s="89">
        <v>1</v>
      </c>
      <c r="L29" s="89">
        <v>1</v>
      </c>
    </row>
    <row r="30" spans="1:12">
      <c r="A30" s="89">
        <v>24</v>
      </c>
      <c r="B30" s="89">
        <v>12</v>
      </c>
      <c r="C30" s="89" t="s">
        <v>118</v>
      </c>
      <c r="D30" s="89">
        <v>127</v>
      </c>
      <c r="E30" s="89" t="s">
        <v>30</v>
      </c>
      <c r="F30" s="89" t="s">
        <v>15</v>
      </c>
      <c r="G30" s="89" t="s">
        <v>115</v>
      </c>
      <c r="H30" s="89">
        <v>3</v>
      </c>
      <c r="I30" s="89">
        <v>2</v>
      </c>
      <c r="J30" s="89" t="s">
        <v>105</v>
      </c>
      <c r="K30" s="89">
        <v>1</v>
      </c>
      <c r="L30" s="89">
        <v>1</v>
      </c>
    </row>
    <row r="31" spans="1:12">
      <c r="A31" s="89">
        <v>25</v>
      </c>
      <c r="B31" s="89">
        <v>12</v>
      </c>
      <c r="C31" s="89" t="s">
        <v>118</v>
      </c>
      <c r="D31" s="89">
        <v>127</v>
      </c>
      <c r="E31" s="89" t="s">
        <v>30</v>
      </c>
      <c r="F31" s="89" t="s">
        <v>117</v>
      </c>
      <c r="G31" s="89" t="s">
        <v>115</v>
      </c>
      <c r="H31" s="89">
        <v>3</v>
      </c>
      <c r="I31" s="89">
        <v>2</v>
      </c>
      <c r="J31" s="89" t="s">
        <v>105</v>
      </c>
      <c r="K31" s="89">
        <v>2</v>
      </c>
      <c r="L31" s="89">
        <v>2</v>
      </c>
    </row>
    <row r="32" spans="1:12">
      <c r="A32" s="89">
        <v>26</v>
      </c>
      <c r="B32" s="89">
        <v>11</v>
      </c>
      <c r="C32" s="89" t="s">
        <v>25</v>
      </c>
      <c r="D32" s="89">
        <v>997</v>
      </c>
      <c r="E32" s="89" t="s">
        <v>105</v>
      </c>
      <c r="F32" s="89" t="s">
        <v>16</v>
      </c>
      <c r="G32" s="89" t="s">
        <v>115</v>
      </c>
      <c r="H32" s="89">
        <v>3</v>
      </c>
      <c r="I32" s="89">
        <v>3</v>
      </c>
      <c r="J32" s="89" t="s">
        <v>105</v>
      </c>
      <c r="K32" s="89">
        <v>1</v>
      </c>
      <c r="L32" s="89">
        <v>1</v>
      </c>
    </row>
    <row r="33" spans="1:12">
      <c r="A33" s="89">
        <v>27</v>
      </c>
      <c r="B33" s="89">
        <v>11</v>
      </c>
      <c r="C33" s="89" t="s">
        <v>25</v>
      </c>
      <c r="D33" s="89">
        <v>997</v>
      </c>
      <c r="E33" s="89" t="s">
        <v>105</v>
      </c>
      <c r="F33" s="89" t="s">
        <v>16</v>
      </c>
      <c r="G33" s="89" t="s">
        <v>115</v>
      </c>
      <c r="H33" s="89">
        <v>4</v>
      </c>
      <c r="I33" s="89">
        <v>4</v>
      </c>
      <c r="J33" s="89" t="s">
        <v>105</v>
      </c>
      <c r="K33" s="89">
        <v>6</v>
      </c>
      <c r="L33" s="89">
        <v>6</v>
      </c>
    </row>
    <row r="34" spans="1:12">
      <c r="A34" s="89">
        <v>28</v>
      </c>
      <c r="B34" s="89">
        <v>11</v>
      </c>
      <c r="C34" s="89" t="s">
        <v>25</v>
      </c>
      <c r="D34" s="89">
        <v>997</v>
      </c>
      <c r="E34" s="89" t="s">
        <v>105</v>
      </c>
      <c r="F34" s="89" t="s">
        <v>16</v>
      </c>
      <c r="G34" s="89" t="s">
        <v>115</v>
      </c>
      <c r="H34" s="89">
        <v>2</v>
      </c>
      <c r="I34" s="89">
        <v>994</v>
      </c>
      <c r="J34" s="89" t="s">
        <v>105</v>
      </c>
      <c r="K34" s="89">
        <v>5</v>
      </c>
      <c r="L34" s="89">
        <v>5</v>
      </c>
    </row>
    <row r="35" spans="1:12">
      <c r="A35" s="89">
        <v>29</v>
      </c>
      <c r="B35" s="89">
        <v>11</v>
      </c>
      <c r="C35" s="89" t="s">
        <v>25</v>
      </c>
      <c r="D35" s="89">
        <v>997</v>
      </c>
      <c r="E35" s="89" t="s">
        <v>105</v>
      </c>
      <c r="F35" s="89" t="s">
        <v>16</v>
      </c>
      <c r="G35" s="89" t="s">
        <v>115</v>
      </c>
      <c r="H35" s="89">
        <v>4</v>
      </c>
      <c r="I35" s="89">
        <v>994</v>
      </c>
      <c r="J35" s="89" t="s">
        <v>105</v>
      </c>
      <c r="K35" s="89">
        <v>86</v>
      </c>
      <c r="L35" s="89">
        <v>86</v>
      </c>
    </row>
    <row r="36" spans="1:12">
      <c r="A36" s="89">
        <v>30</v>
      </c>
      <c r="B36" s="89">
        <v>11</v>
      </c>
      <c r="C36" s="89" t="s">
        <v>25</v>
      </c>
      <c r="D36" s="89">
        <v>997</v>
      </c>
      <c r="E36" s="89" t="s">
        <v>105</v>
      </c>
      <c r="F36" s="89" t="s">
        <v>15</v>
      </c>
      <c r="G36" s="89" t="s">
        <v>115</v>
      </c>
      <c r="H36" s="89">
        <v>2</v>
      </c>
      <c r="I36" s="89">
        <v>994</v>
      </c>
      <c r="J36" s="89" t="s">
        <v>105</v>
      </c>
      <c r="K36" s="89">
        <v>2</v>
      </c>
      <c r="L36" s="89">
        <v>2</v>
      </c>
    </row>
    <row r="37" spans="1:12">
      <c r="A37" s="89">
        <v>31</v>
      </c>
      <c r="B37" s="89">
        <v>11</v>
      </c>
      <c r="C37" s="89" t="s">
        <v>25</v>
      </c>
      <c r="D37" s="89">
        <v>997</v>
      </c>
      <c r="E37" s="89" t="s">
        <v>105</v>
      </c>
      <c r="F37" s="89" t="s">
        <v>15</v>
      </c>
      <c r="G37" s="89" t="s">
        <v>115</v>
      </c>
      <c r="H37" s="89">
        <v>3</v>
      </c>
      <c r="I37" s="89">
        <v>994</v>
      </c>
      <c r="J37" s="89" t="s">
        <v>105</v>
      </c>
      <c r="K37" s="89">
        <v>1</v>
      </c>
      <c r="L37" s="89">
        <v>1</v>
      </c>
    </row>
    <row r="38" spans="1:12">
      <c r="A38" s="89">
        <v>32</v>
      </c>
      <c r="B38" s="89">
        <v>11</v>
      </c>
      <c r="C38" s="89" t="s">
        <v>25</v>
      </c>
      <c r="D38" s="89">
        <v>997</v>
      </c>
      <c r="E38" s="89" t="s">
        <v>105</v>
      </c>
      <c r="F38" s="89" t="s">
        <v>15</v>
      </c>
      <c r="G38" s="89" t="s">
        <v>115</v>
      </c>
      <c r="H38" s="89">
        <v>4</v>
      </c>
      <c r="I38" s="89">
        <v>994</v>
      </c>
      <c r="J38" s="89" t="s">
        <v>105</v>
      </c>
      <c r="K38" s="89">
        <v>4</v>
      </c>
      <c r="L38" s="89">
        <v>4</v>
      </c>
    </row>
    <row r="39" spans="1:12">
      <c r="A39" s="89">
        <v>33</v>
      </c>
      <c r="B39" s="89">
        <v>11</v>
      </c>
      <c r="C39" s="89" t="s">
        <v>25</v>
      </c>
      <c r="D39" s="89">
        <v>997</v>
      </c>
      <c r="E39" s="89" t="s">
        <v>105</v>
      </c>
      <c r="F39" s="89" t="s">
        <v>116</v>
      </c>
      <c r="G39" s="89" t="s">
        <v>115</v>
      </c>
      <c r="H39" s="89">
        <v>997</v>
      </c>
      <c r="I39" s="89">
        <v>994</v>
      </c>
      <c r="J39" s="89" t="s">
        <v>105</v>
      </c>
      <c r="K39" s="89">
        <v>121</v>
      </c>
      <c r="L39" s="89">
        <v>121</v>
      </c>
    </row>
    <row r="40" spans="1:12">
      <c r="A40" s="89">
        <v>34</v>
      </c>
      <c r="B40" s="89">
        <v>11</v>
      </c>
      <c r="C40" s="89" t="s">
        <v>25</v>
      </c>
      <c r="D40" s="89">
        <v>997</v>
      </c>
      <c r="E40" s="89" t="s">
        <v>105</v>
      </c>
      <c r="F40" s="89" t="s">
        <v>116</v>
      </c>
      <c r="G40" s="89" t="s">
        <v>115</v>
      </c>
      <c r="H40" s="89">
        <v>997</v>
      </c>
      <c r="I40" s="89">
        <v>994</v>
      </c>
      <c r="J40" s="89" t="s">
        <v>105</v>
      </c>
      <c r="K40" s="89">
        <v>2115</v>
      </c>
      <c r="L40" s="89">
        <v>2115</v>
      </c>
    </row>
    <row r="41" spans="1:12">
      <c r="A41" s="89">
        <v>35</v>
      </c>
      <c r="B41" s="89">
        <v>11</v>
      </c>
      <c r="C41" s="89" t="s">
        <v>25</v>
      </c>
      <c r="D41" s="89">
        <v>997</v>
      </c>
      <c r="E41" s="89" t="s">
        <v>105</v>
      </c>
      <c r="F41" s="89" t="s">
        <v>117</v>
      </c>
      <c r="G41" s="89" t="s">
        <v>115</v>
      </c>
      <c r="H41" s="89">
        <v>2</v>
      </c>
      <c r="I41" s="89">
        <v>994</v>
      </c>
      <c r="J41" s="89" t="s">
        <v>105</v>
      </c>
      <c r="K41" s="89">
        <v>2</v>
      </c>
      <c r="L41" s="89">
        <v>2</v>
      </c>
    </row>
    <row r="42" spans="1:12">
      <c r="A42" s="89">
        <v>36</v>
      </c>
      <c r="B42" s="89">
        <v>11</v>
      </c>
      <c r="C42" s="89" t="s">
        <v>25</v>
      </c>
      <c r="D42" s="89">
        <v>997</v>
      </c>
      <c r="E42" s="89" t="s">
        <v>105</v>
      </c>
      <c r="F42" s="89" t="s">
        <v>117</v>
      </c>
      <c r="G42" s="89" t="s">
        <v>115</v>
      </c>
      <c r="H42" s="89">
        <v>3</v>
      </c>
      <c r="I42" s="89">
        <v>994</v>
      </c>
      <c r="J42" s="89" t="s">
        <v>105</v>
      </c>
      <c r="K42" s="89">
        <v>5</v>
      </c>
      <c r="L42" s="89">
        <v>5</v>
      </c>
    </row>
    <row r="43" spans="1:12">
      <c r="A43" s="89">
        <v>37</v>
      </c>
      <c r="B43" s="89">
        <v>11</v>
      </c>
      <c r="C43" s="89" t="s">
        <v>25</v>
      </c>
      <c r="D43" s="89">
        <v>997</v>
      </c>
      <c r="E43" s="89" t="s">
        <v>105</v>
      </c>
      <c r="F43" s="89" t="s">
        <v>117</v>
      </c>
      <c r="G43" s="89" t="s">
        <v>115</v>
      </c>
      <c r="H43" s="89">
        <v>4</v>
      </c>
      <c r="I43" s="89">
        <v>994</v>
      </c>
      <c r="J43" s="89" t="s">
        <v>105</v>
      </c>
      <c r="K43" s="89">
        <v>38</v>
      </c>
      <c r="L43" s="89">
        <v>38</v>
      </c>
    </row>
    <row r="44" spans="1:12">
      <c r="A44" s="89">
        <v>38</v>
      </c>
      <c r="B44" s="89">
        <v>12</v>
      </c>
      <c r="C44" s="89" t="s">
        <v>118</v>
      </c>
      <c r="D44" s="89">
        <v>1211</v>
      </c>
      <c r="E44" s="89" t="s">
        <v>32</v>
      </c>
      <c r="F44" s="89" t="s">
        <v>116</v>
      </c>
      <c r="G44" s="89" t="s">
        <v>115</v>
      </c>
      <c r="H44" s="89">
        <v>997</v>
      </c>
      <c r="I44" s="89">
        <v>994</v>
      </c>
      <c r="J44" s="89" t="s">
        <v>105</v>
      </c>
      <c r="K44" s="89">
        <v>1</v>
      </c>
      <c r="L44" s="89">
        <v>1</v>
      </c>
    </row>
    <row r="45" spans="1:12">
      <c r="A45" s="89">
        <v>39</v>
      </c>
      <c r="B45" s="89">
        <v>12</v>
      </c>
      <c r="C45" s="89" t="s">
        <v>118</v>
      </c>
      <c r="D45" s="89">
        <v>1262</v>
      </c>
      <c r="E45" s="89" t="s">
        <v>28</v>
      </c>
      <c r="F45" s="89" t="s">
        <v>116</v>
      </c>
      <c r="G45" s="89" t="s">
        <v>115</v>
      </c>
      <c r="H45" s="89">
        <v>997</v>
      </c>
      <c r="I45" s="89">
        <v>994</v>
      </c>
      <c r="J45" s="89" t="s">
        <v>105</v>
      </c>
      <c r="K45" s="89">
        <v>1</v>
      </c>
      <c r="L45" s="89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114</v>
      </c>
    </row>
    <row r="6" spans="1:12">
      <c r="A6" s="89">
        <v>0</v>
      </c>
      <c r="B6" s="89">
        <v>11</v>
      </c>
      <c r="C6" s="89" t="s">
        <v>25</v>
      </c>
      <c r="D6" s="89">
        <v>997</v>
      </c>
      <c r="E6" s="89" t="s">
        <v>105</v>
      </c>
      <c r="F6" s="89" t="s">
        <v>15</v>
      </c>
      <c r="G6" s="89" t="s">
        <v>115</v>
      </c>
      <c r="H6" s="89">
        <v>2</v>
      </c>
      <c r="I6" s="89">
        <v>1</v>
      </c>
      <c r="J6" s="89" t="s">
        <v>105</v>
      </c>
      <c r="K6" s="89">
        <v>4</v>
      </c>
      <c r="L6" s="89">
        <v>4</v>
      </c>
    </row>
    <row r="7" spans="1:12">
      <c r="A7" s="89">
        <v>1</v>
      </c>
      <c r="B7" s="89">
        <v>11</v>
      </c>
      <c r="C7" s="89" t="s">
        <v>25</v>
      </c>
      <c r="D7" s="89">
        <v>997</v>
      </c>
      <c r="E7" s="89" t="s">
        <v>105</v>
      </c>
      <c r="F7" s="89" t="s">
        <v>15</v>
      </c>
      <c r="G7" s="89" t="s">
        <v>115</v>
      </c>
      <c r="H7" s="89">
        <v>3</v>
      </c>
      <c r="I7" s="89">
        <v>1</v>
      </c>
      <c r="J7" s="89" t="s">
        <v>105</v>
      </c>
      <c r="K7" s="89">
        <v>1</v>
      </c>
      <c r="L7" s="89">
        <v>1</v>
      </c>
    </row>
    <row r="8" spans="1:12">
      <c r="A8" s="89">
        <v>2</v>
      </c>
      <c r="B8" s="89">
        <v>11</v>
      </c>
      <c r="C8" s="89" t="s">
        <v>25</v>
      </c>
      <c r="D8" s="89">
        <v>997</v>
      </c>
      <c r="E8" s="89" t="s">
        <v>105</v>
      </c>
      <c r="F8" s="89" t="s">
        <v>116</v>
      </c>
      <c r="G8" s="89" t="s">
        <v>115</v>
      </c>
      <c r="H8" s="89">
        <v>997</v>
      </c>
      <c r="I8" s="89">
        <v>1</v>
      </c>
      <c r="J8" s="89" t="s">
        <v>105</v>
      </c>
      <c r="K8" s="89">
        <v>11</v>
      </c>
      <c r="L8" s="89">
        <v>11</v>
      </c>
    </row>
    <row r="9" spans="1:12">
      <c r="A9" s="89">
        <v>3</v>
      </c>
      <c r="B9" s="89">
        <v>11</v>
      </c>
      <c r="C9" s="89" t="s">
        <v>25</v>
      </c>
      <c r="D9" s="89">
        <v>997</v>
      </c>
      <c r="E9" s="89" t="s">
        <v>105</v>
      </c>
      <c r="F9" s="89" t="s">
        <v>117</v>
      </c>
      <c r="G9" s="89" t="s">
        <v>115</v>
      </c>
      <c r="H9" s="89">
        <v>2</v>
      </c>
      <c r="I9" s="89">
        <v>1</v>
      </c>
      <c r="J9" s="89" t="s">
        <v>105</v>
      </c>
      <c r="K9" s="89">
        <v>1</v>
      </c>
      <c r="L9" s="89">
        <v>1</v>
      </c>
    </row>
    <row r="10" spans="1:12">
      <c r="A10" s="89">
        <v>4</v>
      </c>
      <c r="B10" s="89">
        <v>12</v>
      </c>
      <c r="C10" s="89" t="s">
        <v>118</v>
      </c>
      <c r="D10" s="89">
        <v>123</v>
      </c>
      <c r="E10" s="89" t="s">
        <v>26</v>
      </c>
      <c r="F10" s="89" t="s">
        <v>116</v>
      </c>
      <c r="G10" s="89" t="s">
        <v>115</v>
      </c>
      <c r="H10" s="89">
        <v>997</v>
      </c>
      <c r="I10" s="89">
        <v>1</v>
      </c>
      <c r="J10" s="89" t="s">
        <v>105</v>
      </c>
      <c r="K10" s="89">
        <v>1</v>
      </c>
      <c r="L10" s="89">
        <v>1</v>
      </c>
    </row>
    <row r="11" spans="1:12">
      <c r="A11" s="89">
        <v>5</v>
      </c>
      <c r="B11" s="89">
        <v>11</v>
      </c>
      <c r="C11" s="89" t="s">
        <v>25</v>
      </c>
      <c r="D11" s="89">
        <v>997</v>
      </c>
      <c r="E11" s="89" t="s">
        <v>105</v>
      </c>
      <c r="F11" s="89" t="s">
        <v>16</v>
      </c>
      <c r="G11" s="89" t="s">
        <v>115</v>
      </c>
      <c r="H11" s="89">
        <v>3</v>
      </c>
      <c r="I11" s="89">
        <v>2</v>
      </c>
      <c r="J11" s="89" t="s">
        <v>105</v>
      </c>
      <c r="K11" s="89">
        <v>1</v>
      </c>
      <c r="L11" s="89">
        <v>1</v>
      </c>
    </row>
    <row r="12" spans="1:12">
      <c r="A12" s="89">
        <v>6</v>
      </c>
      <c r="B12" s="89">
        <v>11</v>
      </c>
      <c r="C12" s="89" t="s">
        <v>25</v>
      </c>
      <c r="D12" s="89">
        <v>997</v>
      </c>
      <c r="E12" s="89" t="s">
        <v>105</v>
      </c>
      <c r="F12" s="89" t="s">
        <v>116</v>
      </c>
      <c r="G12" s="89" t="s">
        <v>115</v>
      </c>
      <c r="H12" s="89">
        <v>997</v>
      </c>
      <c r="I12" s="89">
        <v>2</v>
      </c>
      <c r="J12" s="89" t="s">
        <v>105</v>
      </c>
      <c r="K12" s="89">
        <v>2</v>
      </c>
      <c r="L12" s="89">
        <v>2</v>
      </c>
    </row>
    <row r="13" spans="1:12">
      <c r="A13" s="89">
        <v>7</v>
      </c>
      <c r="B13" s="89">
        <v>11</v>
      </c>
      <c r="C13" s="89" t="s">
        <v>25</v>
      </c>
      <c r="D13" s="89">
        <v>997</v>
      </c>
      <c r="E13" s="89" t="s">
        <v>105</v>
      </c>
      <c r="F13" s="89" t="s">
        <v>16</v>
      </c>
      <c r="G13" s="89" t="s">
        <v>115</v>
      </c>
      <c r="H13" s="89">
        <v>2</v>
      </c>
      <c r="I13" s="89">
        <v>994</v>
      </c>
      <c r="J13" s="89" t="s">
        <v>105</v>
      </c>
      <c r="K13" s="89">
        <v>2</v>
      </c>
      <c r="L13" s="89">
        <v>2</v>
      </c>
    </row>
    <row r="14" spans="1:12">
      <c r="A14" s="89">
        <v>8</v>
      </c>
      <c r="B14" s="89">
        <v>11</v>
      </c>
      <c r="C14" s="89" t="s">
        <v>25</v>
      </c>
      <c r="D14" s="89">
        <v>997</v>
      </c>
      <c r="E14" s="89" t="s">
        <v>105</v>
      </c>
      <c r="F14" s="89" t="s">
        <v>15</v>
      </c>
      <c r="G14" s="89" t="s">
        <v>115</v>
      </c>
      <c r="H14" s="89">
        <v>2</v>
      </c>
      <c r="I14" s="89">
        <v>994</v>
      </c>
      <c r="J14" s="89" t="s">
        <v>105</v>
      </c>
      <c r="K14" s="89">
        <v>1</v>
      </c>
      <c r="L14" s="89">
        <v>1</v>
      </c>
    </row>
    <row r="15" spans="1:12">
      <c r="A15" s="89">
        <v>9</v>
      </c>
      <c r="B15" s="89">
        <v>11</v>
      </c>
      <c r="C15" s="89" t="s">
        <v>25</v>
      </c>
      <c r="D15" s="89">
        <v>997</v>
      </c>
      <c r="E15" s="89" t="s">
        <v>105</v>
      </c>
      <c r="F15" s="89" t="s">
        <v>116</v>
      </c>
      <c r="G15" s="89" t="s">
        <v>115</v>
      </c>
      <c r="H15" s="89">
        <v>997</v>
      </c>
      <c r="I15" s="89">
        <v>994</v>
      </c>
      <c r="J15" s="89" t="s">
        <v>105</v>
      </c>
      <c r="K15" s="89">
        <v>4</v>
      </c>
      <c r="L15" s="89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121</v>
      </c>
    </row>
    <row r="6" spans="1:12">
      <c r="A6" s="89">
        <v>0</v>
      </c>
      <c r="B6" s="89">
        <v>211</v>
      </c>
      <c r="C6" s="89" t="s">
        <v>122</v>
      </c>
      <c r="D6" s="89">
        <v>21122</v>
      </c>
      <c r="E6" s="89" t="s">
        <v>39</v>
      </c>
      <c r="F6" s="89" t="s">
        <v>16</v>
      </c>
      <c r="G6" s="89" t="s">
        <v>105</v>
      </c>
      <c r="H6" s="89">
        <v>4</v>
      </c>
      <c r="I6" s="89">
        <v>1</v>
      </c>
      <c r="J6" s="89" t="s">
        <v>105</v>
      </c>
      <c r="K6" s="89">
        <v>3</v>
      </c>
      <c r="L6" s="89">
        <v>0.27256967479999999</v>
      </c>
    </row>
    <row r="7" spans="1:12">
      <c r="A7" s="89">
        <v>1</v>
      </c>
      <c r="B7" s="89">
        <v>211</v>
      </c>
      <c r="C7" s="89" t="s">
        <v>122</v>
      </c>
      <c r="D7" s="89">
        <v>21124</v>
      </c>
      <c r="E7" s="89" t="s">
        <v>40</v>
      </c>
      <c r="F7" s="89" t="s">
        <v>16</v>
      </c>
      <c r="G7" s="89" t="s">
        <v>105</v>
      </c>
      <c r="H7" s="89">
        <v>4</v>
      </c>
      <c r="I7" s="89">
        <v>1</v>
      </c>
      <c r="J7" s="89" t="s">
        <v>105</v>
      </c>
      <c r="K7" s="89">
        <v>2</v>
      </c>
      <c r="L7" s="89">
        <v>0.37299067419999998</v>
      </c>
    </row>
    <row r="8" spans="1:12">
      <c r="A8" s="89">
        <v>2</v>
      </c>
      <c r="B8" s="89">
        <v>211</v>
      </c>
      <c r="C8" s="89" t="s">
        <v>122</v>
      </c>
      <c r="D8" s="89">
        <v>21122</v>
      </c>
      <c r="E8" s="89" t="s">
        <v>39</v>
      </c>
      <c r="F8" s="89" t="s">
        <v>15</v>
      </c>
      <c r="G8" s="89" t="s">
        <v>105</v>
      </c>
      <c r="H8" s="89">
        <v>2</v>
      </c>
      <c r="I8" s="89">
        <v>1</v>
      </c>
      <c r="J8" s="89" t="s">
        <v>105</v>
      </c>
      <c r="K8" s="89">
        <v>1</v>
      </c>
      <c r="L8" s="89">
        <v>5.7911763599999999E-2</v>
      </c>
    </row>
    <row r="9" spans="1:12">
      <c r="A9" s="89">
        <v>3</v>
      </c>
      <c r="B9" s="89">
        <v>211</v>
      </c>
      <c r="C9" s="89" t="s">
        <v>122</v>
      </c>
      <c r="D9" s="89">
        <v>21122</v>
      </c>
      <c r="E9" s="89" t="s">
        <v>39</v>
      </c>
      <c r="F9" s="89" t="s">
        <v>15</v>
      </c>
      <c r="G9" s="89" t="s">
        <v>105</v>
      </c>
      <c r="H9" s="89">
        <v>4</v>
      </c>
      <c r="I9" s="89">
        <v>1</v>
      </c>
      <c r="J9" s="89" t="s">
        <v>105</v>
      </c>
      <c r="K9" s="89">
        <v>20</v>
      </c>
      <c r="L9" s="89">
        <v>1.0303557589000001</v>
      </c>
    </row>
    <row r="10" spans="1:12">
      <c r="A10" s="89">
        <v>4</v>
      </c>
      <c r="B10" s="89">
        <v>211</v>
      </c>
      <c r="C10" s="89" t="s">
        <v>122</v>
      </c>
      <c r="D10" s="89">
        <v>21124</v>
      </c>
      <c r="E10" s="89" t="s">
        <v>40</v>
      </c>
      <c r="F10" s="89" t="s">
        <v>15</v>
      </c>
      <c r="G10" s="89" t="s">
        <v>105</v>
      </c>
      <c r="H10" s="89">
        <v>3</v>
      </c>
      <c r="I10" s="89">
        <v>1</v>
      </c>
      <c r="J10" s="89" t="s">
        <v>105</v>
      </c>
      <c r="K10" s="89">
        <v>1</v>
      </c>
      <c r="L10" s="89">
        <v>2.6748088600000001E-2</v>
      </c>
    </row>
    <row r="11" spans="1:12">
      <c r="A11" s="89">
        <v>5</v>
      </c>
      <c r="B11" s="89">
        <v>211</v>
      </c>
      <c r="C11" s="89" t="s">
        <v>122</v>
      </c>
      <c r="D11" s="89">
        <v>21124</v>
      </c>
      <c r="E11" s="89" t="s">
        <v>40</v>
      </c>
      <c r="F11" s="89" t="s">
        <v>15</v>
      </c>
      <c r="G11" s="89" t="s">
        <v>105</v>
      </c>
      <c r="H11" s="89">
        <v>4</v>
      </c>
      <c r="I11" s="89">
        <v>1</v>
      </c>
      <c r="J11" s="89" t="s">
        <v>105</v>
      </c>
      <c r="K11" s="89">
        <v>56</v>
      </c>
      <c r="L11" s="89">
        <v>0.87944137659999999</v>
      </c>
    </row>
    <row r="12" spans="1:12">
      <c r="A12" s="89">
        <v>6</v>
      </c>
      <c r="B12" s="89">
        <v>211</v>
      </c>
      <c r="C12" s="89" t="s">
        <v>122</v>
      </c>
      <c r="D12" s="89">
        <v>21120</v>
      </c>
      <c r="E12" s="89" t="s">
        <v>37</v>
      </c>
      <c r="F12" s="89" t="s">
        <v>116</v>
      </c>
      <c r="G12" s="89" t="s">
        <v>105</v>
      </c>
      <c r="H12" s="89">
        <v>4</v>
      </c>
      <c r="I12" s="89">
        <v>1</v>
      </c>
      <c r="J12" s="89" t="s">
        <v>105</v>
      </c>
      <c r="K12" s="89">
        <v>14</v>
      </c>
      <c r="L12" s="89">
        <v>5.8128241125000004</v>
      </c>
    </row>
    <row r="13" spans="1:12">
      <c r="A13" s="89">
        <v>7</v>
      </c>
      <c r="B13" s="89">
        <v>211</v>
      </c>
      <c r="C13" s="89" t="s">
        <v>122</v>
      </c>
      <c r="D13" s="89">
        <v>21121</v>
      </c>
      <c r="E13" s="89" t="s">
        <v>38</v>
      </c>
      <c r="F13" s="89" t="s">
        <v>116</v>
      </c>
      <c r="G13" s="89" t="s">
        <v>105</v>
      </c>
      <c r="H13" s="89">
        <v>4</v>
      </c>
      <c r="I13" s="89">
        <v>1</v>
      </c>
      <c r="J13" s="89" t="s">
        <v>105</v>
      </c>
      <c r="K13" s="89">
        <v>27</v>
      </c>
      <c r="L13" s="89">
        <v>3.7595195153000001</v>
      </c>
    </row>
    <row r="14" spans="1:12">
      <c r="A14" s="89">
        <v>8</v>
      </c>
      <c r="B14" s="89">
        <v>211</v>
      </c>
      <c r="C14" s="89" t="s">
        <v>122</v>
      </c>
      <c r="D14" s="89">
        <v>21122</v>
      </c>
      <c r="E14" s="89" t="s">
        <v>39</v>
      </c>
      <c r="F14" s="89" t="s">
        <v>116</v>
      </c>
      <c r="G14" s="89" t="s">
        <v>105</v>
      </c>
      <c r="H14" s="89">
        <v>2</v>
      </c>
      <c r="I14" s="89">
        <v>1</v>
      </c>
      <c r="J14" s="89" t="s">
        <v>105</v>
      </c>
      <c r="K14" s="89">
        <v>2</v>
      </c>
      <c r="L14" s="89">
        <v>2.0200013003000001</v>
      </c>
    </row>
    <row r="15" spans="1:12">
      <c r="A15" s="89">
        <v>9</v>
      </c>
      <c r="B15" s="89">
        <v>211</v>
      </c>
      <c r="C15" s="89" t="s">
        <v>122</v>
      </c>
      <c r="D15" s="89">
        <v>21122</v>
      </c>
      <c r="E15" s="89" t="s">
        <v>39</v>
      </c>
      <c r="F15" s="89" t="s">
        <v>116</v>
      </c>
      <c r="G15" s="89" t="s">
        <v>105</v>
      </c>
      <c r="H15" s="89">
        <v>3</v>
      </c>
      <c r="I15" s="89">
        <v>1</v>
      </c>
      <c r="J15" s="89" t="s">
        <v>105</v>
      </c>
      <c r="K15" s="89">
        <v>5</v>
      </c>
      <c r="L15" s="89">
        <v>2.1948740017000001</v>
      </c>
    </row>
    <row r="16" spans="1:12">
      <c r="A16" s="89">
        <v>10</v>
      </c>
      <c r="B16" s="89">
        <v>211</v>
      </c>
      <c r="C16" s="89" t="s">
        <v>122</v>
      </c>
      <c r="D16" s="89">
        <v>21122</v>
      </c>
      <c r="E16" s="89" t="s">
        <v>39</v>
      </c>
      <c r="F16" s="89" t="s">
        <v>116</v>
      </c>
      <c r="G16" s="89" t="s">
        <v>105</v>
      </c>
      <c r="H16" s="89">
        <v>4</v>
      </c>
      <c r="I16" s="89">
        <v>1</v>
      </c>
      <c r="J16" s="89" t="s">
        <v>105</v>
      </c>
      <c r="K16" s="89">
        <v>613</v>
      </c>
      <c r="L16" s="89">
        <v>74.495608066200006</v>
      </c>
    </row>
    <row r="17" spans="1:12">
      <c r="A17" s="89">
        <v>11</v>
      </c>
      <c r="B17" s="89">
        <v>211</v>
      </c>
      <c r="C17" s="89" t="s">
        <v>122</v>
      </c>
      <c r="D17" s="89">
        <v>21124</v>
      </c>
      <c r="E17" s="89" t="s">
        <v>40</v>
      </c>
      <c r="F17" s="89" t="s">
        <v>116</v>
      </c>
      <c r="G17" s="89" t="s">
        <v>105</v>
      </c>
      <c r="H17" s="89">
        <v>3</v>
      </c>
      <c r="I17" s="89">
        <v>1</v>
      </c>
      <c r="J17" s="89" t="s">
        <v>105</v>
      </c>
      <c r="K17" s="89">
        <v>5</v>
      </c>
      <c r="L17" s="89">
        <v>1.0753032293</v>
      </c>
    </row>
    <row r="18" spans="1:12">
      <c r="A18" s="89">
        <v>12</v>
      </c>
      <c r="B18" s="89">
        <v>211</v>
      </c>
      <c r="C18" s="89" t="s">
        <v>122</v>
      </c>
      <c r="D18" s="89">
        <v>21124</v>
      </c>
      <c r="E18" s="89" t="s">
        <v>40</v>
      </c>
      <c r="F18" s="89" t="s">
        <v>116</v>
      </c>
      <c r="G18" s="89" t="s">
        <v>105</v>
      </c>
      <c r="H18" s="89">
        <v>4</v>
      </c>
      <c r="I18" s="89">
        <v>1</v>
      </c>
      <c r="J18" s="89" t="s">
        <v>105</v>
      </c>
      <c r="K18" s="89">
        <v>254</v>
      </c>
      <c r="L18" s="89">
        <v>37.170641694700002</v>
      </c>
    </row>
    <row r="19" spans="1:12">
      <c r="A19" s="89">
        <v>13</v>
      </c>
      <c r="B19" s="89">
        <v>211</v>
      </c>
      <c r="C19" s="89" t="s">
        <v>122</v>
      </c>
      <c r="D19" s="89">
        <v>21122</v>
      </c>
      <c r="E19" s="89" t="s">
        <v>39</v>
      </c>
      <c r="F19" s="89" t="s">
        <v>123</v>
      </c>
      <c r="G19" s="89" t="s">
        <v>105</v>
      </c>
      <c r="H19" s="89">
        <v>3</v>
      </c>
      <c r="I19" s="89">
        <v>1</v>
      </c>
      <c r="J19" s="89" t="s">
        <v>105</v>
      </c>
      <c r="K19" s="89">
        <v>20</v>
      </c>
      <c r="L19" s="89">
        <v>6.5832135132999996</v>
      </c>
    </row>
    <row r="20" spans="1:12">
      <c r="A20" s="89">
        <v>14</v>
      </c>
      <c r="B20" s="89">
        <v>211</v>
      </c>
      <c r="C20" s="89" t="s">
        <v>122</v>
      </c>
      <c r="D20" s="89">
        <v>21124</v>
      </c>
      <c r="E20" s="89" t="s">
        <v>40</v>
      </c>
      <c r="F20" s="89" t="s">
        <v>123</v>
      </c>
      <c r="G20" s="89" t="s">
        <v>105</v>
      </c>
      <c r="H20" s="89">
        <v>3</v>
      </c>
      <c r="I20" s="89">
        <v>1</v>
      </c>
      <c r="J20" s="89" t="s">
        <v>105</v>
      </c>
      <c r="K20" s="89">
        <v>9</v>
      </c>
      <c r="L20" s="89">
        <v>1.5646911097</v>
      </c>
    </row>
    <row r="21" spans="1:12">
      <c r="A21" s="89">
        <v>15</v>
      </c>
      <c r="B21" s="89">
        <v>211</v>
      </c>
      <c r="C21" s="89" t="s">
        <v>122</v>
      </c>
      <c r="D21" s="89">
        <v>21122</v>
      </c>
      <c r="E21" s="89" t="s">
        <v>39</v>
      </c>
      <c r="F21" s="89" t="s">
        <v>117</v>
      </c>
      <c r="G21" s="89" t="s">
        <v>105</v>
      </c>
      <c r="H21" s="89">
        <v>3</v>
      </c>
      <c r="I21" s="89">
        <v>1</v>
      </c>
      <c r="J21" s="89" t="s">
        <v>105</v>
      </c>
      <c r="K21" s="89">
        <v>1</v>
      </c>
      <c r="L21" s="89">
        <v>0.83941587220000002</v>
      </c>
    </row>
    <row r="22" spans="1:12">
      <c r="A22" s="89">
        <v>16</v>
      </c>
      <c r="B22" s="89">
        <v>211</v>
      </c>
      <c r="C22" s="89" t="s">
        <v>122</v>
      </c>
      <c r="D22" s="89">
        <v>21122</v>
      </c>
      <c r="E22" s="89" t="s">
        <v>39</v>
      </c>
      <c r="F22" s="89" t="s">
        <v>117</v>
      </c>
      <c r="G22" s="89" t="s">
        <v>105</v>
      </c>
      <c r="H22" s="89">
        <v>4</v>
      </c>
      <c r="I22" s="89">
        <v>1</v>
      </c>
      <c r="J22" s="89" t="s">
        <v>105</v>
      </c>
      <c r="K22" s="89">
        <v>44</v>
      </c>
      <c r="L22" s="89">
        <v>5.3044593158</v>
      </c>
    </row>
    <row r="23" spans="1:12">
      <c r="A23" s="89">
        <v>17</v>
      </c>
      <c r="B23" s="89">
        <v>211</v>
      </c>
      <c r="C23" s="89" t="s">
        <v>122</v>
      </c>
      <c r="D23" s="89">
        <v>21124</v>
      </c>
      <c r="E23" s="89" t="s">
        <v>40</v>
      </c>
      <c r="F23" s="89" t="s">
        <v>117</v>
      </c>
      <c r="G23" s="89" t="s">
        <v>105</v>
      </c>
      <c r="H23" s="89">
        <v>4</v>
      </c>
      <c r="I23" s="89">
        <v>1</v>
      </c>
      <c r="J23" s="89" t="s">
        <v>105</v>
      </c>
      <c r="K23" s="89">
        <v>20</v>
      </c>
      <c r="L23" s="89">
        <v>3.4836918537999999</v>
      </c>
    </row>
    <row r="24" spans="1:12">
      <c r="A24" s="89">
        <v>18</v>
      </c>
      <c r="B24" s="89">
        <v>213</v>
      </c>
      <c r="C24" s="89" t="s">
        <v>124</v>
      </c>
      <c r="D24" s="89">
        <v>2130</v>
      </c>
      <c r="E24" s="89" t="s">
        <v>35</v>
      </c>
      <c r="F24" s="89" t="s">
        <v>116</v>
      </c>
      <c r="G24" s="89" t="s">
        <v>105</v>
      </c>
      <c r="H24" s="89">
        <v>4</v>
      </c>
      <c r="I24" s="89">
        <v>1</v>
      </c>
      <c r="J24" s="89" t="s">
        <v>105</v>
      </c>
      <c r="K24" s="89">
        <v>1</v>
      </c>
      <c r="L24" s="89">
        <v>0.69453845380000001</v>
      </c>
    </row>
    <row r="25" spans="1:12">
      <c r="A25" s="89">
        <v>19</v>
      </c>
      <c r="B25" s="89">
        <v>211</v>
      </c>
      <c r="C25" s="89" t="s">
        <v>122</v>
      </c>
      <c r="D25" s="89">
        <v>21121</v>
      </c>
      <c r="E25" s="89" t="s">
        <v>38</v>
      </c>
      <c r="F25" s="89" t="s">
        <v>16</v>
      </c>
      <c r="G25" s="89" t="s">
        <v>105</v>
      </c>
      <c r="H25" s="89">
        <v>3</v>
      </c>
      <c r="I25" s="89">
        <v>994</v>
      </c>
      <c r="J25" s="89" t="s">
        <v>105</v>
      </c>
      <c r="K25" s="89">
        <v>4</v>
      </c>
      <c r="L25" s="89">
        <v>0.41329708120000003</v>
      </c>
    </row>
    <row r="26" spans="1:12">
      <c r="A26" s="89">
        <v>20</v>
      </c>
      <c r="B26" s="89">
        <v>211</v>
      </c>
      <c r="C26" s="89" t="s">
        <v>122</v>
      </c>
      <c r="D26" s="89">
        <v>21122</v>
      </c>
      <c r="E26" s="89" t="s">
        <v>39</v>
      </c>
      <c r="F26" s="89" t="s">
        <v>16</v>
      </c>
      <c r="G26" s="89" t="s">
        <v>105</v>
      </c>
      <c r="H26" s="89">
        <v>3</v>
      </c>
      <c r="I26" s="89">
        <v>994</v>
      </c>
      <c r="J26" s="89" t="s">
        <v>105</v>
      </c>
      <c r="K26" s="89">
        <v>8</v>
      </c>
      <c r="L26" s="89">
        <v>1.7360961501000001</v>
      </c>
    </row>
    <row r="27" spans="1:12">
      <c r="A27" s="89">
        <v>21</v>
      </c>
      <c r="B27" s="89">
        <v>211</v>
      </c>
      <c r="C27" s="89" t="s">
        <v>122</v>
      </c>
      <c r="D27" s="89">
        <v>21122</v>
      </c>
      <c r="E27" s="89" t="s">
        <v>39</v>
      </c>
      <c r="F27" s="89" t="s">
        <v>16</v>
      </c>
      <c r="G27" s="89" t="s">
        <v>105</v>
      </c>
      <c r="H27" s="89">
        <v>4</v>
      </c>
      <c r="I27" s="89">
        <v>994</v>
      </c>
      <c r="J27" s="89" t="s">
        <v>105</v>
      </c>
      <c r="K27" s="89">
        <v>7</v>
      </c>
      <c r="L27" s="89">
        <v>1.5281687758</v>
      </c>
    </row>
    <row r="28" spans="1:12">
      <c r="A28" s="89">
        <v>22</v>
      </c>
      <c r="B28" s="89">
        <v>211</v>
      </c>
      <c r="C28" s="89" t="s">
        <v>122</v>
      </c>
      <c r="D28" s="89">
        <v>21124</v>
      </c>
      <c r="E28" s="89" t="s">
        <v>40</v>
      </c>
      <c r="F28" s="89" t="s">
        <v>16</v>
      </c>
      <c r="G28" s="89" t="s">
        <v>105</v>
      </c>
      <c r="H28" s="89">
        <v>3</v>
      </c>
      <c r="I28" s="89">
        <v>994</v>
      </c>
      <c r="J28" s="89" t="s">
        <v>105</v>
      </c>
      <c r="K28" s="89">
        <v>1</v>
      </c>
      <c r="L28" s="89">
        <v>0.1077990725</v>
      </c>
    </row>
    <row r="29" spans="1:12">
      <c r="A29" s="89">
        <v>23</v>
      </c>
      <c r="B29" s="89">
        <v>211</v>
      </c>
      <c r="C29" s="89" t="s">
        <v>122</v>
      </c>
      <c r="D29" s="89">
        <v>21124</v>
      </c>
      <c r="E29" s="89" t="s">
        <v>40</v>
      </c>
      <c r="F29" s="89" t="s">
        <v>16</v>
      </c>
      <c r="G29" s="89" t="s">
        <v>105</v>
      </c>
      <c r="H29" s="89">
        <v>4</v>
      </c>
      <c r="I29" s="89">
        <v>994</v>
      </c>
      <c r="J29" s="89" t="s">
        <v>105</v>
      </c>
      <c r="K29" s="89">
        <v>7</v>
      </c>
      <c r="L29" s="89">
        <v>0.56813034090000003</v>
      </c>
    </row>
    <row r="30" spans="1:12">
      <c r="A30" s="89">
        <v>24</v>
      </c>
      <c r="B30" s="89">
        <v>211</v>
      </c>
      <c r="C30" s="89" t="s">
        <v>122</v>
      </c>
      <c r="D30" s="89">
        <v>21124</v>
      </c>
      <c r="E30" s="89" t="s">
        <v>40</v>
      </c>
      <c r="F30" s="89" t="s">
        <v>15</v>
      </c>
      <c r="G30" s="89" t="s">
        <v>105</v>
      </c>
      <c r="H30" s="89">
        <v>3</v>
      </c>
      <c r="I30" s="89">
        <v>994</v>
      </c>
      <c r="J30" s="89" t="s">
        <v>105</v>
      </c>
      <c r="K30" s="89">
        <v>1</v>
      </c>
      <c r="L30" s="89">
        <v>0.1233919678</v>
      </c>
    </row>
    <row r="31" spans="1:12">
      <c r="A31" s="89">
        <v>25</v>
      </c>
      <c r="B31" s="89">
        <v>211</v>
      </c>
      <c r="C31" s="89" t="s">
        <v>122</v>
      </c>
      <c r="D31" s="89">
        <v>21121</v>
      </c>
      <c r="E31" s="89" t="s">
        <v>38</v>
      </c>
      <c r="F31" s="89" t="s">
        <v>116</v>
      </c>
      <c r="G31" s="89" t="s">
        <v>105</v>
      </c>
      <c r="H31" s="89">
        <v>3</v>
      </c>
      <c r="I31" s="89">
        <v>994</v>
      </c>
      <c r="J31" s="89" t="s">
        <v>105</v>
      </c>
      <c r="K31" s="89">
        <v>3</v>
      </c>
      <c r="L31" s="89">
        <v>4.3912998633999996</v>
      </c>
    </row>
    <row r="32" spans="1:12">
      <c r="A32" s="89">
        <v>26</v>
      </c>
      <c r="B32" s="89">
        <v>211</v>
      </c>
      <c r="C32" s="89" t="s">
        <v>122</v>
      </c>
      <c r="D32" s="89">
        <v>21121</v>
      </c>
      <c r="E32" s="89" t="s">
        <v>38</v>
      </c>
      <c r="F32" s="89" t="s">
        <v>116</v>
      </c>
      <c r="G32" s="89" t="s">
        <v>105</v>
      </c>
      <c r="H32" s="89">
        <v>4</v>
      </c>
      <c r="I32" s="89">
        <v>994</v>
      </c>
      <c r="J32" s="89" t="s">
        <v>105</v>
      </c>
      <c r="K32" s="89">
        <v>65</v>
      </c>
      <c r="L32" s="89">
        <v>7.5373091126</v>
      </c>
    </row>
    <row r="33" spans="1:12">
      <c r="A33" s="89">
        <v>27</v>
      </c>
      <c r="B33" s="89">
        <v>211</v>
      </c>
      <c r="C33" s="89" t="s">
        <v>122</v>
      </c>
      <c r="D33" s="89">
        <v>21122</v>
      </c>
      <c r="E33" s="89" t="s">
        <v>39</v>
      </c>
      <c r="F33" s="89" t="s">
        <v>116</v>
      </c>
      <c r="G33" s="89" t="s">
        <v>105</v>
      </c>
      <c r="H33" s="89">
        <v>3</v>
      </c>
      <c r="I33" s="89">
        <v>994</v>
      </c>
      <c r="J33" s="89" t="s">
        <v>105</v>
      </c>
      <c r="K33" s="89">
        <v>3</v>
      </c>
      <c r="L33" s="89">
        <v>2.8627552133999998</v>
      </c>
    </row>
    <row r="34" spans="1:12">
      <c r="A34" s="89">
        <v>28</v>
      </c>
      <c r="B34" s="89">
        <v>211</v>
      </c>
      <c r="C34" s="89" t="s">
        <v>122</v>
      </c>
      <c r="D34" s="89">
        <v>21122</v>
      </c>
      <c r="E34" s="89" t="s">
        <v>39</v>
      </c>
      <c r="F34" s="89" t="s">
        <v>116</v>
      </c>
      <c r="G34" s="89" t="s">
        <v>105</v>
      </c>
      <c r="H34" s="89">
        <v>4</v>
      </c>
      <c r="I34" s="89">
        <v>994</v>
      </c>
      <c r="J34" s="89" t="s">
        <v>105</v>
      </c>
      <c r="K34" s="89">
        <v>313</v>
      </c>
      <c r="L34" s="89">
        <v>45.839104769099997</v>
      </c>
    </row>
    <row r="35" spans="1:12">
      <c r="A35" s="89">
        <v>29</v>
      </c>
      <c r="B35" s="89">
        <v>211</v>
      </c>
      <c r="C35" s="89" t="s">
        <v>122</v>
      </c>
      <c r="D35" s="89">
        <v>21124</v>
      </c>
      <c r="E35" s="89" t="s">
        <v>40</v>
      </c>
      <c r="F35" s="89" t="s">
        <v>116</v>
      </c>
      <c r="G35" s="89" t="s">
        <v>105</v>
      </c>
      <c r="H35" s="89">
        <v>3</v>
      </c>
      <c r="I35" s="89">
        <v>994</v>
      </c>
      <c r="J35" s="89" t="s">
        <v>105</v>
      </c>
      <c r="K35" s="89">
        <v>2</v>
      </c>
      <c r="L35" s="89">
        <v>0.52422247830000002</v>
      </c>
    </row>
    <row r="36" spans="1:12">
      <c r="A36" s="89">
        <v>30</v>
      </c>
      <c r="B36" s="89">
        <v>211</v>
      </c>
      <c r="C36" s="89" t="s">
        <v>122</v>
      </c>
      <c r="D36" s="89">
        <v>21124</v>
      </c>
      <c r="E36" s="89" t="s">
        <v>40</v>
      </c>
      <c r="F36" s="89" t="s">
        <v>116</v>
      </c>
      <c r="G36" s="89" t="s">
        <v>105</v>
      </c>
      <c r="H36" s="89">
        <v>4</v>
      </c>
      <c r="I36" s="89">
        <v>994</v>
      </c>
      <c r="J36" s="89" t="s">
        <v>105</v>
      </c>
      <c r="K36" s="89">
        <v>133</v>
      </c>
      <c r="L36" s="89">
        <v>28.1689827515</v>
      </c>
    </row>
    <row r="37" spans="1:12">
      <c r="A37" s="89">
        <v>31</v>
      </c>
      <c r="B37" s="89">
        <v>211</v>
      </c>
      <c r="C37" s="89" t="s">
        <v>122</v>
      </c>
      <c r="D37" s="89">
        <v>21121</v>
      </c>
      <c r="E37" s="89" t="s">
        <v>38</v>
      </c>
      <c r="F37" s="89" t="s">
        <v>123</v>
      </c>
      <c r="G37" s="89" t="s">
        <v>105</v>
      </c>
      <c r="H37" s="89">
        <v>2</v>
      </c>
      <c r="I37" s="89">
        <v>994</v>
      </c>
      <c r="J37" s="89" t="s">
        <v>105</v>
      </c>
      <c r="K37" s="89">
        <v>4</v>
      </c>
      <c r="L37" s="89">
        <v>0.55064638629999996</v>
      </c>
    </row>
    <row r="38" spans="1:12">
      <c r="A38" s="89">
        <v>32</v>
      </c>
      <c r="B38" s="89">
        <v>211</v>
      </c>
      <c r="C38" s="89" t="s">
        <v>122</v>
      </c>
      <c r="D38" s="89">
        <v>21122</v>
      </c>
      <c r="E38" s="89" t="s">
        <v>39</v>
      </c>
      <c r="F38" s="89" t="s">
        <v>123</v>
      </c>
      <c r="G38" s="89" t="s">
        <v>105</v>
      </c>
      <c r="H38" s="89">
        <v>2</v>
      </c>
      <c r="I38" s="89">
        <v>994</v>
      </c>
      <c r="J38" s="89" t="s">
        <v>105</v>
      </c>
      <c r="K38" s="89">
        <v>19</v>
      </c>
      <c r="L38" s="89">
        <v>2.1885155103999998</v>
      </c>
    </row>
    <row r="39" spans="1:12">
      <c r="A39" s="89">
        <v>33</v>
      </c>
      <c r="B39" s="89">
        <v>211</v>
      </c>
      <c r="C39" s="89" t="s">
        <v>122</v>
      </c>
      <c r="D39" s="89">
        <v>21124</v>
      </c>
      <c r="E39" s="89" t="s">
        <v>40</v>
      </c>
      <c r="F39" s="89" t="s">
        <v>123</v>
      </c>
      <c r="G39" s="89" t="s">
        <v>105</v>
      </c>
      <c r="H39" s="89">
        <v>2</v>
      </c>
      <c r="I39" s="89">
        <v>994</v>
      </c>
      <c r="J39" s="89" t="s">
        <v>105</v>
      </c>
      <c r="K39" s="89">
        <v>12</v>
      </c>
      <c r="L39" s="89">
        <v>1.6295522285999999</v>
      </c>
    </row>
    <row r="40" spans="1:12">
      <c r="A40" s="89">
        <v>34</v>
      </c>
      <c r="B40" s="89">
        <v>211</v>
      </c>
      <c r="C40" s="89" t="s">
        <v>122</v>
      </c>
      <c r="D40" s="89">
        <v>21121</v>
      </c>
      <c r="E40" s="89" t="s">
        <v>38</v>
      </c>
      <c r="F40" s="89" t="s">
        <v>117</v>
      </c>
      <c r="G40" s="89" t="s">
        <v>105</v>
      </c>
      <c r="H40" s="89">
        <v>3</v>
      </c>
      <c r="I40" s="89">
        <v>994</v>
      </c>
      <c r="J40" s="89" t="s">
        <v>105</v>
      </c>
      <c r="K40" s="89">
        <v>1</v>
      </c>
      <c r="L40" s="89">
        <v>0.59833250719999997</v>
      </c>
    </row>
    <row r="41" spans="1:12">
      <c r="A41" s="89">
        <v>35</v>
      </c>
      <c r="B41" s="89">
        <v>211</v>
      </c>
      <c r="C41" s="89" t="s">
        <v>122</v>
      </c>
      <c r="D41" s="89">
        <v>21121</v>
      </c>
      <c r="E41" s="89" t="s">
        <v>38</v>
      </c>
      <c r="F41" s="89" t="s">
        <v>117</v>
      </c>
      <c r="G41" s="89" t="s">
        <v>105</v>
      </c>
      <c r="H41" s="89">
        <v>4</v>
      </c>
      <c r="I41" s="89">
        <v>994</v>
      </c>
      <c r="J41" s="89" t="s">
        <v>105</v>
      </c>
      <c r="K41" s="89">
        <v>2</v>
      </c>
      <c r="L41" s="89">
        <v>0.50997928709999996</v>
      </c>
    </row>
    <row r="42" spans="1:12">
      <c r="A42" s="89">
        <v>36</v>
      </c>
      <c r="B42" s="89">
        <v>211</v>
      </c>
      <c r="C42" s="89" t="s">
        <v>122</v>
      </c>
      <c r="D42" s="89">
        <v>21122</v>
      </c>
      <c r="E42" s="89" t="s">
        <v>39</v>
      </c>
      <c r="F42" s="89" t="s">
        <v>117</v>
      </c>
      <c r="G42" s="89" t="s">
        <v>105</v>
      </c>
      <c r="H42" s="89">
        <v>3</v>
      </c>
      <c r="I42" s="89">
        <v>994</v>
      </c>
      <c r="J42" s="89" t="s">
        <v>105</v>
      </c>
      <c r="K42" s="89">
        <v>16</v>
      </c>
      <c r="L42" s="89">
        <v>3.2042106106000001</v>
      </c>
    </row>
    <row r="43" spans="1:12">
      <c r="A43" s="89">
        <v>37</v>
      </c>
      <c r="B43" s="89">
        <v>211</v>
      </c>
      <c r="C43" s="89" t="s">
        <v>122</v>
      </c>
      <c r="D43" s="89">
        <v>21122</v>
      </c>
      <c r="E43" s="89" t="s">
        <v>39</v>
      </c>
      <c r="F43" s="89" t="s">
        <v>117</v>
      </c>
      <c r="G43" s="89" t="s">
        <v>105</v>
      </c>
      <c r="H43" s="89">
        <v>4</v>
      </c>
      <c r="I43" s="89">
        <v>994</v>
      </c>
      <c r="J43" s="89" t="s">
        <v>105</v>
      </c>
      <c r="K43" s="89">
        <v>37</v>
      </c>
      <c r="L43" s="89">
        <v>4.8377047867999998</v>
      </c>
    </row>
    <row r="44" spans="1:12">
      <c r="A44" s="89">
        <v>38</v>
      </c>
      <c r="B44" s="89">
        <v>211</v>
      </c>
      <c r="C44" s="89" t="s">
        <v>122</v>
      </c>
      <c r="D44" s="89">
        <v>21124</v>
      </c>
      <c r="E44" s="89" t="s">
        <v>40</v>
      </c>
      <c r="F44" s="89" t="s">
        <v>117</v>
      </c>
      <c r="G44" s="89" t="s">
        <v>105</v>
      </c>
      <c r="H44" s="89">
        <v>3</v>
      </c>
      <c r="I44" s="89">
        <v>994</v>
      </c>
      <c r="J44" s="89" t="s">
        <v>105</v>
      </c>
      <c r="K44" s="89">
        <v>29</v>
      </c>
      <c r="L44" s="89">
        <v>1.1622599295</v>
      </c>
    </row>
    <row r="45" spans="1:12">
      <c r="A45" s="89">
        <v>39</v>
      </c>
      <c r="B45" s="89">
        <v>211</v>
      </c>
      <c r="C45" s="89" t="s">
        <v>122</v>
      </c>
      <c r="D45" s="89">
        <v>21124</v>
      </c>
      <c r="E45" s="89" t="s">
        <v>40</v>
      </c>
      <c r="F45" s="89" t="s">
        <v>117</v>
      </c>
      <c r="G45" s="89" t="s">
        <v>105</v>
      </c>
      <c r="H45" s="89">
        <v>4</v>
      </c>
      <c r="I45" s="89">
        <v>994</v>
      </c>
      <c r="J45" s="89" t="s">
        <v>105</v>
      </c>
      <c r="K45" s="89">
        <v>62</v>
      </c>
      <c r="L45" s="89">
        <v>3.5491022076999998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121</v>
      </c>
    </row>
    <row r="6" spans="1:12">
      <c r="A6" s="89">
        <v>0</v>
      </c>
      <c r="B6" s="89">
        <v>211</v>
      </c>
      <c r="C6" s="89" t="s">
        <v>122</v>
      </c>
      <c r="D6" s="89">
        <v>21122</v>
      </c>
      <c r="E6" s="89" t="s">
        <v>39</v>
      </c>
      <c r="F6" s="89" t="s">
        <v>15</v>
      </c>
      <c r="G6" s="89" t="s">
        <v>105</v>
      </c>
      <c r="H6" s="89">
        <v>2</v>
      </c>
      <c r="I6" s="89">
        <v>1</v>
      </c>
      <c r="J6" s="89" t="s">
        <v>105</v>
      </c>
      <c r="K6" s="89">
        <v>1</v>
      </c>
      <c r="L6" s="89">
        <v>5.6300404800000002E-2</v>
      </c>
    </row>
    <row r="7" spans="1:12">
      <c r="A7" s="89">
        <v>1</v>
      </c>
      <c r="B7" s="89">
        <v>211</v>
      </c>
      <c r="C7" s="89" t="s">
        <v>122</v>
      </c>
      <c r="D7" s="89">
        <v>21122</v>
      </c>
      <c r="E7" s="89" t="s">
        <v>39</v>
      </c>
      <c r="F7" s="89" t="s">
        <v>15</v>
      </c>
      <c r="G7" s="89" t="s">
        <v>105</v>
      </c>
      <c r="H7" s="89">
        <v>4</v>
      </c>
      <c r="I7" s="89">
        <v>1</v>
      </c>
      <c r="J7" s="89" t="s">
        <v>105</v>
      </c>
      <c r="K7" s="89">
        <v>4</v>
      </c>
      <c r="L7" s="89">
        <v>8.4651433499999998E-2</v>
      </c>
    </row>
    <row r="8" spans="1:12">
      <c r="A8" s="89">
        <v>2</v>
      </c>
      <c r="B8" s="89">
        <v>211</v>
      </c>
      <c r="C8" s="89" t="s">
        <v>122</v>
      </c>
      <c r="D8" s="89">
        <v>21124</v>
      </c>
      <c r="E8" s="89" t="s">
        <v>40</v>
      </c>
      <c r="F8" s="89" t="s">
        <v>15</v>
      </c>
      <c r="G8" s="89" t="s">
        <v>105</v>
      </c>
      <c r="H8" s="89">
        <v>3</v>
      </c>
      <c r="I8" s="89">
        <v>1</v>
      </c>
      <c r="J8" s="89" t="s">
        <v>105</v>
      </c>
      <c r="K8" s="89">
        <v>1</v>
      </c>
      <c r="L8" s="89">
        <v>7.7221188000000003E-3</v>
      </c>
    </row>
    <row r="9" spans="1:12">
      <c r="A9" s="89">
        <v>3</v>
      </c>
      <c r="B9" s="89">
        <v>211</v>
      </c>
      <c r="C9" s="89" t="s">
        <v>122</v>
      </c>
      <c r="D9" s="89">
        <v>21124</v>
      </c>
      <c r="E9" s="89" t="s">
        <v>40</v>
      </c>
      <c r="F9" s="89" t="s">
        <v>15</v>
      </c>
      <c r="G9" s="89" t="s">
        <v>105</v>
      </c>
      <c r="H9" s="89">
        <v>4</v>
      </c>
      <c r="I9" s="89">
        <v>1</v>
      </c>
      <c r="J9" s="89" t="s">
        <v>105</v>
      </c>
      <c r="K9" s="89">
        <v>9</v>
      </c>
      <c r="L9" s="89">
        <v>5.9674080099999999E-2</v>
      </c>
    </row>
    <row r="10" spans="1:12">
      <c r="A10" s="89">
        <v>4</v>
      </c>
      <c r="B10" s="89">
        <v>211</v>
      </c>
      <c r="C10" s="89" t="s">
        <v>122</v>
      </c>
      <c r="D10" s="89">
        <v>21122</v>
      </c>
      <c r="E10" s="89" t="s">
        <v>39</v>
      </c>
      <c r="F10" s="89" t="s">
        <v>116</v>
      </c>
      <c r="G10" s="89" t="s">
        <v>105</v>
      </c>
      <c r="H10" s="89">
        <v>2</v>
      </c>
      <c r="I10" s="89">
        <v>1</v>
      </c>
      <c r="J10" s="89" t="s">
        <v>105</v>
      </c>
      <c r="K10" s="89">
        <v>1</v>
      </c>
      <c r="L10" s="89">
        <v>1.6761326999999999E-3</v>
      </c>
    </row>
    <row r="11" spans="1:12">
      <c r="A11" s="89">
        <v>5</v>
      </c>
      <c r="B11" s="89">
        <v>211</v>
      </c>
      <c r="C11" s="89" t="s">
        <v>122</v>
      </c>
      <c r="D11" s="89">
        <v>21122</v>
      </c>
      <c r="E11" s="89" t="s">
        <v>39</v>
      </c>
      <c r="F11" s="89" t="s">
        <v>116</v>
      </c>
      <c r="G11" s="89" t="s">
        <v>105</v>
      </c>
      <c r="H11" s="89">
        <v>4</v>
      </c>
      <c r="I11" s="89">
        <v>1</v>
      </c>
      <c r="J11" s="89" t="s">
        <v>105</v>
      </c>
      <c r="K11" s="89">
        <v>46</v>
      </c>
      <c r="L11" s="89">
        <v>0.5302333789</v>
      </c>
    </row>
    <row r="12" spans="1:12">
      <c r="A12" s="89">
        <v>6</v>
      </c>
      <c r="B12" s="89">
        <v>211</v>
      </c>
      <c r="C12" s="89" t="s">
        <v>122</v>
      </c>
      <c r="D12" s="89">
        <v>21124</v>
      </c>
      <c r="E12" s="89" t="s">
        <v>40</v>
      </c>
      <c r="F12" s="89" t="s">
        <v>116</v>
      </c>
      <c r="G12" s="89" t="s">
        <v>105</v>
      </c>
      <c r="H12" s="89">
        <v>4</v>
      </c>
      <c r="I12" s="89">
        <v>1</v>
      </c>
      <c r="J12" s="89" t="s">
        <v>105</v>
      </c>
      <c r="K12" s="89">
        <v>28</v>
      </c>
      <c r="L12" s="89">
        <v>0.140918394</v>
      </c>
    </row>
    <row r="13" spans="1:12">
      <c r="A13" s="89">
        <v>7</v>
      </c>
      <c r="B13" s="89">
        <v>211</v>
      </c>
      <c r="C13" s="89" t="s">
        <v>122</v>
      </c>
      <c r="D13" s="89">
        <v>21122</v>
      </c>
      <c r="E13" s="89" t="s">
        <v>39</v>
      </c>
      <c r="F13" s="89" t="s">
        <v>117</v>
      </c>
      <c r="G13" s="89" t="s">
        <v>105</v>
      </c>
      <c r="H13" s="89">
        <v>4</v>
      </c>
      <c r="I13" s="89">
        <v>1</v>
      </c>
      <c r="J13" s="89" t="s">
        <v>105</v>
      </c>
      <c r="K13" s="89">
        <v>4</v>
      </c>
      <c r="L13" s="89">
        <v>0.1126249285</v>
      </c>
    </row>
    <row r="14" spans="1:12">
      <c r="A14" s="89">
        <v>8</v>
      </c>
      <c r="B14" s="89">
        <v>211</v>
      </c>
      <c r="C14" s="89" t="s">
        <v>122</v>
      </c>
      <c r="D14" s="89">
        <v>21121</v>
      </c>
      <c r="E14" s="89" t="s">
        <v>38</v>
      </c>
      <c r="F14" s="89" t="s">
        <v>16</v>
      </c>
      <c r="G14" s="89" t="s">
        <v>105</v>
      </c>
      <c r="H14" s="89">
        <v>3</v>
      </c>
      <c r="I14" s="89">
        <v>994</v>
      </c>
      <c r="J14" s="89" t="s">
        <v>105</v>
      </c>
      <c r="K14" s="89">
        <v>1</v>
      </c>
      <c r="L14" s="89">
        <v>1.20312352E-2</v>
      </c>
    </row>
    <row r="15" spans="1:12">
      <c r="A15" s="89">
        <v>9</v>
      </c>
      <c r="B15" s="89">
        <v>211</v>
      </c>
      <c r="C15" s="89" t="s">
        <v>122</v>
      </c>
      <c r="D15" s="89">
        <v>21122</v>
      </c>
      <c r="E15" s="89" t="s">
        <v>39</v>
      </c>
      <c r="F15" s="89" t="s">
        <v>16</v>
      </c>
      <c r="G15" s="89" t="s">
        <v>105</v>
      </c>
      <c r="H15" s="89">
        <v>3</v>
      </c>
      <c r="I15" s="89">
        <v>994</v>
      </c>
      <c r="J15" s="89" t="s">
        <v>105</v>
      </c>
      <c r="K15" s="89">
        <v>6</v>
      </c>
      <c r="L15" s="89">
        <v>0.58531099050000002</v>
      </c>
    </row>
    <row r="16" spans="1:12">
      <c r="A16" s="89">
        <v>10</v>
      </c>
      <c r="B16" s="89">
        <v>211</v>
      </c>
      <c r="C16" s="89" t="s">
        <v>122</v>
      </c>
      <c r="D16" s="89">
        <v>21124</v>
      </c>
      <c r="E16" s="89" t="s">
        <v>40</v>
      </c>
      <c r="F16" s="89" t="s">
        <v>16</v>
      </c>
      <c r="G16" s="89" t="s">
        <v>105</v>
      </c>
      <c r="H16" s="89">
        <v>3</v>
      </c>
      <c r="I16" s="89">
        <v>994</v>
      </c>
      <c r="J16" s="89" t="s">
        <v>105</v>
      </c>
      <c r="K16" s="89">
        <v>1</v>
      </c>
      <c r="L16" s="89">
        <v>2.8087565599999999E-2</v>
      </c>
    </row>
    <row r="17" spans="1:12">
      <c r="A17" s="89">
        <v>11</v>
      </c>
      <c r="B17" s="89">
        <v>211</v>
      </c>
      <c r="C17" s="89" t="s">
        <v>122</v>
      </c>
      <c r="D17" s="89">
        <v>21124</v>
      </c>
      <c r="E17" s="89" t="s">
        <v>40</v>
      </c>
      <c r="F17" s="89" t="s">
        <v>16</v>
      </c>
      <c r="G17" s="89" t="s">
        <v>105</v>
      </c>
      <c r="H17" s="89">
        <v>4</v>
      </c>
      <c r="I17" s="89">
        <v>994</v>
      </c>
      <c r="J17" s="89" t="s">
        <v>105</v>
      </c>
      <c r="K17" s="89">
        <v>1</v>
      </c>
      <c r="L17" s="89">
        <v>1.4201203000000001E-2</v>
      </c>
    </row>
    <row r="18" spans="1:12">
      <c r="A18" s="89">
        <v>12</v>
      </c>
      <c r="B18" s="89">
        <v>211</v>
      </c>
      <c r="C18" s="89" t="s">
        <v>122</v>
      </c>
      <c r="D18" s="89">
        <v>21122</v>
      </c>
      <c r="E18" s="89" t="s">
        <v>39</v>
      </c>
      <c r="F18" s="89" t="s">
        <v>116</v>
      </c>
      <c r="G18" s="89" t="s">
        <v>105</v>
      </c>
      <c r="H18" s="89">
        <v>4</v>
      </c>
      <c r="I18" s="89">
        <v>994</v>
      </c>
      <c r="J18" s="89" t="s">
        <v>105</v>
      </c>
      <c r="K18" s="89">
        <v>5</v>
      </c>
      <c r="L18" s="89">
        <v>6.3113940300000004E-2</v>
      </c>
    </row>
    <row r="19" spans="1:12">
      <c r="A19" s="89">
        <v>13</v>
      </c>
      <c r="B19" s="89">
        <v>211</v>
      </c>
      <c r="C19" s="89" t="s">
        <v>122</v>
      </c>
      <c r="D19" s="89">
        <v>21124</v>
      </c>
      <c r="E19" s="89" t="s">
        <v>40</v>
      </c>
      <c r="F19" s="89" t="s">
        <v>116</v>
      </c>
      <c r="G19" s="89" t="s">
        <v>105</v>
      </c>
      <c r="H19" s="89">
        <v>4</v>
      </c>
      <c r="I19" s="89">
        <v>994</v>
      </c>
      <c r="J19" s="89" t="s">
        <v>105</v>
      </c>
      <c r="K19" s="89">
        <v>12</v>
      </c>
      <c r="L19" s="89">
        <v>0.18062034699999999</v>
      </c>
    </row>
    <row r="20" spans="1:12">
      <c r="A20" s="89">
        <v>14</v>
      </c>
      <c r="B20" s="89">
        <v>211</v>
      </c>
      <c r="C20" s="89" t="s">
        <v>122</v>
      </c>
      <c r="D20" s="89">
        <v>21122</v>
      </c>
      <c r="E20" s="89" t="s">
        <v>39</v>
      </c>
      <c r="F20" s="89" t="s">
        <v>117</v>
      </c>
      <c r="G20" s="89" t="s">
        <v>105</v>
      </c>
      <c r="H20" s="89">
        <v>3</v>
      </c>
      <c r="I20" s="89">
        <v>994</v>
      </c>
      <c r="J20" s="89" t="s">
        <v>105</v>
      </c>
      <c r="K20" s="89">
        <v>9</v>
      </c>
      <c r="L20" s="89">
        <v>0.2139086057</v>
      </c>
    </row>
    <row r="21" spans="1:12">
      <c r="A21" s="89">
        <v>15</v>
      </c>
      <c r="B21" s="89">
        <v>211</v>
      </c>
      <c r="C21" s="89" t="s">
        <v>122</v>
      </c>
      <c r="D21" s="89">
        <v>21122</v>
      </c>
      <c r="E21" s="89" t="s">
        <v>39</v>
      </c>
      <c r="F21" s="89" t="s">
        <v>117</v>
      </c>
      <c r="G21" s="89" t="s">
        <v>105</v>
      </c>
      <c r="H21" s="89">
        <v>4</v>
      </c>
      <c r="I21" s="89">
        <v>994</v>
      </c>
      <c r="J21" s="89" t="s">
        <v>105</v>
      </c>
      <c r="K21" s="89">
        <v>6</v>
      </c>
      <c r="L21" s="89">
        <v>5.7555935900000001E-2</v>
      </c>
    </row>
    <row r="22" spans="1:12">
      <c r="A22" s="89">
        <v>16</v>
      </c>
      <c r="B22" s="89">
        <v>211</v>
      </c>
      <c r="C22" s="89" t="s">
        <v>122</v>
      </c>
      <c r="D22" s="89">
        <v>21124</v>
      </c>
      <c r="E22" s="89" t="s">
        <v>40</v>
      </c>
      <c r="F22" s="89" t="s">
        <v>117</v>
      </c>
      <c r="G22" s="89" t="s">
        <v>105</v>
      </c>
      <c r="H22" s="89">
        <v>3</v>
      </c>
      <c r="I22" s="89">
        <v>994</v>
      </c>
      <c r="J22" s="89" t="s">
        <v>105</v>
      </c>
      <c r="K22" s="89">
        <v>1</v>
      </c>
      <c r="L22" s="89">
        <v>1.80241334E-2</v>
      </c>
    </row>
    <row r="23" spans="1:12">
      <c r="A23" s="89">
        <v>17</v>
      </c>
      <c r="B23" s="89">
        <v>211</v>
      </c>
      <c r="C23" s="89" t="s">
        <v>122</v>
      </c>
      <c r="D23" s="89">
        <v>21124</v>
      </c>
      <c r="E23" s="89" t="s">
        <v>40</v>
      </c>
      <c r="F23" s="89" t="s">
        <v>117</v>
      </c>
      <c r="G23" s="89" t="s">
        <v>105</v>
      </c>
      <c r="H23" s="89">
        <v>4</v>
      </c>
      <c r="I23" s="89">
        <v>994</v>
      </c>
      <c r="J23" s="89" t="s">
        <v>105</v>
      </c>
      <c r="K23" s="89">
        <v>7</v>
      </c>
      <c r="L23" s="89">
        <v>9.9424483300000005E-2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99</v>
      </c>
    </row>
    <row r="6" spans="1:12">
      <c r="A6" s="89">
        <v>0</v>
      </c>
      <c r="B6" s="89">
        <v>24</v>
      </c>
      <c r="C6" s="89" t="s">
        <v>127</v>
      </c>
      <c r="D6" s="89">
        <v>241</v>
      </c>
      <c r="E6" s="89" t="s">
        <v>42</v>
      </c>
      <c r="F6" s="89" t="s">
        <v>15</v>
      </c>
      <c r="G6" s="89" t="s">
        <v>105</v>
      </c>
      <c r="H6" s="89">
        <v>2</v>
      </c>
      <c r="I6" s="89">
        <v>1</v>
      </c>
      <c r="J6" s="89" t="s">
        <v>105</v>
      </c>
      <c r="K6" s="89">
        <v>1</v>
      </c>
      <c r="L6" s="89">
        <v>10.863844949500001</v>
      </c>
    </row>
    <row r="7" spans="1:12">
      <c r="A7" s="89">
        <v>1</v>
      </c>
      <c r="B7" s="89">
        <v>24</v>
      </c>
      <c r="C7" s="89" t="s">
        <v>127</v>
      </c>
      <c r="D7" s="89">
        <v>241</v>
      </c>
      <c r="E7" s="89" t="s">
        <v>42</v>
      </c>
      <c r="F7" s="89" t="s">
        <v>116</v>
      </c>
      <c r="G7" s="89" t="s">
        <v>105</v>
      </c>
      <c r="H7" s="89">
        <v>997</v>
      </c>
      <c r="I7" s="89">
        <v>1</v>
      </c>
      <c r="J7" s="89" t="s">
        <v>105</v>
      </c>
      <c r="K7" s="89">
        <v>1</v>
      </c>
      <c r="L7" s="89">
        <v>0.1544013135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99</v>
      </c>
    </row>
    <row r="6" spans="1:12">
      <c r="A6" s="89">
        <v>0</v>
      </c>
      <c r="B6" s="89">
        <v>24</v>
      </c>
      <c r="C6" s="89" t="s">
        <v>127</v>
      </c>
      <c r="D6" s="89">
        <v>241</v>
      </c>
      <c r="E6" s="89" t="s">
        <v>42</v>
      </c>
      <c r="F6" s="89" t="s">
        <v>15</v>
      </c>
      <c r="G6" s="89" t="s">
        <v>105</v>
      </c>
      <c r="H6" s="89">
        <v>2</v>
      </c>
      <c r="I6" s="89">
        <v>1</v>
      </c>
      <c r="J6" s="89" t="s">
        <v>105</v>
      </c>
      <c r="K6" s="89">
        <v>1</v>
      </c>
      <c r="L6" s="89">
        <v>0.46801970599999998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99</v>
      </c>
    </row>
    <row r="6" spans="1:12">
      <c r="A6" s="89">
        <v>0</v>
      </c>
      <c r="B6" s="89">
        <v>2</v>
      </c>
      <c r="C6" s="89" t="s">
        <v>130</v>
      </c>
      <c r="D6" s="89">
        <v>24</v>
      </c>
      <c r="E6" s="89" t="s">
        <v>131</v>
      </c>
      <c r="F6" s="89" t="s">
        <v>132</v>
      </c>
      <c r="G6" s="89" t="s">
        <v>105</v>
      </c>
      <c r="H6" s="89">
        <v>997</v>
      </c>
      <c r="I6" s="89">
        <v>982</v>
      </c>
      <c r="J6" s="89" t="s">
        <v>105</v>
      </c>
      <c r="K6" s="89">
        <v>90</v>
      </c>
      <c r="L6" s="89">
        <v>506.77872789899999</v>
      </c>
    </row>
    <row r="7" spans="1:12">
      <c r="A7" s="89">
        <v>1</v>
      </c>
      <c r="B7" s="89">
        <v>3</v>
      </c>
      <c r="C7" s="89" t="s">
        <v>133</v>
      </c>
      <c r="D7" s="89">
        <v>31</v>
      </c>
      <c r="E7" s="89" t="s">
        <v>134</v>
      </c>
      <c r="F7" s="89" t="s">
        <v>132</v>
      </c>
      <c r="G7" s="89" t="s">
        <v>105</v>
      </c>
      <c r="H7" s="89">
        <v>997</v>
      </c>
      <c r="I7" s="89">
        <v>982</v>
      </c>
      <c r="J7" s="89" t="s">
        <v>105</v>
      </c>
      <c r="K7" s="89">
        <v>310</v>
      </c>
      <c r="L7" s="89">
        <v>5544.7108471000001</v>
      </c>
    </row>
    <row r="8" spans="1:12">
      <c r="A8" s="89">
        <v>2</v>
      </c>
      <c r="B8" s="89">
        <v>3</v>
      </c>
      <c r="C8" s="89" t="s">
        <v>133</v>
      </c>
      <c r="D8" s="89">
        <v>32</v>
      </c>
      <c r="E8" s="89" t="s">
        <v>44</v>
      </c>
      <c r="F8" s="89" t="s">
        <v>132</v>
      </c>
      <c r="G8" s="89" t="s">
        <v>105</v>
      </c>
      <c r="H8" s="89">
        <v>997</v>
      </c>
      <c r="I8" s="89">
        <v>982</v>
      </c>
      <c r="J8" s="89" t="s">
        <v>105</v>
      </c>
      <c r="K8" s="89">
        <v>515</v>
      </c>
      <c r="L8" s="89">
        <v>3248.7657417400001</v>
      </c>
    </row>
    <row r="9" spans="1:12">
      <c r="A9" s="89">
        <v>3</v>
      </c>
      <c r="B9" s="89">
        <v>4</v>
      </c>
      <c r="C9" s="89" t="s">
        <v>135</v>
      </c>
      <c r="D9" s="89">
        <v>41</v>
      </c>
      <c r="E9" s="89" t="s">
        <v>136</v>
      </c>
      <c r="F9" s="89" t="s">
        <v>132</v>
      </c>
      <c r="G9" s="89" t="s">
        <v>105</v>
      </c>
      <c r="H9" s="89">
        <v>997</v>
      </c>
      <c r="I9" s="89">
        <v>982</v>
      </c>
      <c r="J9" s="89" t="s">
        <v>105</v>
      </c>
      <c r="K9" s="89">
        <v>47</v>
      </c>
      <c r="L9" s="89">
        <v>165.86801004500001</v>
      </c>
    </row>
    <row r="10" spans="1:12">
      <c r="A10" s="89">
        <v>4</v>
      </c>
      <c r="B10" s="89">
        <v>998</v>
      </c>
      <c r="C10" s="89" t="s">
        <v>48</v>
      </c>
      <c r="D10" s="89">
        <v>998</v>
      </c>
      <c r="E10" s="89" t="s">
        <v>48</v>
      </c>
      <c r="F10" s="89" t="s">
        <v>132</v>
      </c>
      <c r="G10" s="89" t="s">
        <v>105</v>
      </c>
      <c r="H10" s="89">
        <v>997</v>
      </c>
      <c r="I10" s="89">
        <v>982</v>
      </c>
      <c r="J10" s="89" t="s">
        <v>105</v>
      </c>
      <c r="K10" s="89">
        <v>76</v>
      </c>
      <c r="L10" s="89">
        <v>366.315410165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9" t="s">
        <v>92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96</v>
      </c>
      <c r="H4" s="39" t="s">
        <v>97</v>
      </c>
      <c r="I4" s="39" t="s">
        <v>112</v>
      </c>
      <c r="J4" s="39" t="s">
        <v>113</v>
      </c>
      <c r="K4" s="39" t="s">
        <v>98</v>
      </c>
      <c r="L4" s="39" t="s">
        <v>99</v>
      </c>
    </row>
    <row r="6" spans="1:12">
      <c r="A6" s="89">
        <v>0</v>
      </c>
      <c r="B6" s="89">
        <v>2</v>
      </c>
      <c r="C6" s="89" t="s">
        <v>130</v>
      </c>
      <c r="D6" s="89">
        <v>24</v>
      </c>
      <c r="E6" s="89" t="s">
        <v>131</v>
      </c>
      <c r="F6" s="89" t="s">
        <v>132</v>
      </c>
      <c r="G6" s="89" t="s">
        <v>105</v>
      </c>
      <c r="H6" s="89">
        <v>997</v>
      </c>
      <c r="I6" s="89">
        <v>982</v>
      </c>
      <c r="J6" s="89" t="s">
        <v>105</v>
      </c>
      <c r="K6" s="89">
        <v>17</v>
      </c>
      <c r="L6" s="89">
        <v>6.7070826549999998</v>
      </c>
    </row>
    <row r="7" spans="1:12">
      <c r="A7" s="89">
        <v>1</v>
      </c>
      <c r="B7" s="89">
        <v>3</v>
      </c>
      <c r="C7" s="89" t="s">
        <v>133</v>
      </c>
      <c r="D7" s="89">
        <v>31</v>
      </c>
      <c r="E7" s="89" t="s">
        <v>134</v>
      </c>
      <c r="F7" s="89" t="s">
        <v>132</v>
      </c>
      <c r="G7" s="89" t="s">
        <v>105</v>
      </c>
      <c r="H7" s="89">
        <v>997</v>
      </c>
      <c r="I7" s="89">
        <v>982</v>
      </c>
      <c r="J7" s="89" t="s">
        <v>105</v>
      </c>
      <c r="K7" s="89">
        <v>39</v>
      </c>
      <c r="L7" s="89">
        <v>54.055835483499997</v>
      </c>
    </row>
    <row r="8" spans="1:12">
      <c r="A8" s="89">
        <v>2</v>
      </c>
      <c r="B8" s="89">
        <v>3</v>
      </c>
      <c r="C8" s="89" t="s">
        <v>133</v>
      </c>
      <c r="D8" s="89">
        <v>32</v>
      </c>
      <c r="E8" s="89" t="s">
        <v>44</v>
      </c>
      <c r="F8" s="89" t="s">
        <v>132</v>
      </c>
      <c r="G8" s="89" t="s">
        <v>105</v>
      </c>
      <c r="H8" s="89">
        <v>997</v>
      </c>
      <c r="I8" s="89">
        <v>982</v>
      </c>
      <c r="J8" s="89" t="s">
        <v>105</v>
      </c>
      <c r="K8" s="89">
        <v>118</v>
      </c>
      <c r="L8" s="89">
        <v>76.809869810199999</v>
      </c>
    </row>
    <row r="9" spans="1:12">
      <c r="A9" s="89">
        <v>3</v>
      </c>
      <c r="B9" s="89">
        <v>4</v>
      </c>
      <c r="C9" s="89" t="s">
        <v>135</v>
      </c>
      <c r="D9" s="89">
        <v>41</v>
      </c>
      <c r="E9" s="89" t="s">
        <v>136</v>
      </c>
      <c r="F9" s="89" t="s">
        <v>132</v>
      </c>
      <c r="G9" s="89" t="s">
        <v>105</v>
      </c>
      <c r="H9" s="89">
        <v>997</v>
      </c>
      <c r="I9" s="89">
        <v>982</v>
      </c>
      <c r="J9" s="89" t="s">
        <v>105</v>
      </c>
      <c r="K9" s="89">
        <v>11</v>
      </c>
      <c r="L9" s="89">
        <v>3.9939061669</v>
      </c>
    </row>
    <row r="10" spans="1:12">
      <c r="A10" s="89">
        <v>4</v>
      </c>
      <c r="B10" s="89">
        <v>998</v>
      </c>
      <c r="C10" s="89" t="s">
        <v>48</v>
      </c>
      <c r="D10" s="89">
        <v>998</v>
      </c>
      <c r="E10" s="89" t="s">
        <v>48</v>
      </c>
      <c r="F10" s="89" t="s">
        <v>132</v>
      </c>
      <c r="G10" s="89" t="s">
        <v>105</v>
      </c>
      <c r="H10" s="89">
        <v>997</v>
      </c>
      <c r="I10" s="89">
        <v>982</v>
      </c>
      <c r="J10" s="89" t="s">
        <v>105</v>
      </c>
      <c r="K10" s="89">
        <v>10</v>
      </c>
      <c r="L10" s="89">
        <v>0.83205592910000004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2025-11-01T18:46:29Z</dcterms:modified>
</cp:coreProperties>
</file>