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MSR847-AOI-16-BIGWOODS\08OUTPUT\EMSR847\AOI16\GRA_PRODUCT\FCT\EMSR847_AOI16_GRA_PRODUCT_v1\20251030_fct_GRA_complete\"/>
    </mc:Choice>
  </mc:AlternateContent>
  <xr:revisionPtr revIDLastSave="0" documentId="13_ncr:1_{6E720E86-13CB-4D83-BD6F-9DD8068FD12B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F4" i="3" l="1"/>
  <c r="A60" i="2"/>
  <c r="A56" i="2"/>
  <c r="A40" i="2"/>
  <c r="A39" i="2"/>
</calcChain>
</file>

<file path=xl/sharedStrings.xml><?xml version="1.0" encoding="utf-8"?>
<sst xmlns="http://schemas.openxmlformats.org/spreadsheetml/2006/main" count="658" uniqueCount="135">
  <si>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</si>
  <si>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</si>
  <si>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</si>
  <si>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</si>
  <si>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</si>
  <si>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16 Big Woods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</si>
  <si>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</si>
  <si>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</si>
  <si>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</si>
  <si>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</si>
  <si>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</si>
  <si>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</si>
  <si>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</si>
  <si>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</si>
  <si>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</si>
  <si>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</si>
  <si>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</si>
  <si>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</si>
  <si>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</si>
  <si>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</si>
  <si>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</si>
  <si>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</si>
  <si>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</si>
  <si>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</si>
  <si>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</si>
  <si>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</si>
  <si>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</si>
  <si>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Public entertainment buildings</t>
  </si>
  <si>
    <t>Museums and libraries</t>
  </si>
  <si>
    <t>School, university and research buildings</t>
  </si>
  <si>
    <t>Hotel buildings</t>
  </si>
  <si>
    <t>Other short-stay accommodation buildings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</si>
  <si>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</si>
  <si>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</si>
  <si>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</si>
  <si>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</si>
  <si>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</si>
  <si>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</si>
  <si>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</si>
  <si>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</si>
  <si>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Facilities</t>
  </si>
  <si>
    <t>Sport and recreation constructions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</si>
  <si>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</si>
  <si>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</si>
  <si>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</si>
  <si>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</si>
  <si>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</si>
  <si>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</si>
  <si>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</si>
  <si>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</si>
  <si>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</si>
  <si>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</si>
  <si>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</si>
  <si>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</si>
  <si>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</si>
  <si>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</si>
  <si>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</si>
  <si>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</si>
  <si>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</si>
  <si>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</si>
  <si>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</si>
  <si>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</si>
  <si>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</si>
  <si>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</si>
  <si>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</si>
  <si>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</si>
  <si>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</si>
  <si>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</si>
  <si>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</si>
  <si>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16 Big Woods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</si>
  <si>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</si>
  <si>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</si>
  <si>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</si>
  <si>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</si>
  <si>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</si>
  <si>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</si>
  <si>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</si>
  <si>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</si>
  <si>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</si>
  <si>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</si>
  <si>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</si>
  <si>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</si>
  <si>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</si>
  <si>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</si>
  <si>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</si>
  <si>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</si>
  <si>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</si>
  <si>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</si>
  <si>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</si>
  <si>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</si>
  <si>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</si>
  <si>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</si>
  <si>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</si>
  <si>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</si>
  <si>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</si>
  <si>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</si>
  <si>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</si>
  <si>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</si>
  <si>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</si>
  <si>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</si>
  <si>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</si>
  <si>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</si>
  <si>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</si>
  <si>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</si>
  <si>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</si>
  <si>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</si>
  <si>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</si>
  <si>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</si>
  <si>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</si>
  <si>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</si>
  <si>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</si>
  <si>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</si>
  <si>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</si>
  <si>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</si>
  <si>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Non-residential Buildings</t>
  </si>
  <si>
    <t>Possibly damaged</t>
  </si>
  <si>
    <t>_builtUpP_m_v1_aff</t>
  </si>
  <si>
    <t>_transportationL_m_v1_aoi</t>
  </si>
  <si>
    <t>Length</t>
  </si>
  <si>
    <t>Highways, Streets and Roads</t>
  </si>
  <si>
    <t>Airfield</t>
  </si>
  <si>
    <t>Not Analysed</t>
  </si>
  <si>
    <t>_transportationL_m_v1_aff</t>
  </si>
  <si>
    <t>_facilitiesA_m_v1_aoi</t>
  </si>
  <si>
    <t>Other Civil Engineering Works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</si>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</sst>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4"/>
  <sheetViews>
    <sheetView showGridLines="0" tabSelected="1" zoomScale="70" zoomScaleNormal="70" workbookViewId="0">
      <selection activeCell="A64" sqref="A64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104" t="s">
        <v>7</v>
      </c>
      <c r="F4" s="102"/>
      <c r="G4" s="102"/>
      <c r="H4" s="103"/>
      <c r="I4" s="22"/>
      <c r="J4" s="21"/>
      <c r="K4" s="21"/>
    </row>
    <row r="5" spans="1:11" ht="45.75" customHeight="1">
      <c r="B5" s="23"/>
      <c r="C5" s="28"/>
      <c r="D5" s="14" t="s">
        <v>8</v>
      </c>
      <c r="E5" s="108" t="s">
        <v>9</v>
      </c>
      <c r="F5" s="102"/>
      <c r="G5" s="102"/>
      <c r="H5" s="103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9"/>
      <c r="F6" s="110"/>
      <c r="G6" s="111"/>
      <c r="H6" s="44">
        <v>68.562923648500004</v>
      </c>
    </row>
    <row r="7" spans="1:11">
      <c r="A7" s="45"/>
      <c r="B7" s="46" t="s">
        <v>13</v>
      </c>
      <c r="C7" s="46"/>
      <c r="D7" s="47" t="s">
        <v>12</v>
      </c>
      <c r="E7" s="105"/>
      <c r="F7" s="106"/>
      <c r="G7" s="107"/>
      <c r="H7" s="48">
        <v>195.639628139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264.2025517875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101"/>
      <c r="F11" s="102"/>
      <c r="G11" s="103"/>
      <c r="H11" s="86">
        <v>300</v>
      </c>
      <c r="I11" s="85">
        <v>13000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59</v>
      </c>
      <c r="F12" s="56">
        <v>31</v>
      </c>
      <c r="G12" s="56">
        <v>64</v>
      </c>
      <c r="H12" s="56">
        <v>154</v>
      </c>
      <c r="I12" s="57">
        <v>7683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5</v>
      </c>
    </row>
    <row r="14" spans="1:11">
      <c r="A14" s="45"/>
      <c r="B14" s="58"/>
      <c r="C14" s="59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1</v>
      </c>
    </row>
    <row r="15" spans="1:11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0</v>
      </c>
      <c r="H15" s="61">
        <v>0</v>
      </c>
      <c r="I15" s="62">
        <v>1</v>
      </c>
    </row>
    <row r="16" spans="1:11">
      <c r="A16" s="45"/>
      <c r="B16" s="58"/>
      <c r="C16" s="59" t="s">
        <v>29</v>
      </c>
      <c r="D16" s="60" t="s">
        <v>22</v>
      </c>
      <c r="E16" s="61">
        <v>0</v>
      </c>
      <c r="F16" s="61">
        <v>0</v>
      </c>
      <c r="G16" s="61">
        <v>0</v>
      </c>
      <c r="H16" s="61">
        <v>0</v>
      </c>
      <c r="I16" s="62">
        <v>1</v>
      </c>
    </row>
    <row r="17" spans="1:9">
      <c r="A17" s="45"/>
      <c r="B17" s="58"/>
      <c r="C17" s="59" t="s">
        <v>30</v>
      </c>
      <c r="D17" s="60" t="s">
        <v>22</v>
      </c>
      <c r="E17" s="61">
        <v>0</v>
      </c>
      <c r="F17" s="61">
        <v>0</v>
      </c>
      <c r="G17" s="61">
        <v>0</v>
      </c>
      <c r="H17" s="61">
        <v>0</v>
      </c>
      <c r="I17" s="62">
        <v>10</v>
      </c>
    </row>
    <row r="18" spans="1:9">
      <c r="A18" s="63"/>
      <c r="B18" s="64"/>
      <c r="C18" s="65" t="s">
        <v>31</v>
      </c>
      <c r="D18" s="66" t="s">
        <v>22</v>
      </c>
      <c r="E18" s="67">
        <v>0</v>
      </c>
      <c r="F18" s="67">
        <v>0</v>
      </c>
      <c r="G18" s="67">
        <v>0</v>
      </c>
      <c r="H18" s="67">
        <v>0</v>
      </c>
      <c r="I18" s="68">
        <v>1</v>
      </c>
    </row>
    <row r="19" spans="1:9">
      <c r="A19" s="43"/>
      <c r="B19" s="50" t="s">
        <v>32</v>
      </c>
      <c r="C19" s="69" t="s">
        <v>33</v>
      </c>
      <c r="D19" s="51" t="s">
        <v>34</v>
      </c>
      <c r="E19" s="70">
        <v>0</v>
      </c>
      <c r="F19" s="70">
        <v>0</v>
      </c>
      <c r="G19" s="70">
        <v>0</v>
      </c>
      <c r="H19" s="70">
        <v>0</v>
      </c>
      <c r="I19" s="52">
        <v>0.69453845380000001</v>
      </c>
    </row>
    <row r="20" spans="1:9">
      <c r="A20" s="45"/>
      <c r="B20" s="58"/>
      <c r="C20" s="59" t="s">
        <v>35</v>
      </c>
      <c r="D20" s="60" t="s">
        <v>34</v>
      </c>
      <c r="E20" s="71">
        <v>5.79115106E-2</v>
      </c>
      <c r="F20" s="71">
        <v>0</v>
      </c>
      <c r="G20" s="71">
        <v>0</v>
      </c>
      <c r="H20" s="71">
        <v>5.79115106E-2</v>
      </c>
      <c r="I20" s="72">
        <v>3.9122443079</v>
      </c>
    </row>
    <row r="21" spans="1:9">
      <c r="A21" s="45"/>
      <c r="B21" s="58"/>
      <c r="C21" s="59" t="s">
        <v>36</v>
      </c>
      <c r="D21" s="60" t="s">
        <v>34</v>
      </c>
      <c r="E21" s="71">
        <v>0</v>
      </c>
      <c r="F21" s="71">
        <v>0</v>
      </c>
      <c r="G21" s="71">
        <v>0</v>
      </c>
      <c r="H21" s="71">
        <v>0</v>
      </c>
      <c r="I21" s="72">
        <v>5.906894641700001</v>
      </c>
    </row>
    <row r="22" spans="1:9">
      <c r="A22" s="45"/>
      <c r="B22" s="58"/>
      <c r="C22" s="59" t="s">
        <v>37</v>
      </c>
      <c r="D22" s="60" t="s">
        <v>34</v>
      </c>
      <c r="E22" s="71">
        <v>0</v>
      </c>
      <c r="F22" s="71">
        <v>0</v>
      </c>
      <c r="G22" s="71">
        <v>0</v>
      </c>
      <c r="H22" s="71">
        <v>0</v>
      </c>
      <c r="I22" s="72">
        <v>19.386317210800001</v>
      </c>
    </row>
    <row r="23" spans="1:9">
      <c r="A23" s="45"/>
      <c r="B23" s="58"/>
      <c r="C23" s="59" t="s">
        <v>38</v>
      </c>
      <c r="D23" s="60" t="s">
        <v>34</v>
      </c>
      <c r="E23" s="71">
        <v>2.2831199475999999</v>
      </c>
      <c r="F23" s="71">
        <v>0.1110301663</v>
      </c>
      <c r="G23" s="71">
        <v>2.0215837932</v>
      </c>
      <c r="H23" s="71">
        <v>4.4157339070999999</v>
      </c>
      <c r="I23" s="72">
        <v>165.98894471560001</v>
      </c>
    </row>
    <row r="24" spans="1:9">
      <c r="A24" s="63"/>
      <c r="B24" s="64"/>
      <c r="C24" s="65" t="s">
        <v>39</v>
      </c>
      <c r="D24" s="66" t="s">
        <v>34</v>
      </c>
      <c r="E24" s="73">
        <v>1.1884095455999999</v>
      </c>
      <c r="F24" s="73">
        <v>1.04940685E-2</v>
      </c>
      <c r="G24" s="73">
        <v>0.80582135210000005</v>
      </c>
      <c r="H24" s="73">
        <v>2.0047249662</v>
      </c>
      <c r="I24" s="74">
        <v>88.808457721600007</v>
      </c>
    </row>
    <row r="25" spans="1:9">
      <c r="A25" s="75"/>
      <c r="B25" s="76" t="s">
        <v>40</v>
      </c>
      <c r="C25" s="77" t="s">
        <v>41</v>
      </c>
      <c r="D25" s="78" t="s">
        <v>12</v>
      </c>
      <c r="E25" s="79">
        <v>10.863844949500001</v>
      </c>
      <c r="F25" s="79">
        <v>0</v>
      </c>
      <c r="G25" s="79">
        <v>0</v>
      </c>
      <c r="H25" s="79">
        <v>10.863844949500001</v>
      </c>
      <c r="I25" s="80">
        <v>11.018246263</v>
      </c>
    </row>
    <row r="26" spans="1:9">
      <c r="A26" s="43"/>
      <c r="B26" s="81" t="s">
        <v>42</v>
      </c>
      <c r="C26" s="82" t="s">
        <v>43</v>
      </c>
      <c r="D26" s="51" t="s">
        <v>12</v>
      </c>
      <c r="E26" s="70"/>
      <c r="F26" s="70"/>
      <c r="G26" s="70"/>
      <c r="H26" s="70">
        <v>115.094689458</v>
      </c>
      <c r="I26" s="52">
        <v>3248.7657417400001</v>
      </c>
    </row>
    <row r="27" spans="1:9">
      <c r="A27" s="45"/>
      <c r="B27" s="45"/>
      <c r="C27" s="83" t="s">
        <v>44</v>
      </c>
      <c r="D27" s="60" t="s">
        <v>12</v>
      </c>
      <c r="E27" s="71"/>
      <c r="F27" s="71"/>
      <c r="G27" s="71"/>
      <c r="H27" s="71">
        <v>103.705108915</v>
      </c>
      <c r="I27" s="72">
        <v>5544.7108470800003</v>
      </c>
    </row>
    <row r="28" spans="1:9">
      <c r="A28" s="45"/>
      <c r="B28" s="45"/>
      <c r="C28" s="83" t="s">
        <v>45</v>
      </c>
      <c r="D28" s="60" t="s">
        <v>12</v>
      </c>
      <c r="E28" s="71"/>
      <c r="F28" s="71"/>
      <c r="G28" s="71"/>
      <c r="H28" s="71">
        <v>21.5864234264</v>
      </c>
      <c r="I28" s="72">
        <v>506.77872789899999</v>
      </c>
    </row>
    <row r="29" spans="1:9">
      <c r="A29" s="45"/>
      <c r="B29" s="45"/>
      <c r="C29" s="83" t="s">
        <v>46</v>
      </c>
      <c r="D29" s="60" t="s">
        <v>12</v>
      </c>
      <c r="E29" s="71"/>
      <c r="F29" s="71"/>
      <c r="G29" s="71"/>
      <c r="H29" s="71">
        <v>19.800876025899999</v>
      </c>
      <c r="I29" s="72">
        <v>165.86801004500001</v>
      </c>
    </row>
    <row r="30" spans="1:9">
      <c r="A30" s="63"/>
      <c r="B30" s="63"/>
      <c r="C30" s="84" t="s">
        <v>47</v>
      </c>
      <c r="D30" s="66" t="s">
        <v>12</v>
      </c>
      <c r="E30" s="73"/>
      <c r="F30" s="73"/>
      <c r="G30" s="73"/>
      <c r="H30" s="73">
        <v>4.0154419106999999</v>
      </c>
      <c r="I30" s="74">
        <v>366.31505728899998</v>
      </c>
    </row>
    <row r="31" spans="1:9">
      <c r="B31" s="3"/>
      <c r="C31" s="4"/>
      <c r="D31" s="7"/>
      <c r="E31" s="88"/>
      <c r="F31" s="88"/>
      <c r="G31" s="88"/>
    </row>
    <row r="32" spans="1:9">
      <c r="A32" s="88" t="s">
        <v>48</v>
      </c>
      <c r="B32" s="3"/>
      <c r="C32" s="4"/>
      <c r="D32" s="7"/>
      <c r="E32" s="88"/>
      <c r="F32" s="88"/>
      <c r="G32" s="88"/>
    </row>
    <row r="33" spans="1:7">
      <c r="A33" s="88" t="s">
        <v>49</v>
      </c>
      <c r="B33" s="3"/>
      <c r="C33" s="4"/>
      <c r="D33" s="7"/>
      <c r="E33" s="88"/>
      <c r="F33" s="88"/>
      <c r="G33" s="88"/>
    </row>
    <row r="34" spans="1:7">
      <c r="A34" s="88" t="s">
        <v>50</v>
      </c>
      <c r="B34" s="3"/>
      <c r="C34" s="4"/>
      <c r="D34" s="7"/>
      <c r="E34" s="88"/>
      <c r="F34" s="88"/>
      <c r="G34" s="88"/>
    </row>
    <row r="35" spans="1:7">
      <c r="A35" s="88" t="s">
        <v>51</v>
      </c>
      <c r="B35" s="3"/>
      <c r="C35" s="4"/>
      <c r="D35" s="7"/>
      <c r="E35" s="88"/>
      <c r="F35" s="88"/>
      <c r="G35" s="88"/>
    </row>
    <row r="36" spans="1:7">
      <c r="B36" s="3"/>
      <c r="C36" s="4"/>
      <c r="D36" s="7"/>
      <c r="E36" s="88"/>
      <c r="F36" s="88"/>
      <c r="G36" s="88"/>
    </row>
    <row r="37" spans="1:7">
      <c r="A37" s="87" t="s">
        <v>52</v>
      </c>
      <c r="B37" s="3"/>
      <c r="C37" s="4"/>
      <c r="D37" s="7"/>
      <c r="E37" s="88"/>
      <c r="F37" s="88"/>
      <c r="G37" s="88"/>
    </row>
    <row r="38" spans="1:7">
      <c r="A38" s="88" t="s">
        <v>53</v>
      </c>
      <c r="B38" s="3"/>
      <c r="C38" s="4"/>
      <c r="D38" s="7"/>
      <c r="E38" s="88"/>
      <c r="F38" s="88"/>
      <c r="G38" s="88"/>
    </row>
    <row r="39" spans="1:7">
      <c r="A39" s="8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9" s="3"/>
      <c r="C39" s="4"/>
      <c r="D39" s="7"/>
      <c r="E39" s="88"/>
      <c r="F39" s="88"/>
      <c r="G39" s="88"/>
    </row>
    <row r="40" spans="1:7">
      <c r="A40" s="88" t="str">
        <f>CONCATENATE(CHAR(169)," European Union / Copernicus Emergency Management Service")</f>
        <v>© European Union / Copernicus Emergency Management Service</v>
      </c>
      <c r="B40" s="3"/>
      <c r="C40" s="4"/>
      <c r="D40" s="7"/>
      <c r="E40" s="90" t="s">
        <v>54</v>
      </c>
      <c r="F40" s="88"/>
      <c r="G40" s="88"/>
    </row>
    <row r="41" spans="1:7">
      <c r="B41" s="3"/>
      <c r="C41" s="4"/>
      <c r="D41" s="7"/>
      <c r="E41" s="88"/>
      <c r="F41" s="88"/>
      <c r="G41" s="88"/>
    </row>
    <row r="42" spans="1:7">
      <c r="B42" s="3"/>
      <c r="C42" s="4"/>
      <c r="D42" s="7"/>
      <c r="E42" s="88"/>
      <c r="F42" s="88"/>
      <c r="G42" s="88"/>
    </row>
    <row r="43" spans="1:7">
      <c r="A43" s="87" t="s">
        <v>55</v>
      </c>
      <c r="B43" s="3"/>
      <c r="C43" s="4"/>
      <c r="D43" s="7"/>
      <c r="E43" s="88"/>
      <c r="F43" s="88"/>
      <c r="G43" s="88"/>
    </row>
    <row r="44" spans="1:7">
      <c r="A44" s="88" t="s">
        <v>56</v>
      </c>
      <c r="B44" s="3"/>
      <c r="C44" s="5"/>
      <c r="D44" s="7"/>
      <c r="E44" s="88"/>
      <c r="F44" s="88"/>
      <c r="G44" s="88"/>
    </row>
    <row r="45" spans="1:7">
      <c r="A45" s="88" t="s">
        <v>57</v>
      </c>
      <c r="B45" s="3"/>
      <c r="C45" s="5"/>
      <c r="D45" s="7"/>
      <c r="E45" s="88"/>
      <c r="F45" s="88"/>
      <c r="G45" s="88"/>
    </row>
    <row r="46" spans="1:7">
      <c r="A46" s="88" t="s">
        <v>58</v>
      </c>
      <c r="B46" s="3"/>
      <c r="C46" s="5"/>
      <c r="D46" s="7"/>
      <c r="E46" s="88"/>
      <c r="F46" s="88"/>
      <c r="G46" s="88"/>
    </row>
    <row r="47" spans="1:7">
      <c r="A47" s="88" t="s">
        <v>59</v>
      </c>
      <c r="B47" s="3"/>
      <c r="C47" s="5"/>
      <c r="D47" s="7"/>
      <c r="E47" s="88"/>
      <c r="F47" s="88"/>
      <c r="G47" s="88"/>
    </row>
    <row r="48" spans="1:7">
      <c r="B48" s="3"/>
      <c r="C48" s="5"/>
      <c r="D48" s="7"/>
      <c r="E48" s="88"/>
      <c r="F48" s="88"/>
      <c r="G48" s="88"/>
    </row>
    <row r="49" spans="1:7">
      <c r="B49" s="3"/>
      <c r="C49" s="5"/>
      <c r="D49" s="7"/>
      <c r="E49" s="88"/>
      <c r="F49" s="88"/>
      <c r="G49" s="88"/>
    </row>
    <row r="50" spans="1:7">
      <c r="A50" s="87" t="s">
        <v>60</v>
      </c>
      <c r="B50" s="3"/>
      <c r="C50" s="5"/>
      <c r="D50" s="7"/>
      <c r="E50" s="88"/>
      <c r="F50" s="88"/>
      <c r="G50" s="88"/>
    </row>
    <row r="51" spans="1:7">
      <c r="A51" s="88" t="s">
        <v>61</v>
      </c>
      <c r="B51" s="3"/>
      <c r="C51" s="5"/>
      <c r="D51" s="7"/>
      <c r="E51" s="88"/>
      <c r="F51" s="88"/>
      <c r="G51" s="88"/>
    </row>
    <row r="52" spans="1:7">
      <c r="A52" s="88" t="s">
        <v>62</v>
      </c>
      <c r="B52" s="3"/>
      <c r="C52" s="5"/>
      <c r="D52" s="7"/>
      <c r="E52" s="88"/>
      <c r="F52" s="88"/>
      <c r="G52" s="88"/>
    </row>
    <row r="53" spans="1:7">
      <c r="B53" s="3"/>
      <c r="C53" s="5"/>
      <c r="D53" s="7"/>
      <c r="E53" s="88"/>
      <c r="F53" s="88"/>
      <c r="G53" s="88"/>
    </row>
    <row r="54" spans="1:7">
      <c r="B54" s="3"/>
      <c r="C54" s="5"/>
      <c r="D54" s="7"/>
      <c r="E54" s="88"/>
      <c r="F54" s="88"/>
      <c r="G54" s="88"/>
    </row>
    <row r="55" spans="1:7">
      <c r="A55" s="87" t="s">
        <v>63</v>
      </c>
      <c r="B55" s="3"/>
      <c r="C55" s="5"/>
      <c r="D55" s="7"/>
      <c r="E55" s="88"/>
      <c r="F55" s="88"/>
      <c r="G55" s="88"/>
    </row>
    <row r="56" spans="1:7">
      <c r="A56" s="8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6" s="88"/>
      <c r="F56" s="88"/>
      <c r="G56" s="88"/>
    </row>
    <row r="57" spans="1:7">
      <c r="A57" s="88" t="s">
        <v>64</v>
      </c>
      <c r="E57" s="88"/>
      <c r="F57" s="88"/>
      <c r="G57" s="88"/>
    </row>
    <row r="58" spans="1:7">
      <c r="E58" s="88"/>
      <c r="F58" s="88"/>
      <c r="G58" s="88"/>
    </row>
    <row r="59" spans="1:7">
      <c r="A59" s="88" t="s">
        <v>65</v>
      </c>
      <c r="E59" s="88"/>
      <c r="F59" s="88"/>
      <c r="G59" s="88"/>
    </row>
    <row r="60" spans="1:7">
      <c r="A60" s="88" t="str">
        <f>CONCATENATE("",CHAR(169)," EuroGeographics, ",CHAR(169)," TurkStat. Source: European Commission – Eurostat/GISCO, 2021." )</f>
        <v>© EuroGeographics, © TurkStat. Source: European Commission – Eurostat/GISCO, 2021.</v>
      </c>
      <c r="E60" s="88"/>
      <c r="F60" s="88"/>
      <c r="G60" s="88"/>
    </row>
    <row r="62" spans="1:7">
      <c r="A62" s="88" t="s">
        <v>66</v>
      </c>
    </row>
    <row r="63" spans="1:7">
      <c r="A63" s="112" t="s">
        <v>67</v>
      </c>
    </row>
    <row r="64" spans="1:7">
      <c r="A64" s="112" t="s">
        <v>68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69</v>
      </c>
    </row>
    <row r="3" spans="1:10" ht="38.25">
      <c r="A3" s="91" t="s">
        <v>70</v>
      </c>
      <c r="B3" s="91" t="s">
        <v>71</v>
      </c>
      <c r="C3" s="91" t="s">
        <v>72</v>
      </c>
      <c r="D3" s="91" t="s">
        <v>73</v>
      </c>
      <c r="E3" s="91" t="s">
        <v>74</v>
      </c>
      <c r="F3" s="91" t="s">
        <v>75</v>
      </c>
      <c r="G3" s="91" t="s">
        <v>76</v>
      </c>
      <c r="H3" s="91" t="s">
        <v>77</v>
      </c>
      <c r="I3" s="91" t="s">
        <v>78</v>
      </c>
      <c r="J3" s="91" t="s">
        <v>79</v>
      </c>
    </row>
    <row r="4" spans="1:10" ht="56.25">
      <c r="A4" s="92" t="s">
        <v>80</v>
      </c>
      <c r="B4" s="93" t="s">
        <v>81</v>
      </c>
      <c r="C4" s="93" t="s">
        <v>82</v>
      </c>
      <c r="D4" s="93" t="s">
        <v>83</v>
      </c>
      <c r="E4" s="93" t="s">
        <v>84</v>
      </c>
      <c r="F4" s="93" t="str">
        <f>HYPERLINK("https://www.worldpop.org", "WorldPop (www.worldpop.org)")</f>
        <v>WorldPop (www.worldpop.org)</v>
      </c>
      <c r="G4" s="93" t="s">
        <v>85</v>
      </c>
      <c r="H4" s="93" t="s">
        <v>85</v>
      </c>
      <c r="I4" s="93" t="s">
        <v>85</v>
      </c>
      <c r="J4" s="93" t="s">
        <v>86</v>
      </c>
    </row>
    <row r="5" spans="1:10">
      <c r="A5" s="94" t="s">
        <v>19</v>
      </c>
      <c r="B5" s="95">
        <v>13111.419626628011</v>
      </c>
      <c r="C5" s="96">
        <v>12146.1953125</v>
      </c>
      <c r="D5" s="96">
        <v>13595</v>
      </c>
      <c r="E5" s="96">
        <v>19157.64453125</v>
      </c>
      <c r="F5" s="96">
        <v>13669.6611328125</v>
      </c>
      <c r="G5" s="97">
        <v>14336</v>
      </c>
      <c r="H5" s="97">
        <v>2471</v>
      </c>
      <c r="I5" s="98">
        <v>17.2</v>
      </c>
      <c r="J5" s="99" t="s">
        <v>87</v>
      </c>
    </row>
    <row r="6" spans="1:10">
      <c r="A6" s="94" t="s">
        <v>88</v>
      </c>
      <c r="B6" s="95">
        <v>315.84820069558901</v>
      </c>
      <c r="C6" s="96">
        <v>313.37747192382813</v>
      </c>
      <c r="D6" s="96">
        <v>365</v>
      </c>
      <c r="E6" s="96">
        <v>1001.909597396851</v>
      </c>
      <c r="F6" s="96">
        <v>380.59135514497763</v>
      </c>
      <c r="G6" s="97">
        <v>475</v>
      </c>
      <c r="H6" s="97">
        <v>265</v>
      </c>
      <c r="I6" s="98">
        <v>55.7</v>
      </c>
      <c r="J6" s="100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90</v>
      </c>
    </row>
    <row r="4" spans="1:8">
      <c r="A4" s="39" t="s">
        <v>91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97</v>
      </c>
      <c r="H4" s="39" t="s">
        <v>98</v>
      </c>
    </row>
    <row r="6" spans="1:8">
      <c r="A6" s="88">
        <v>0</v>
      </c>
      <c r="B6" s="88" t="s">
        <v>99</v>
      </c>
      <c r="C6" s="88" t="s">
        <v>100</v>
      </c>
      <c r="D6" s="88" t="s">
        <v>101</v>
      </c>
      <c r="E6" s="88" t="s">
        <v>11</v>
      </c>
      <c r="F6" s="88">
        <v>2</v>
      </c>
      <c r="G6" s="88">
        <v>71</v>
      </c>
      <c r="H6" s="88">
        <v>68.562923648500004</v>
      </c>
    </row>
    <row r="7" spans="1:8">
      <c r="A7" s="88">
        <v>1</v>
      </c>
      <c r="B7" s="88" t="s">
        <v>99</v>
      </c>
      <c r="C7" s="88" t="s">
        <v>100</v>
      </c>
      <c r="D7" s="88" t="s">
        <v>101</v>
      </c>
      <c r="E7" s="88" t="s">
        <v>13</v>
      </c>
      <c r="F7" s="88">
        <v>2</v>
      </c>
      <c r="G7" s="88">
        <v>176</v>
      </c>
      <c r="H7" s="88">
        <v>195.639628139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102</v>
      </c>
    </row>
    <row r="4" spans="1:12">
      <c r="A4" s="39" t="s">
        <v>91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95</v>
      </c>
      <c r="H4" s="39" t="s">
        <v>96</v>
      </c>
      <c r="I4" s="39" t="s">
        <v>108</v>
      </c>
      <c r="J4" s="39" t="s">
        <v>109</v>
      </c>
      <c r="K4" s="39" t="s">
        <v>97</v>
      </c>
      <c r="L4" s="39" t="s">
        <v>110</v>
      </c>
    </row>
    <row r="6" spans="1:12">
      <c r="A6" s="88">
        <v>0</v>
      </c>
      <c r="B6" s="88">
        <v>11</v>
      </c>
      <c r="C6" s="88" t="s">
        <v>25</v>
      </c>
      <c r="D6" s="88">
        <v>997</v>
      </c>
      <c r="E6" s="88" t="s">
        <v>111</v>
      </c>
      <c r="F6" s="88" t="s">
        <v>16</v>
      </c>
      <c r="G6" s="88" t="s">
        <v>112</v>
      </c>
      <c r="H6" s="88">
        <v>2</v>
      </c>
      <c r="I6" s="88">
        <v>1</v>
      </c>
      <c r="J6" s="88" t="s">
        <v>111</v>
      </c>
      <c r="K6" s="88">
        <v>4</v>
      </c>
      <c r="L6" s="88">
        <v>4</v>
      </c>
    </row>
    <row r="7" spans="1:12">
      <c r="A7" s="88">
        <v>1</v>
      </c>
      <c r="B7" s="88">
        <v>11</v>
      </c>
      <c r="C7" s="88" t="s">
        <v>25</v>
      </c>
      <c r="D7" s="88">
        <v>997</v>
      </c>
      <c r="E7" s="88" t="s">
        <v>111</v>
      </c>
      <c r="F7" s="88" t="s">
        <v>16</v>
      </c>
      <c r="G7" s="88" t="s">
        <v>112</v>
      </c>
      <c r="H7" s="88">
        <v>2</v>
      </c>
      <c r="I7" s="88">
        <v>1</v>
      </c>
      <c r="J7" s="88" t="s">
        <v>111</v>
      </c>
      <c r="K7" s="88">
        <v>27</v>
      </c>
      <c r="L7" s="88">
        <v>27</v>
      </c>
    </row>
    <row r="8" spans="1:12">
      <c r="A8" s="88">
        <v>2</v>
      </c>
      <c r="B8" s="88">
        <v>11</v>
      </c>
      <c r="C8" s="88" t="s">
        <v>25</v>
      </c>
      <c r="D8" s="88">
        <v>997</v>
      </c>
      <c r="E8" s="88" t="s">
        <v>111</v>
      </c>
      <c r="F8" s="88" t="s">
        <v>15</v>
      </c>
      <c r="G8" s="88" t="s">
        <v>112</v>
      </c>
      <c r="H8" s="88">
        <v>2</v>
      </c>
      <c r="I8" s="88">
        <v>1</v>
      </c>
      <c r="J8" s="88" t="s">
        <v>111</v>
      </c>
      <c r="K8" s="88">
        <v>1</v>
      </c>
      <c r="L8" s="88">
        <v>1</v>
      </c>
    </row>
    <row r="9" spans="1:12">
      <c r="A9" s="88">
        <v>3</v>
      </c>
      <c r="B9" s="88">
        <v>11</v>
      </c>
      <c r="C9" s="88" t="s">
        <v>25</v>
      </c>
      <c r="D9" s="88">
        <v>997</v>
      </c>
      <c r="E9" s="88" t="s">
        <v>111</v>
      </c>
      <c r="F9" s="88" t="s">
        <v>15</v>
      </c>
      <c r="G9" s="88" t="s">
        <v>112</v>
      </c>
      <c r="H9" s="88">
        <v>2</v>
      </c>
      <c r="I9" s="88">
        <v>1</v>
      </c>
      <c r="J9" s="88" t="s">
        <v>111</v>
      </c>
      <c r="K9" s="88">
        <v>58</v>
      </c>
      <c r="L9" s="88">
        <v>58</v>
      </c>
    </row>
    <row r="10" spans="1:12">
      <c r="A10" s="88">
        <v>4</v>
      </c>
      <c r="B10" s="88">
        <v>11</v>
      </c>
      <c r="C10" s="88" t="s">
        <v>25</v>
      </c>
      <c r="D10" s="88">
        <v>997</v>
      </c>
      <c r="E10" s="88" t="s">
        <v>111</v>
      </c>
      <c r="F10" s="88" t="s">
        <v>113</v>
      </c>
      <c r="G10" s="88" t="s">
        <v>112</v>
      </c>
      <c r="H10" s="88">
        <v>997</v>
      </c>
      <c r="I10" s="88">
        <v>1</v>
      </c>
      <c r="J10" s="88" t="s">
        <v>111</v>
      </c>
      <c r="K10" s="88">
        <v>6</v>
      </c>
      <c r="L10" s="88">
        <v>6</v>
      </c>
    </row>
    <row r="11" spans="1:12">
      <c r="A11" s="88">
        <v>5</v>
      </c>
      <c r="B11" s="88">
        <v>12</v>
      </c>
      <c r="C11" s="88" t="s">
        <v>114</v>
      </c>
      <c r="D11" s="88">
        <v>1211</v>
      </c>
      <c r="E11" s="88" t="s">
        <v>30</v>
      </c>
      <c r="F11" s="88" t="s">
        <v>113</v>
      </c>
      <c r="G11" s="88" t="s">
        <v>112</v>
      </c>
      <c r="H11" s="88">
        <v>997</v>
      </c>
      <c r="I11" s="88">
        <v>1</v>
      </c>
      <c r="J11" s="88" t="s">
        <v>111</v>
      </c>
      <c r="K11" s="88">
        <v>10</v>
      </c>
      <c r="L11" s="88">
        <v>10</v>
      </c>
    </row>
    <row r="12" spans="1:12">
      <c r="A12" s="88">
        <v>6</v>
      </c>
      <c r="B12" s="88">
        <v>12</v>
      </c>
      <c r="C12" s="88" t="s">
        <v>114</v>
      </c>
      <c r="D12" s="88">
        <v>1212</v>
      </c>
      <c r="E12" s="88" t="s">
        <v>31</v>
      </c>
      <c r="F12" s="88" t="s">
        <v>113</v>
      </c>
      <c r="G12" s="88" t="s">
        <v>112</v>
      </c>
      <c r="H12" s="88">
        <v>997</v>
      </c>
      <c r="I12" s="88">
        <v>1</v>
      </c>
      <c r="J12" s="88" t="s">
        <v>111</v>
      </c>
      <c r="K12" s="88">
        <v>1</v>
      </c>
      <c r="L12" s="88">
        <v>1</v>
      </c>
    </row>
    <row r="13" spans="1:12">
      <c r="A13" s="88">
        <v>7</v>
      </c>
      <c r="B13" s="88">
        <v>12</v>
      </c>
      <c r="C13" s="88" t="s">
        <v>114</v>
      </c>
      <c r="D13" s="88">
        <v>123</v>
      </c>
      <c r="E13" s="88" t="s">
        <v>26</v>
      </c>
      <c r="F13" s="88" t="s">
        <v>113</v>
      </c>
      <c r="G13" s="88" t="s">
        <v>112</v>
      </c>
      <c r="H13" s="88">
        <v>997</v>
      </c>
      <c r="I13" s="88">
        <v>1</v>
      </c>
      <c r="J13" s="88" t="s">
        <v>111</v>
      </c>
      <c r="K13" s="88">
        <v>5</v>
      </c>
      <c r="L13" s="88">
        <v>5</v>
      </c>
    </row>
    <row r="14" spans="1:12">
      <c r="A14" s="88">
        <v>8</v>
      </c>
      <c r="B14" s="88">
        <v>12</v>
      </c>
      <c r="C14" s="88" t="s">
        <v>114</v>
      </c>
      <c r="D14" s="88">
        <v>1261</v>
      </c>
      <c r="E14" s="88" t="s">
        <v>27</v>
      </c>
      <c r="F14" s="88" t="s">
        <v>113</v>
      </c>
      <c r="G14" s="88" t="s">
        <v>112</v>
      </c>
      <c r="H14" s="88">
        <v>997</v>
      </c>
      <c r="I14" s="88">
        <v>1</v>
      </c>
      <c r="J14" s="88" t="s">
        <v>111</v>
      </c>
      <c r="K14" s="88">
        <v>1</v>
      </c>
      <c r="L14" s="88">
        <v>1</v>
      </c>
    </row>
    <row r="15" spans="1:12">
      <c r="A15" s="88">
        <v>9</v>
      </c>
      <c r="B15" s="88">
        <v>12</v>
      </c>
      <c r="C15" s="88" t="s">
        <v>114</v>
      </c>
      <c r="D15" s="88">
        <v>1262</v>
      </c>
      <c r="E15" s="88" t="s">
        <v>28</v>
      </c>
      <c r="F15" s="88" t="s">
        <v>113</v>
      </c>
      <c r="G15" s="88" t="s">
        <v>112</v>
      </c>
      <c r="H15" s="88">
        <v>997</v>
      </c>
      <c r="I15" s="88">
        <v>1</v>
      </c>
      <c r="J15" s="88" t="s">
        <v>111</v>
      </c>
      <c r="K15" s="88">
        <v>1</v>
      </c>
      <c r="L15" s="88">
        <v>1</v>
      </c>
    </row>
    <row r="16" spans="1:12">
      <c r="A16" s="88">
        <v>10</v>
      </c>
      <c r="B16" s="88">
        <v>12</v>
      </c>
      <c r="C16" s="88" t="s">
        <v>114</v>
      </c>
      <c r="D16" s="88">
        <v>1263</v>
      </c>
      <c r="E16" s="88" t="s">
        <v>29</v>
      </c>
      <c r="F16" s="88" t="s">
        <v>113</v>
      </c>
      <c r="G16" s="88" t="s">
        <v>112</v>
      </c>
      <c r="H16" s="88">
        <v>997</v>
      </c>
      <c r="I16" s="88">
        <v>1</v>
      </c>
      <c r="J16" s="88" t="s">
        <v>111</v>
      </c>
      <c r="K16" s="88">
        <v>1</v>
      </c>
      <c r="L16" s="88">
        <v>1</v>
      </c>
    </row>
    <row r="17" spans="1:12">
      <c r="A17" s="88">
        <v>11</v>
      </c>
      <c r="B17" s="88">
        <v>11</v>
      </c>
      <c r="C17" s="88" t="s">
        <v>25</v>
      </c>
      <c r="D17" s="88">
        <v>997</v>
      </c>
      <c r="E17" s="88" t="s">
        <v>111</v>
      </c>
      <c r="F17" s="88" t="s">
        <v>113</v>
      </c>
      <c r="G17" s="88" t="s">
        <v>112</v>
      </c>
      <c r="H17" s="88">
        <v>997</v>
      </c>
      <c r="I17" s="88">
        <v>1</v>
      </c>
      <c r="J17" s="88" t="s">
        <v>111</v>
      </c>
      <c r="K17" s="88">
        <v>5444</v>
      </c>
      <c r="L17" s="88">
        <v>5444</v>
      </c>
    </row>
    <row r="18" spans="1:12">
      <c r="A18" s="88">
        <v>12</v>
      </c>
      <c r="B18" s="88">
        <v>11</v>
      </c>
      <c r="C18" s="88" t="s">
        <v>25</v>
      </c>
      <c r="D18" s="88">
        <v>997</v>
      </c>
      <c r="E18" s="88" t="s">
        <v>111</v>
      </c>
      <c r="F18" s="88" t="s">
        <v>113</v>
      </c>
      <c r="G18" s="88" t="s">
        <v>112</v>
      </c>
      <c r="H18" s="88">
        <v>997</v>
      </c>
      <c r="I18" s="88">
        <v>2</v>
      </c>
      <c r="J18" s="88" t="s">
        <v>111</v>
      </c>
      <c r="K18" s="88">
        <v>2079</v>
      </c>
      <c r="L18" s="88">
        <v>2079</v>
      </c>
    </row>
    <row r="19" spans="1:12">
      <c r="A19" s="88">
        <v>13</v>
      </c>
      <c r="B19" s="88">
        <v>11</v>
      </c>
      <c r="C19" s="88" t="s">
        <v>25</v>
      </c>
      <c r="D19" s="88">
        <v>997</v>
      </c>
      <c r="E19" s="88" t="s">
        <v>111</v>
      </c>
      <c r="F19" s="88" t="s">
        <v>115</v>
      </c>
      <c r="G19" s="88" t="s">
        <v>112</v>
      </c>
      <c r="H19" s="88">
        <v>2</v>
      </c>
      <c r="I19" s="88">
        <v>1</v>
      </c>
      <c r="J19" s="88" t="s">
        <v>111</v>
      </c>
      <c r="K19" s="88">
        <v>1</v>
      </c>
      <c r="L19" s="88">
        <v>1</v>
      </c>
    </row>
    <row r="20" spans="1:12">
      <c r="A20" s="88">
        <v>14</v>
      </c>
      <c r="B20" s="88">
        <v>11</v>
      </c>
      <c r="C20" s="88" t="s">
        <v>25</v>
      </c>
      <c r="D20" s="88">
        <v>997</v>
      </c>
      <c r="E20" s="88" t="s">
        <v>111</v>
      </c>
      <c r="F20" s="88" t="s">
        <v>115</v>
      </c>
      <c r="G20" s="88" t="s">
        <v>112</v>
      </c>
      <c r="H20" s="88">
        <v>2</v>
      </c>
      <c r="I20" s="88">
        <v>1</v>
      </c>
      <c r="J20" s="88" t="s">
        <v>111</v>
      </c>
      <c r="K20" s="88">
        <v>63</v>
      </c>
      <c r="L20" s="88">
        <v>63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39" t="s">
        <v>91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95</v>
      </c>
      <c r="H4" s="39" t="s">
        <v>96</v>
      </c>
      <c r="I4" s="39" t="s">
        <v>108</v>
      </c>
      <c r="J4" s="39" t="s">
        <v>109</v>
      </c>
      <c r="K4" s="39" t="s">
        <v>97</v>
      </c>
      <c r="L4" s="39" t="s">
        <v>110</v>
      </c>
    </row>
    <row r="6" spans="1:12">
      <c r="A6" s="88">
        <v>0</v>
      </c>
      <c r="B6" s="88">
        <v>11</v>
      </c>
      <c r="C6" s="88" t="s">
        <v>25</v>
      </c>
      <c r="D6" s="88">
        <v>997</v>
      </c>
      <c r="E6" s="88" t="s">
        <v>111</v>
      </c>
      <c r="F6" s="88" t="s">
        <v>16</v>
      </c>
      <c r="G6" s="88" t="s">
        <v>112</v>
      </c>
      <c r="H6" s="88">
        <v>2</v>
      </c>
      <c r="I6" s="88">
        <v>1</v>
      </c>
      <c r="J6" s="88" t="s">
        <v>111</v>
      </c>
      <c r="K6" s="88">
        <v>10</v>
      </c>
      <c r="L6" s="88">
        <v>10</v>
      </c>
    </row>
    <row r="7" spans="1:12">
      <c r="A7" s="88">
        <v>1</v>
      </c>
      <c r="B7" s="88">
        <v>11</v>
      </c>
      <c r="C7" s="88" t="s">
        <v>25</v>
      </c>
      <c r="D7" s="88">
        <v>997</v>
      </c>
      <c r="E7" s="88" t="s">
        <v>111</v>
      </c>
      <c r="F7" s="88" t="s">
        <v>15</v>
      </c>
      <c r="G7" s="88" t="s">
        <v>112</v>
      </c>
      <c r="H7" s="88">
        <v>2</v>
      </c>
      <c r="I7" s="88">
        <v>1</v>
      </c>
      <c r="J7" s="88" t="s">
        <v>111</v>
      </c>
      <c r="K7" s="88">
        <v>32</v>
      </c>
      <c r="L7" s="88">
        <v>32</v>
      </c>
    </row>
    <row r="8" spans="1:12">
      <c r="A8" s="88">
        <v>2</v>
      </c>
      <c r="B8" s="88">
        <v>11</v>
      </c>
      <c r="C8" s="88" t="s">
        <v>25</v>
      </c>
      <c r="D8" s="88">
        <v>997</v>
      </c>
      <c r="E8" s="88" t="s">
        <v>111</v>
      </c>
      <c r="F8" s="88" t="s">
        <v>113</v>
      </c>
      <c r="G8" s="88" t="s">
        <v>112</v>
      </c>
      <c r="H8" s="88">
        <v>997</v>
      </c>
      <c r="I8" s="88">
        <v>1</v>
      </c>
      <c r="J8" s="88" t="s">
        <v>111</v>
      </c>
      <c r="K8" s="88">
        <v>46</v>
      </c>
      <c r="L8" s="88">
        <v>46</v>
      </c>
    </row>
    <row r="9" spans="1:12">
      <c r="A9" s="88">
        <v>3</v>
      </c>
      <c r="B9" s="88">
        <v>11</v>
      </c>
      <c r="C9" s="88" t="s">
        <v>25</v>
      </c>
      <c r="D9" s="88">
        <v>997</v>
      </c>
      <c r="E9" s="88" t="s">
        <v>111</v>
      </c>
      <c r="F9" s="88" t="s">
        <v>115</v>
      </c>
      <c r="G9" s="88" t="s">
        <v>112</v>
      </c>
      <c r="H9" s="88">
        <v>2</v>
      </c>
      <c r="I9" s="88">
        <v>1</v>
      </c>
      <c r="J9" s="88" t="s">
        <v>111</v>
      </c>
      <c r="K9" s="88">
        <v>3</v>
      </c>
      <c r="L9" s="88">
        <v>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39" t="s">
        <v>91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95</v>
      </c>
      <c r="H4" s="39" t="s">
        <v>96</v>
      </c>
      <c r="I4" s="39" t="s">
        <v>108</v>
      </c>
      <c r="J4" s="39" t="s">
        <v>109</v>
      </c>
      <c r="K4" s="39" t="s">
        <v>97</v>
      </c>
      <c r="L4" s="39" t="s">
        <v>118</v>
      </c>
    </row>
    <row r="6" spans="1:12">
      <c r="A6" s="88">
        <v>0</v>
      </c>
      <c r="B6" s="88">
        <v>211</v>
      </c>
      <c r="C6" s="88" t="s">
        <v>119</v>
      </c>
      <c r="D6" s="88">
        <v>21122</v>
      </c>
      <c r="E6" s="88" t="s">
        <v>38</v>
      </c>
      <c r="F6" s="88" t="s">
        <v>16</v>
      </c>
      <c r="G6" s="88" t="s">
        <v>111</v>
      </c>
      <c r="H6" s="88">
        <v>2</v>
      </c>
      <c r="I6" s="88">
        <v>1</v>
      </c>
      <c r="J6" s="88" t="s">
        <v>111</v>
      </c>
      <c r="K6" s="88">
        <v>2</v>
      </c>
      <c r="L6" s="88">
        <v>0.1110301663</v>
      </c>
    </row>
    <row r="7" spans="1:12">
      <c r="A7" s="88">
        <v>1</v>
      </c>
      <c r="B7" s="88">
        <v>211</v>
      </c>
      <c r="C7" s="88" t="s">
        <v>119</v>
      </c>
      <c r="D7" s="88">
        <v>21124</v>
      </c>
      <c r="E7" s="88" t="s">
        <v>39</v>
      </c>
      <c r="F7" s="88" t="s">
        <v>16</v>
      </c>
      <c r="G7" s="88" t="s">
        <v>111</v>
      </c>
      <c r="H7" s="88">
        <v>2</v>
      </c>
      <c r="I7" s="88">
        <v>1</v>
      </c>
      <c r="J7" s="88" t="s">
        <v>111</v>
      </c>
      <c r="K7" s="88">
        <v>3</v>
      </c>
      <c r="L7" s="88">
        <v>1.04940685E-2</v>
      </c>
    </row>
    <row r="8" spans="1:12">
      <c r="A8" s="88">
        <v>2</v>
      </c>
      <c r="B8" s="88">
        <v>211</v>
      </c>
      <c r="C8" s="88" t="s">
        <v>119</v>
      </c>
      <c r="D8" s="88">
        <v>2111</v>
      </c>
      <c r="E8" s="88" t="s">
        <v>35</v>
      </c>
      <c r="F8" s="88" t="s">
        <v>15</v>
      </c>
      <c r="G8" s="88" t="s">
        <v>111</v>
      </c>
      <c r="H8" s="88">
        <v>2</v>
      </c>
      <c r="I8" s="88">
        <v>1</v>
      </c>
      <c r="J8" s="88" t="s">
        <v>111</v>
      </c>
      <c r="K8" s="88">
        <v>1</v>
      </c>
      <c r="L8" s="88">
        <v>5.79115106E-2</v>
      </c>
    </row>
    <row r="9" spans="1:12">
      <c r="A9" s="88">
        <v>3</v>
      </c>
      <c r="B9" s="88">
        <v>211</v>
      </c>
      <c r="C9" s="88" t="s">
        <v>119</v>
      </c>
      <c r="D9" s="88">
        <v>21122</v>
      </c>
      <c r="E9" s="88" t="s">
        <v>38</v>
      </c>
      <c r="F9" s="88" t="s">
        <v>15</v>
      </c>
      <c r="G9" s="88" t="s">
        <v>111</v>
      </c>
      <c r="H9" s="88">
        <v>2</v>
      </c>
      <c r="I9" s="88">
        <v>1</v>
      </c>
      <c r="J9" s="88" t="s">
        <v>111</v>
      </c>
      <c r="K9" s="88">
        <v>86</v>
      </c>
      <c r="L9" s="88">
        <v>2.2831199475999999</v>
      </c>
    </row>
    <row r="10" spans="1:12">
      <c r="A10" s="88">
        <v>4</v>
      </c>
      <c r="B10" s="88">
        <v>211</v>
      </c>
      <c r="C10" s="88" t="s">
        <v>119</v>
      </c>
      <c r="D10" s="88">
        <v>21124</v>
      </c>
      <c r="E10" s="88" t="s">
        <v>39</v>
      </c>
      <c r="F10" s="88" t="s">
        <v>15</v>
      </c>
      <c r="G10" s="88" t="s">
        <v>111</v>
      </c>
      <c r="H10" s="88">
        <v>2</v>
      </c>
      <c r="I10" s="88">
        <v>1</v>
      </c>
      <c r="J10" s="88" t="s">
        <v>111</v>
      </c>
      <c r="K10" s="88">
        <v>69</v>
      </c>
      <c r="L10" s="88">
        <v>1.1884095455999999</v>
      </c>
    </row>
    <row r="11" spans="1:12">
      <c r="A11" s="88">
        <v>5</v>
      </c>
      <c r="B11" s="88">
        <v>211</v>
      </c>
      <c r="C11" s="88" t="s">
        <v>119</v>
      </c>
      <c r="D11" s="88">
        <v>2111</v>
      </c>
      <c r="E11" s="88" t="s">
        <v>35</v>
      </c>
      <c r="F11" s="88" t="s">
        <v>113</v>
      </c>
      <c r="G11" s="88" t="s">
        <v>111</v>
      </c>
      <c r="H11" s="88">
        <v>2</v>
      </c>
      <c r="I11" s="88">
        <v>1</v>
      </c>
      <c r="J11" s="88" t="s">
        <v>111</v>
      </c>
      <c r="K11" s="88">
        <v>2</v>
      </c>
      <c r="L11" s="88">
        <v>2.0200150216999999</v>
      </c>
    </row>
    <row r="12" spans="1:12">
      <c r="A12" s="88">
        <v>6</v>
      </c>
      <c r="B12" s="88">
        <v>211</v>
      </c>
      <c r="C12" s="88" t="s">
        <v>119</v>
      </c>
      <c r="D12" s="88">
        <v>2111</v>
      </c>
      <c r="E12" s="88" t="s">
        <v>35</v>
      </c>
      <c r="F12" s="88" t="s">
        <v>113</v>
      </c>
      <c r="G12" s="88" t="s">
        <v>111</v>
      </c>
      <c r="H12" s="88">
        <v>997</v>
      </c>
      <c r="I12" s="88">
        <v>1</v>
      </c>
      <c r="J12" s="88" t="s">
        <v>111</v>
      </c>
      <c r="K12" s="88">
        <v>3</v>
      </c>
      <c r="L12" s="88">
        <v>1.8343177756</v>
      </c>
    </row>
    <row r="13" spans="1:12">
      <c r="A13" s="88">
        <v>7</v>
      </c>
      <c r="B13" s="88">
        <v>211</v>
      </c>
      <c r="C13" s="88" t="s">
        <v>119</v>
      </c>
      <c r="D13" s="88">
        <v>21120</v>
      </c>
      <c r="E13" s="88" t="s">
        <v>36</v>
      </c>
      <c r="F13" s="88" t="s">
        <v>113</v>
      </c>
      <c r="G13" s="88" t="s">
        <v>111</v>
      </c>
      <c r="H13" s="88">
        <v>2</v>
      </c>
      <c r="I13" s="88">
        <v>1</v>
      </c>
      <c r="J13" s="88" t="s">
        <v>111</v>
      </c>
      <c r="K13" s="88">
        <v>10</v>
      </c>
      <c r="L13" s="88">
        <v>5.0524795741000004</v>
      </c>
    </row>
    <row r="14" spans="1:12">
      <c r="A14" s="88">
        <v>8</v>
      </c>
      <c r="B14" s="88">
        <v>211</v>
      </c>
      <c r="C14" s="88" t="s">
        <v>119</v>
      </c>
      <c r="D14" s="88">
        <v>21120</v>
      </c>
      <c r="E14" s="88" t="s">
        <v>36</v>
      </c>
      <c r="F14" s="88" t="s">
        <v>113</v>
      </c>
      <c r="G14" s="88" t="s">
        <v>111</v>
      </c>
      <c r="H14" s="88">
        <v>997</v>
      </c>
      <c r="I14" s="88">
        <v>1</v>
      </c>
      <c r="J14" s="88" t="s">
        <v>111</v>
      </c>
      <c r="K14" s="88">
        <v>3</v>
      </c>
      <c r="L14" s="88">
        <v>9.2085455400000002E-2</v>
      </c>
    </row>
    <row r="15" spans="1:12">
      <c r="A15" s="88">
        <v>9</v>
      </c>
      <c r="B15" s="88">
        <v>211</v>
      </c>
      <c r="C15" s="88" t="s">
        <v>119</v>
      </c>
      <c r="D15" s="88">
        <v>21121</v>
      </c>
      <c r="E15" s="88" t="s">
        <v>37</v>
      </c>
      <c r="F15" s="88" t="s">
        <v>113</v>
      </c>
      <c r="G15" s="88" t="s">
        <v>111</v>
      </c>
      <c r="H15" s="88">
        <v>2</v>
      </c>
      <c r="I15" s="88">
        <v>1</v>
      </c>
      <c r="J15" s="88" t="s">
        <v>111</v>
      </c>
      <c r="K15" s="88">
        <v>24</v>
      </c>
      <c r="L15" s="88">
        <v>2.9747121809000001</v>
      </c>
    </row>
    <row r="16" spans="1:12">
      <c r="A16" s="88">
        <v>10</v>
      </c>
      <c r="B16" s="88">
        <v>211</v>
      </c>
      <c r="C16" s="88" t="s">
        <v>119</v>
      </c>
      <c r="D16" s="88">
        <v>21121</v>
      </c>
      <c r="E16" s="88" t="s">
        <v>37</v>
      </c>
      <c r="F16" s="88" t="s">
        <v>113</v>
      </c>
      <c r="G16" s="88" t="s">
        <v>111</v>
      </c>
      <c r="H16" s="88">
        <v>2</v>
      </c>
      <c r="I16" s="88">
        <v>994</v>
      </c>
      <c r="J16" s="88" t="s">
        <v>111</v>
      </c>
      <c r="K16" s="88">
        <v>32</v>
      </c>
      <c r="L16" s="88">
        <v>3.9782574339000001</v>
      </c>
    </row>
    <row r="17" spans="1:12">
      <c r="A17" s="88">
        <v>11</v>
      </c>
      <c r="B17" s="88">
        <v>211</v>
      </c>
      <c r="C17" s="88" t="s">
        <v>119</v>
      </c>
      <c r="D17" s="88">
        <v>21121</v>
      </c>
      <c r="E17" s="88" t="s">
        <v>37</v>
      </c>
      <c r="F17" s="88" t="s">
        <v>113</v>
      </c>
      <c r="G17" s="88" t="s">
        <v>111</v>
      </c>
      <c r="H17" s="88">
        <v>997</v>
      </c>
      <c r="I17" s="88">
        <v>1</v>
      </c>
      <c r="J17" s="88" t="s">
        <v>111</v>
      </c>
      <c r="K17" s="88">
        <v>26</v>
      </c>
      <c r="L17" s="88">
        <v>0.44912664450000001</v>
      </c>
    </row>
    <row r="18" spans="1:12">
      <c r="A18" s="88">
        <v>12</v>
      </c>
      <c r="B18" s="88">
        <v>211</v>
      </c>
      <c r="C18" s="88" t="s">
        <v>119</v>
      </c>
      <c r="D18" s="88">
        <v>21121</v>
      </c>
      <c r="E18" s="88" t="s">
        <v>37</v>
      </c>
      <c r="F18" s="88" t="s">
        <v>113</v>
      </c>
      <c r="G18" s="88" t="s">
        <v>111</v>
      </c>
      <c r="H18" s="88">
        <v>997</v>
      </c>
      <c r="I18" s="88">
        <v>994</v>
      </c>
      <c r="J18" s="88" t="s">
        <v>111</v>
      </c>
      <c r="K18" s="88">
        <v>57</v>
      </c>
      <c r="L18" s="88">
        <v>1.1759468725</v>
      </c>
    </row>
    <row r="19" spans="1:12">
      <c r="A19" s="88">
        <v>13</v>
      </c>
      <c r="B19" s="88">
        <v>211</v>
      </c>
      <c r="C19" s="88" t="s">
        <v>119</v>
      </c>
      <c r="D19" s="88">
        <v>21122</v>
      </c>
      <c r="E19" s="88" t="s">
        <v>38</v>
      </c>
      <c r="F19" s="88" t="s">
        <v>113</v>
      </c>
      <c r="G19" s="88" t="s">
        <v>111</v>
      </c>
      <c r="H19" s="88">
        <v>2</v>
      </c>
      <c r="I19" s="88">
        <v>1</v>
      </c>
      <c r="J19" s="88" t="s">
        <v>111</v>
      </c>
      <c r="K19" s="88">
        <v>508</v>
      </c>
      <c r="L19" s="88">
        <v>66.872889542799996</v>
      </c>
    </row>
    <row r="20" spans="1:12">
      <c r="A20" s="88">
        <v>14</v>
      </c>
      <c r="B20" s="88">
        <v>211</v>
      </c>
      <c r="C20" s="88" t="s">
        <v>119</v>
      </c>
      <c r="D20" s="88">
        <v>21122</v>
      </c>
      <c r="E20" s="88" t="s">
        <v>38</v>
      </c>
      <c r="F20" s="88" t="s">
        <v>113</v>
      </c>
      <c r="G20" s="88" t="s">
        <v>111</v>
      </c>
      <c r="H20" s="88">
        <v>2</v>
      </c>
      <c r="I20" s="88">
        <v>994</v>
      </c>
      <c r="J20" s="88" t="s">
        <v>111</v>
      </c>
      <c r="K20" s="88">
        <v>144</v>
      </c>
      <c r="L20" s="88">
        <v>17.201454286699999</v>
      </c>
    </row>
    <row r="21" spans="1:12">
      <c r="A21" s="88">
        <v>15</v>
      </c>
      <c r="B21" s="88">
        <v>211</v>
      </c>
      <c r="C21" s="88" t="s">
        <v>119</v>
      </c>
      <c r="D21" s="88">
        <v>21122</v>
      </c>
      <c r="E21" s="88" t="s">
        <v>38</v>
      </c>
      <c r="F21" s="88" t="s">
        <v>113</v>
      </c>
      <c r="G21" s="88" t="s">
        <v>111</v>
      </c>
      <c r="H21" s="88">
        <v>997</v>
      </c>
      <c r="I21" s="88">
        <v>1</v>
      </c>
      <c r="J21" s="88" t="s">
        <v>111</v>
      </c>
      <c r="K21" s="88">
        <v>445</v>
      </c>
      <c r="L21" s="88">
        <v>6.5975432821000002</v>
      </c>
    </row>
    <row r="22" spans="1:12">
      <c r="A22" s="88">
        <v>16</v>
      </c>
      <c r="B22" s="88">
        <v>211</v>
      </c>
      <c r="C22" s="88" t="s">
        <v>119</v>
      </c>
      <c r="D22" s="88">
        <v>21122</v>
      </c>
      <c r="E22" s="88" t="s">
        <v>38</v>
      </c>
      <c r="F22" s="88" t="s">
        <v>113</v>
      </c>
      <c r="G22" s="88" t="s">
        <v>111</v>
      </c>
      <c r="H22" s="88">
        <v>997</v>
      </c>
      <c r="I22" s="88">
        <v>994</v>
      </c>
      <c r="J22" s="88" t="s">
        <v>111</v>
      </c>
      <c r="K22" s="88">
        <v>246</v>
      </c>
      <c r="L22" s="88">
        <v>5.8615713111999996</v>
      </c>
    </row>
    <row r="23" spans="1:12">
      <c r="A23" s="88">
        <v>17</v>
      </c>
      <c r="B23" s="88">
        <v>211</v>
      </c>
      <c r="C23" s="88" t="s">
        <v>119</v>
      </c>
      <c r="D23" s="88">
        <v>21124</v>
      </c>
      <c r="E23" s="88" t="s">
        <v>39</v>
      </c>
      <c r="F23" s="88" t="s">
        <v>113</v>
      </c>
      <c r="G23" s="88" t="s">
        <v>111</v>
      </c>
      <c r="H23" s="88">
        <v>2</v>
      </c>
      <c r="I23" s="88">
        <v>1</v>
      </c>
      <c r="J23" s="88" t="s">
        <v>111</v>
      </c>
      <c r="K23" s="88">
        <v>251</v>
      </c>
      <c r="L23" s="88">
        <v>33.060700220900003</v>
      </c>
    </row>
    <row r="24" spans="1:12">
      <c r="A24" s="88">
        <v>18</v>
      </c>
      <c r="B24" s="88">
        <v>211</v>
      </c>
      <c r="C24" s="88" t="s">
        <v>119</v>
      </c>
      <c r="D24" s="88">
        <v>21124</v>
      </c>
      <c r="E24" s="88" t="s">
        <v>39</v>
      </c>
      <c r="F24" s="88" t="s">
        <v>113</v>
      </c>
      <c r="G24" s="88" t="s">
        <v>111</v>
      </c>
      <c r="H24" s="88">
        <v>2</v>
      </c>
      <c r="I24" s="88">
        <v>994</v>
      </c>
      <c r="J24" s="88" t="s">
        <v>111</v>
      </c>
      <c r="K24" s="88">
        <v>112</v>
      </c>
      <c r="L24" s="88">
        <v>13.404233218</v>
      </c>
    </row>
    <row r="25" spans="1:12">
      <c r="A25" s="88">
        <v>19</v>
      </c>
      <c r="B25" s="88">
        <v>211</v>
      </c>
      <c r="C25" s="88" t="s">
        <v>119</v>
      </c>
      <c r="D25" s="88">
        <v>21124</v>
      </c>
      <c r="E25" s="88" t="s">
        <v>39</v>
      </c>
      <c r="F25" s="88" t="s">
        <v>113</v>
      </c>
      <c r="G25" s="88" t="s">
        <v>111</v>
      </c>
      <c r="H25" s="88">
        <v>997</v>
      </c>
      <c r="I25" s="88">
        <v>1</v>
      </c>
      <c r="J25" s="88" t="s">
        <v>111</v>
      </c>
      <c r="K25" s="88">
        <v>254</v>
      </c>
      <c r="L25" s="88">
        <v>3.920776762</v>
      </c>
    </row>
    <row r="26" spans="1:12">
      <c r="A26" s="88">
        <v>20</v>
      </c>
      <c r="B26" s="88">
        <v>211</v>
      </c>
      <c r="C26" s="88" t="s">
        <v>119</v>
      </c>
      <c r="D26" s="88">
        <v>21124</v>
      </c>
      <c r="E26" s="88" t="s">
        <v>39</v>
      </c>
      <c r="F26" s="88" t="s">
        <v>113</v>
      </c>
      <c r="G26" s="88" t="s">
        <v>111</v>
      </c>
      <c r="H26" s="88">
        <v>997</v>
      </c>
      <c r="I26" s="88">
        <v>994</v>
      </c>
      <c r="J26" s="88" t="s">
        <v>111</v>
      </c>
      <c r="K26" s="88">
        <v>187</v>
      </c>
      <c r="L26" s="88">
        <v>3.1246660917</v>
      </c>
    </row>
    <row r="27" spans="1:12">
      <c r="A27" s="88">
        <v>21</v>
      </c>
      <c r="B27" s="88">
        <v>213</v>
      </c>
      <c r="C27" s="88" t="s">
        <v>120</v>
      </c>
      <c r="D27" s="88">
        <v>2130</v>
      </c>
      <c r="E27" s="88" t="s">
        <v>33</v>
      </c>
      <c r="F27" s="88" t="s">
        <v>113</v>
      </c>
      <c r="G27" s="88" t="s">
        <v>111</v>
      </c>
      <c r="H27" s="88">
        <v>2</v>
      </c>
      <c r="I27" s="88">
        <v>1</v>
      </c>
      <c r="J27" s="88" t="s">
        <v>111</v>
      </c>
      <c r="K27" s="88">
        <v>1</v>
      </c>
      <c r="L27" s="88">
        <v>0.69453845380000001</v>
      </c>
    </row>
    <row r="28" spans="1:12">
      <c r="A28" s="88">
        <v>22</v>
      </c>
      <c r="B28" s="88">
        <v>211</v>
      </c>
      <c r="C28" s="88" t="s">
        <v>119</v>
      </c>
      <c r="D28" s="88">
        <v>21120</v>
      </c>
      <c r="E28" s="88" t="s">
        <v>36</v>
      </c>
      <c r="F28" s="88" t="s">
        <v>121</v>
      </c>
      <c r="G28" s="88" t="s">
        <v>111</v>
      </c>
      <c r="H28" s="88">
        <v>2</v>
      </c>
      <c r="I28" s="88">
        <v>1</v>
      </c>
      <c r="J28" s="88" t="s">
        <v>111</v>
      </c>
      <c r="K28" s="88">
        <v>2</v>
      </c>
      <c r="L28" s="88">
        <v>0.76232961219999995</v>
      </c>
    </row>
    <row r="29" spans="1:12">
      <c r="A29" s="88">
        <v>23</v>
      </c>
      <c r="B29" s="88">
        <v>211</v>
      </c>
      <c r="C29" s="88" t="s">
        <v>119</v>
      </c>
      <c r="D29" s="88">
        <v>21121</v>
      </c>
      <c r="E29" s="88" t="s">
        <v>37</v>
      </c>
      <c r="F29" s="88" t="s">
        <v>121</v>
      </c>
      <c r="G29" s="88" t="s">
        <v>111</v>
      </c>
      <c r="H29" s="88">
        <v>2</v>
      </c>
      <c r="I29" s="88">
        <v>1</v>
      </c>
      <c r="J29" s="88" t="s">
        <v>111</v>
      </c>
      <c r="K29" s="88">
        <v>3</v>
      </c>
      <c r="L29" s="88">
        <v>0.78481048099999995</v>
      </c>
    </row>
    <row r="30" spans="1:12">
      <c r="A30" s="88">
        <v>24</v>
      </c>
      <c r="B30" s="88">
        <v>211</v>
      </c>
      <c r="C30" s="88" t="s">
        <v>119</v>
      </c>
      <c r="D30" s="88">
        <v>21121</v>
      </c>
      <c r="E30" s="88" t="s">
        <v>37</v>
      </c>
      <c r="F30" s="88" t="s">
        <v>121</v>
      </c>
      <c r="G30" s="88" t="s">
        <v>111</v>
      </c>
      <c r="H30" s="88">
        <v>2</v>
      </c>
      <c r="I30" s="88">
        <v>994</v>
      </c>
      <c r="J30" s="88" t="s">
        <v>111</v>
      </c>
      <c r="K30" s="88">
        <v>35</v>
      </c>
      <c r="L30" s="88">
        <v>10.023463597999999</v>
      </c>
    </row>
    <row r="31" spans="1:12">
      <c r="A31" s="88">
        <v>25</v>
      </c>
      <c r="B31" s="88">
        <v>211</v>
      </c>
      <c r="C31" s="88" t="s">
        <v>119</v>
      </c>
      <c r="D31" s="88">
        <v>21122</v>
      </c>
      <c r="E31" s="88" t="s">
        <v>38</v>
      </c>
      <c r="F31" s="88" t="s">
        <v>121</v>
      </c>
      <c r="G31" s="88" t="s">
        <v>111</v>
      </c>
      <c r="H31" s="88">
        <v>2</v>
      </c>
      <c r="I31" s="88">
        <v>1</v>
      </c>
      <c r="J31" s="88" t="s">
        <v>111</v>
      </c>
      <c r="K31" s="88">
        <v>100</v>
      </c>
      <c r="L31" s="88">
        <v>20.419706333299999</v>
      </c>
    </row>
    <row r="32" spans="1:12">
      <c r="A32" s="88">
        <v>26</v>
      </c>
      <c r="B32" s="88">
        <v>211</v>
      </c>
      <c r="C32" s="88" t="s">
        <v>119</v>
      </c>
      <c r="D32" s="88">
        <v>21122</v>
      </c>
      <c r="E32" s="88" t="s">
        <v>38</v>
      </c>
      <c r="F32" s="88" t="s">
        <v>121</v>
      </c>
      <c r="G32" s="88" t="s">
        <v>111</v>
      </c>
      <c r="H32" s="88">
        <v>2</v>
      </c>
      <c r="I32" s="88">
        <v>994</v>
      </c>
      <c r="J32" s="88" t="s">
        <v>111</v>
      </c>
      <c r="K32" s="88">
        <v>237</v>
      </c>
      <c r="L32" s="88">
        <v>44.620046052399999</v>
      </c>
    </row>
    <row r="33" spans="1:12">
      <c r="A33" s="88">
        <v>27</v>
      </c>
      <c r="B33" s="88">
        <v>211</v>
      </c>
      <c r="C33" s="88" t="s">
        <v>119</v>
      </c>
      <c r="D33" s="88">
        <v>21124</v>
      </c>
      <c r="E33" s="88" t="s">
        <v>39</v>
      </c>
      <c r="F33" s="88" t="s">
        <v>121</v>
      </c>
      <c r="G33" s="88" t="s">
        <v>111</v>
      </c>
      <c r="H33" s="88">
        <v>2</v>
      </c>
      <c r="I33" s="88">
        <v>1</v>
      </c>
      <c r="J33" s="88" t="s">
        <v>111</v>
      </c>
      <c r="K33" s="88">
        <v>35</v>
      </c>
      <c r="L33" s="88">
        <v>11.0311239986</v>
      </c>
    </row>
    <row r="34" spans="1:12">
      <c r="A34" s="88">
        <v>28</v>
      </c>
      <c r="B34" s="88">
        <v>211</v>
      </c>
      <c r="C34" s="88" t="s">
        <v>119</v>
      </c>
      <c r="D34" s="88">
        <v>21124</v>
      </c>
      <c r="E34" s="88" t="s">
        <v>39</v>
      </c>
      <c r="F34" s="88" t="s">
        <v>121</v>
      </c>
      <c r="G34" s="88" t="s">
        <v>111</v>
      </c>
      <c r="H34" s="88">
        <v>2</v>
      </c>
      <c r="I34" s="88">
        <v>994</v>
      </c>
      <c r="J34" s="88" t="s">
        <v>111</v>
      </c>
      <c r="K34" s="88">
        <v>90</v>
      </c>
      <c r="L34" s="88">
        <v>22.2622324642</v>
      </c>
    </row>
    <row r="35" spans="1:12">
      <c r="A35" s="88">
        <v>29</v>
      </c>
      <c r="B35" s="88">
        <v>211</v>
      </c>
      <c r="C35" s="88" t="s">
        <v>119</v>
      </c>
      <c r="D35" s="88">
        <v>21122</v>
      </c>
      <c r="E35" s="88" t="s">
        <v>38</v>
      </c>
      <c r="F35" s="88" t="s">
        <v>115</v>
      </c>
      <c r="G35" s="88" t="s">
        <v>111</v>
      </c>
      <c r="H35" s="88">
        <v>2</v>
      </c>
      <c r="I35" s="88">
        <v>1</v>
      </c>
      <c r="J35" s="88" t="s">
        <v>111</v>
      </c>
      <c r="K35" s="88">
        <v>23</v>
      </c>
      <c r="L35" s="88">
        <v>0.91431125459999996</v>
      </c>
    </row>
    <row r="36" spans="1:12">
      <c r="A36" s="88">
        <v>30</v>
      </c>
      <c r="B36" s="88">
        <v>211</v>
      </c>
      <c r="C36" s="88" t="s">
        <v>119</v>
      </c>
      <c r="D36" s="88">
        <v>21122</v>
      </c>
      <c r="E36" s="88" t="s">
        <v>38</v>
      </c>
      <c r="F36" s="88" t="s">
        <v>115</v>
      </c>
      <c r="G36" s="88" t="s">
        <v>111</v>
      </c>
      <c r="H36" s="88">
        <v>2</v>
      </c>
      <c r="I36" s="88">
        <v>994</v>
      </c>
      <c r="J36" s="88" t="s">
        <v>111</v>
      </c>
      <c r="K36" s="88">
        <v>17</v>
      </c>
      <c r="L36" s="88">
        <v>1.1072725386</v>
      </c>
    </row>
    <row r="37" spans="1:12">
      <c r="A37" s="88">
        <v>31</v>
      </c>
      <c r="B37" s="88">
        <v>211</v>
      </c>
      <c r="C37" s="88" t="s">
        <v>119</v>
      </c>
      <c r="D37" s="88">
        <v>21124</v>
      </c>
      <c r="E37" s="88" t="s">
        <v>39</v>
      </c>
      <c r="F37" s="88" t="s">
        <v>115</v>
      </c>
      <c r="G37" s="88" t="s">
        <v>111</v>
      </c>
      <c r="H37" s="88">
        <v>2</v>
      </c>
      <c r="I37" s="88">
        <v>1</v>
      </c>
      <c r="J37" s="88" t="s">
        <v>111</v>
      </c>
      <c r="K37" s="88">
        <v>2</v>
      </c>
      <c r="L37" s="88">
        <v>0.12720486710000001</v>
      </c>
    </row>
    <row r="38" spans="1:12">
      <c r="A38" s="88">
        <v>32</v>
      </c>
      <c r="B38" s="88">
        <v>211</v>
      </c>
      <c r="C38" s="88" t="s">
        <v>119</v>
      </c>
      <c r="D38" s="88">
        <v>21124</v>
      </c>
      <c r="E38" s="88" t="s">
        <v>39</v>
      </c>
      <c r="F38" s="88" t="s">
        <v>115</v>
      </c>
      <c r="G38" s="88" t="s">
        <v>111</v>
      </c>
      <c r="H38" s="88">
        <v>2</v>
      </c>
      <c r="I38" s="88">
        <v>994</v>
      </c>
      <c r="J38" s="88" t="s">
        <v>111</v>
      </c>
      <c r="K38" s="88">
        <v>43</v>
      </c>
      <c r="L38" s="88">
        <v>0.67861648500000005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39" t="s">
        <v>91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95</v>
      </c>
      <c r="H4" s="39" t="s">
        <v>96</v>
      </c>
      <c r="I4" s="39" t="s">
        <v>108</v>
      </c>
      <c r="J4" s="39" t="s">
        <v>109</v>
      </c>
      <c r="K4" s="39" t="s">
        <v>97</v>
      </c>
      <c r="L4" s="39" t="s">
        <v>118</v>
      </c>
    </row>
    <row r="6" spans="1:12">
      <c r="A6" s="88">
        <v>0</v>
      </c>
      <c r="B6" s="88">
        <v>211</v>
      </c>
      <c r="C6" s="88" t="s">
        <v>119</v>
      </c>
      <c r="D6" s="88">
        <v>21122</v>
      </c>
      <c r="E6" s="88" t="s">
        <v>38</v>
      </c>
      <c r="F6" s="88" t="s">
        <v>16</v>
      </c>
      <c r="G6" s="88" t="s">
        <v>111</v>
      </c>
      <c r="H6" s="88">
        <v>2</v>
      </c>
      <c r="I6" s="88">
        <v>1</v>
      </c>
      <c r="J6" s="88" t="s">
        <v>111</v>
      </c>
      <c r="K6" s="88">
        <v>2</v>
      </c>
      <c r="L6" s="88">
        <v>6.7309231900000002E-2</v>
      </c>
    </row>
    <row r="7" spans="1:12">
      <c r="A7" s="88">
        <v>1</v>
      </c>
      <c r="B7" s="88">
        <v>211</v>
      </c>
      <c r="C7" s="88" t="s">
        <v>119</v>
      </c>
      <c r="D7" s="88">
        <v>21124</v>
      </c>
      <c r="E7" s="88" t="s">
        <v>39</v>
      </c>
      <c r="F7" s="88" t="s">
        <v>16</v>
      </c>
      <c r="G7" s="88" t="s">
        <v>111</v>
      </c>
      <c r="H7" s="88">
        <v>2</v>
      </c>
      <c r="I7" s="88">
        <v>1</v>
      </c>
      <c r="J7" s="88" t="s">
        <v>111</v>
      </c>
      <c r="K7" s="88">
        <v>2</v>
      </c>
      <c r="L7" s="88">
        <v>8.4527379E-3</v>
      </c>
    </row>
    <row r="8" spans="1:12">
      <c r="A8" s="88">
        <v>2</v>
      </c>
      <c r="B8" s="88">
        <v>211</v>
      </c>
      <c r="C8" s="88" t="s">
        <v>119</v>
      </c>
      <c r="D8" s="88">
        <v>2111</v>
      </c>
      <c r="E8" s="88" t="s">
        <v>35</v>
      </c>
      <c r="F8" s="88" t="s">
        <v>15</v>
      </c>
      <c r="G8" s="88" t="s">
        <v>111</v>
      </c>
      <c r="H8" s="88">
        <v>2</v>
      </c>
      <c r="I8" s="88">
        <v>1</v>
      </c>
      <c r="J8" s="88" t="s">
        <v>111</v>
      </c>
      <c r="K8" s="88">
        <v>1</v>
      </c>
      <c r="L8" s="88">
        <v>5.6303477900000003E-2</v>
      </c>
    </row>
    <row r="9" spans="1:12">
      <c r="A9" s="88">
        <v>3</v>
      </c>
      <c r="B9" s="88">
        <v>211</v>
      </c>
      <c r="C9" s="88" t="s">
        <v>119</v>
      </c>
      <c r="D9" s="88">
        <v>21122</v>
      </c>
      <c r="E9" s="88" t="s">
        <v>38</v>
      </c>
      <c r="F9" s="88" t="s">
        <v>15</v>
      </c>
      <c r="G9" s="88" t="s">
        <v>111</v>
      </c>
      <c r="H9" s="88">
        <v>2</v>
      </c>
      <c r="I9" s="88">
        <v>1</v>
      </c>
      <c r="J9" s="88" t="s">
        <v>111</v>
      </c>
      <c r="K9" s="88">
        <v>59</v>
      </c>
      <c r="L9" s="88">
        <v>1.8895569785999999</v>
      </c>
    </row>
    <row r="10" spans="1:12">
      <c r="A10" s="88">
        <v>4</v>
      </c>
      <c r="B10" s="88">
        <v>211</v>
      </c>
      <c r="C10" s="88" t="s">
        <v>119</v>
      </c>
      <c r="D10" s="88">
        <v>21124</v>
      </c>
      <c r="E10" s="88" t="s">
        <v>39</v>
      </c>
      <c r="F10" s="88" t="s">
        <v>15</v>
      </c>
      <c r="G10" s="88" t="s">
        <v>111</v>
      </c>
      <c r="H10" s="88">
        <v>2</v>
      </c>
      <c r="I10" s="88">
        <v>1</v>
      </c>
      <c r="J10" s="88" t="s">
        <v>111</v>
      </c>
      <c r="K10" s="88">
        <v>39</v>
      </c>
      <c r="L10" s="88">
        <v>1.0575195891</v>
      </c>
    </row>
    <row r="11" spans="1:12">
      <c r="A11" s="88">
        <v>5</v>
      </c>
      <c r="B11" s="88">
        <v>211</v>
      </c>
      <c r="C11" s="88" t="s">
        <v>119</v>
      </c>
      <c r="D11" s="88">
        <v>2111</v>
      </c>
      <c r="E11" s="88" t="s">
        <v>35</v>
      </c>
      <c r="F11" s="88" t="s">
        <v>113</v>
      </c>
      <c r="G11" s="88" t="s">
        <v>111</v>
      </c>
      <c r="H11" s="88">
        <v>2</v>
      </c>
      <c r="I11" s="88">
        <v>1</v>
      </c>
      <c r="J11" s="88" t="s">
        <v>111</v>
      </c>
      <c r="K11" s="88">
        <v>1</v>
      </c>
      <c r="L11" s="88">
        <v>1.6750357000000001E-3</v>
      </c>
    </row>
    <row r="12" spans="1:12">
      <c r="A12" s="88">
        <v>6</v>
      </c>
      <c r="B12" s="88">
        <v>211</v>
      </c>
      <c r="C12" s="88" t="s">
        <v>119</v>
      </c>
      <c r="D12" s="88">
        <v>2111</v>
      </c>
      <c r="E12" s="88" t="s">
        <v>35</v>
      </c>
      <c r="F12" s="88" t="s">
        <v>113</v>
      </c>
      <c r="G12" s="88" t="s">
        <v>111</v>
      </c>
      <c r="H12" s="88">
        <v>997</v>
      </c>
      <c r="I12" s="88">
        <v>1</v>
      </c>
      <c r="J12" s="88" t="s">
        <v>111</v>
      </c>
      <c r="K12" s="88">
        <v>2</v>
      </c>
      <c r="L12" s="88">
        <v>5.79780799E-2</v>
      </c>
    </row>
    <row r="13" spans="1:12">
      <c r="A13" s="88">
        <v>7</v>
      </c>
      <c r="B13" s="88">
        <v>211</v>
      </c>
      <c r="C13" s="88" t="s">
        <v>119</v>
      </c>
      <c r="D13" s="88">
        <v>21122</v>
      </c>
      <c r="E13" s="88" t="s">
        <v>38</v>
      </c>
      <c r="F13" s="88" t="s">
        <v>113</v>
      </c>
      <c r="G13" s="88" t="s">
        <v>111</v>
      </c>
      <c r="H13" s="88">
        <v>2</v>
      </c>
      <c r="I13" s="88">
        <v>1</v>
      </c>
      <c r="J13" s="88" t="s">
        <v>111</v>
      </c>
      <c r="K13" s="88">
        <v>67</v>
      </c>
      <c r="L13" s="88">
        <v>0.40124956560000002</v>
      </c>
    </row>
    <row r="14" spans="1:12">
      <c r="A14" s="88">
        <v>8</v>
      </c>
      <c r="B14" s="88">
        <v>211</v>
      </c>
      <c r="C14" s="88" t="s">
        <v>119</v>
      </c>
      <c r="D14" s="88">
        <v>21122</v>
      </c>
      <c r="E14" s="88" t="s">
        <v>38</v>
      </c>
      <c r="F14" s="88" t="s">
        <v>113</v>
      </c>
      <c r="G14" s="88" t="s">
        <v>111</v>
      </c>
      <c r="H14" s="88">
        <v>997</v>
      </c>
      <c r="I14" s="88">
        <v>1</v>
      </c>
      <c r="J14" s="88" t="s">
        <v>111</v>
      </c>
      <c r="K14" s="88">
        <v>152</v>
      </c>
      <c r="L14" s="88">
        <v>1.1098919216000001</v>
      </c>
    </row>
    <row r="15" spans="1:12">
      <c r="A15" s="88">
        <v>9</v>
      </c>
      <c r="B15" s="88">
        <v>211</v>
      </c>
      <c r="C15" s="88" t="s">
        <v>119</v>
      </c>
      <c r="D15" s="88">
        <v>21122</v>
      </c>
      <c r="E15" s="88" t="s">
        <v>38</v>
      </c>
      <c r="F15" s="88" t="s">
        <v>113</v>
      </c>
      <c r="G15" s="88" t="s">
        <v>111</v>
      </c>
      <c r="H15" s="88">
        <v>997</v>
      </c>
      <c r="I15" s="88">
        <v>994</v>
      </c>
      <c r="J15" s="88" t="s">
        <v>111</v>
      </c>
      <c r="K15" s="88">
        <v>19</v>
      </c>
      <c r="L15" s="88">
        <v>0.46664439320000001</v>
      </c>
    </row>
    <row r="16" spans="1:12">
      <c r="A16" s="88">
        <v>10</v>
      </c>
      <c r="B16" s="88">
        <v>211</v>
      </c>
      <c r="C16" s="88" t="s">
        <v>119</v>
      </c>
      <c r="D16" s="88">
        <v>21124</v>
      </c>
      <c r="E16" s="88" t="s">
        <v>39</v>
      </c>
      <c r="F16" s="88" t="s">
        <v>113</v>
      </c>
      <c r="G16" s="88" t="s">
        <v>111</v>
      </c>
      <c r="H16" s="88">
        <v>2</v>
      </c>
      <c r="I16" s="88">
        <v>1</v>
      </c>
      <c r="J16" s="88" t="s">
        <v>111</v>
      </c>
      <c r="K16" s="88">
        <v>61</v>
      </c>
      <c r="L16" s="88">
        <v>0.44237147119999998</v>
      </c>
    </row>
    <row r="17" spans="1:12">
      <c r="A17" s="88">
        <v>11</v>
      </c>
      <c r="B17" s="88">
        <v>211</v>
      </c>
      <c r="C17" s="88" t="s">
        <v>119</v>
      </c>
      <c r="D17" s="88">
        <v>21124</v>
      </c>
      <c r="E17" s="88" t="s">
        <v>39</v>
      </c>
      <c r="F17" s="88" t="s">
        <v>113</v>
      </c>
      <c r="G17" s="88" t="s">
        <v>111</v>
      </c>
      <c r="H17" s="88">
        <v>2</v>
      </c>
      <c r="I17" s="88">
        <v>994</v>
      </c>
      <c r="J17" s="88" t="s">
        <v>111</v>
      </c>
      <c r="K17" s="88">
        <v>1</v>
      </c>
      <c r="L17" s="88">
        <v>1.341025E-2</v>
      </c>
    </row>
    <row r="18" spans="1:12">
      <c r="A18" s="88">
        <v>12</v>
      </c>
      <c r="B18" s="88">
        <v>211</v>
      </c>
      <c r="C18" s="88" t="s">
        <v>119</v>
      </c>
      <c r="D18" s="88">
        <v>21124</v>
      </c>
      <c r="E18" s="88" t="s">
        <v>39</v>
      </c>
      <c r="F18" s="88" t="s">
        <v>113</v>
      </c>
      <c r="G18" s="88" t="s">
        <v>111</v>
      </c>
      <c r="H18" s="88">
        <v>997</v>
      </c>
      <c r="I18" s="88">
        <v>1</v>
      </c>
      <c r="J18" s="88" t="s">
        <v>111</v>
      </c>
      <c r="K18" s="88">
        <v>121</v>
      </c>
      <c r="L18" s="88">
        <v>0.60409804290000002</v>
      </c>
    </row>
    <row r="19" spans="1:12">
      <c r="A19" s="88">
        <v>13</v>
      </c>
      <c r="B19" s="88">
        <v>211</v>
      </c>
      <c r="C19" s="88" t="s">
        <v>119</v>
      </c>
      <c r="D19" s="88">
        <v>21124</v>
      </c>
      <c r="E19" s="88" t="s">
        <v>39</v>
      </c>
      <c r="F19" s="88" t="s">
        <v>113</v>
      </c>
      <c r="G19" s="88" t="s">
        <v>111</v>
      </c>
      <c r="H19" s="88">
        <v>997</v>
      </c>
      <c r="I19" s="88">
        <v>994</v>
      </c>
      <c r="J19" s="88" t="s">
        <v>111</v>
      </c>
      <c r="K19" s="88">
        <v>62</v>
      </c>
      <c r="L19" s="88">
        <v>0.52061496340000002</v>
      </c>
    </row>
    <row r="20" spans="1:12">
      <c r="A20" s="88">
        <v>14</v>
      </c>
      <c r="B20" s="88">
        <v>211</v>
      </c>
      <c r="C20" s="88" t="s">
        <v>119</v>
      </c>
      <c r="D20" s="88">
        <v>21122</v>
      </c>
      <c r="E20" s="88" t="s">
        <v>38</v>
      </c>
      <c r="F20" s="88" t="s">
        <v>115</v>
      </c>
      <c r="G20" s="88" t="s">
        <v>111</v>
      </c>
      <c r="H20" s="88">
        <v>2</v>
      </c>
      <c r="I20" s="88">
        <v>1</v>
      </c>
      <c r="J20" s="88" t="s">
        <v>111</v>
      </c>
      <c r="K20" s="88">
        <v>4</v>
      </c>
      <c r="L20" s="88">
        <v>0.1032726568</v>
      </c>
    </row>
    <row r="21" spans="1:12">
      <c r="A21" s="88">
        <v>15</v>
      </c>
      <c r="B21" s="88">
        <v>211</v>
      </c>
      <c r="C21" s="88" t="s">
        <v>119</v>
      </c>
      <c r="D21" s="88">
        <v>21122</v>
      </c>
      <c r="E21" s="88" t="s">
        <v>38</v>
      </c>
      <c r="F21" s="88" t="s">
        <v>115</v>
      </c>
      <c r="G21" s="88" t="s">
        <v>111</v>
      </c>
      <c r="H21" s="88">
        <v>2</v>
      </c>
      <c r="I21" s="88">
        <v>994</v>
      </c>
      <c r="J21" s="88" t="s">
        <v>111</v>
      </c>
      <c r="K21" s="88">
        <v>17</v>
      </c>
      <c r="L21" s="88">
        <v>0.98270210820000004</v>
      </c>
    </row>
    <row r="22" spans="1:12">
      <c r="A22" s="88">
        <v>16</v>
      </c>
      <c r="B22" s="88">
        <v>211</v>
      </c>
      <c r="C22" s="88" t="s">
        <v>119</v>
      </c>
      <c r="D22" s="88">
        <v>21124</v>
      </c>
      <c r="E22" s="88" t="s">
        <v>39</v>
      </c>
      <c r="F22" s="88" t="s">
        <v>115</v>
      </c>
      <c r="G22" s="88" t="s">
        <v>111</v>
      </c>
      <c r="H22" s="88">
        <v>2</v>
      </c>
      <c r="I22" s="88">
        <v>1</v>
      </c>
      <c r="J22" s="88" t="s">
        <v>111</v>
      </c>
      <c r="K22" s="88">
        <v>1</v>
      </c>
      <c r="L22" s="88">
        <v>3.7983651E-2</v>
      </c>
    </row>
    <row r="23" spans="1:12">
      <c r="A23" s="88">
        <v>17</v>
      </c>
      <c r="B23" s="88">
        <v>211</v>
      </c>
      <c r="C23" s="88" t="s">
        <v>119</v>
      </c>
      <c r="D23" s="88">
        <v>21124</v>
      </c>
      <c r="E23" s="88" t="s">
        <v>39</v>
      </c>
      <c r="F23" s="88" t="s">
        <v>115</v>
      </c>
      <c r="G23" s="88" t="s">
        <v>111</v>
      </c>
      <c r="H23" s="88">
        <v>2</v>
      </c>
      <c r="I23" s="88">
        <v>994</v>
      </c>
      <c r="J23" s="88" t="s">
        <v>111</v>
      </c>
      <c r="K23" s="88">
        <v>43</v>
      </c>
      <c r="L23" s="88">
        <v>0.67861648500000005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123</v>
      </c>
    </row>
    <row r="4" spans="1:12">
      <c r="A4" s="39" t="s">
        <v>91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95</v>
      </c>
      <c r="H4" s="39" t="s">
        <v>96</v>
      </c>
      <c r="I4" s="39" t="s">
        <v>108</v>
      </c>
      <c r="J4" s="39" t="s">
        <v>109</v>
      </c>
      <c r="K4" s="39" t="s">
        <v>97</v>
      </c>
      <c r="L4" s="39" t="s">
        <v>98</v>
      </c>
    </row>
    <row r="6" spans="1:12">
      <c r="A6" s="88">
        <v>0</v>
      </c>
      <c r="B6" s="88">
        <v>24</v>
      </c>
      <c r="C6" s="88" t="s">
        <v>124</v>
      </c>
      <c r="D6" s="88">
        <v>241</v>
      </c>
      <c r="E6" s="88" t="s">
        <v>41</v>
      </c>
      <c r="F6" s="88" t="s">
        <v>15</v>
      </c>
      <c r="G6" s="88" t="s">
        <v>111</v>
      </c>
      <c r="H6" s="88">
        <v>2</v>
      </c>
      <c r="I6" s="88">
        <v>1</v>
      </c>
      <c r="J6" s="88" t="s">
        <v>111</v>
      </c>
      <c r="K6" s="88">
        <v>1</v>
      </c>
      <c r="L6" s="88">
        <v>10.863844949500001</v>
      </c>
    </row>
    <row r="7" spans="1:12">
      <c r="A7" s="88">
        <v>1</v>
      </c>
      <c r="B7" s="88">
        <v>24</v>
      </c>
      <c r="C7" s="88" t="s">
        <v>124</v>
      </c>
      <c r="D7" s="88">
        <v>241</v>
      </c>
      <c r="E7" s="88" t="s">
        <v>41</v>
      </c>
      <c r="F7" s="88" t="s">
        <v>113</v>
      </c>
      <c r="G7" s="88" t="s">
        <v>111</v>
      </c>
      <c r="H7" s="88">
        <v>997</v>
      </c>
      <c r="I7" s="88">
        <v>1</v>
      </c>
      <c r="J7" s="88" t="s">
        <v>111</v>
      </c>
      <c r="K7" s="88">
        <v>1</v>
      </c>
      <c r="L7" s="88">
        <v>0.1544013135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39" t="s">
        <v>91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95</v>
      </c>
      <c r="H4" s="39" t="s">
        <v>96</v>
      </c>
      <c r="I4" s="39" t="s">
        <v>108</v>
      </c>
      <c r="J4" s="39" t="s">
        <v>109</v>
      </c>
      <c r="K4" s="39" t="s">
        <v>97</v>
      </c>
      <c r="L4" s="39" t="s">
        <v>98</v>
      </c>
    </row>
    <row r="6" spans="1:12">
      <c r="A6" s="88">
        <v>0</v>
      </c>
      <c r="B6" s="88">
        <v>24</v>
      </c>
      <c r="C6" s="88" t="s">
        <v>124</v>
      </c>
      <c r="D6" s="88">
        <v>241</v>
      </c>
      <c r="E6" s="88" t="s">
        <v>41</v>
      </c>
      <c r="F6" s="88" t="s">
        <v>15</v>
      </c>
      <c r="G6" s="88" t="s">
        <v>111</v>
      </c>
      <c r="H6" s="88">
        <v>2</v>
      </c>
      <c r="I6" s="88">
        <v>1</v>
      </c>
      <c r="J6" s="88" t="s">
        <v>111</v>
      </c>
      <c r="K6" s="88">
        <v>1</v>
      </c>
      <c r="L6" s="88">
        <v>6.4608811303999998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9" t="s">
        <v>91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95</v>
      </c>
      <c r="H4" s="39" t="s">
        <v>96</v>
      </c>
      <c r="I4" s="39" t="s">
        <v>108</v>
      </c>
      <c r="J4" s="39" t="s">
        <v>109</v>
      </c>
      <c r="K4" s="39" t="s">
        <v>97</v>
      </c>
      <c r="L4" s="39" t="s">
        <v>98</v>
      </c>
    </row>
    <row r="6" spans="1:12">
      <c r="A6" s="88">
        <v>0</v>
      </c>
      <c r="B6" s="88">
        <v>2</v>
      </c>
      <c r="C6" s="88" t="s">
        <v>127</v>
      </c>
      <c r="D6" s="88">
        <v>24</v>
      </c>
      <c r="E6" s="88" t="s">
        <v>128</v>
      </c>
      <c r="F6" s="88" t="s">
        <v>129</v>
      </c>
      <c r="G6" s="88" t="s">
        <v>111</v>
      </c>
      <c r="H6" s="88">
        <v>997</v>
      </c>
      <c r="I6" s="88">
        <v>982</v>
      </c>
      <c r="J6" s="88" t="s">
        <v>111</v>
      </c>
      <c r="K6" s="88">
        <v>90</v>
      </c>
      <c r="L6" s="88">
        <v>506.77872789899999</v>
      </c>
    </row>
    <row r="7" spans="1:12">
      <c r="A7" s="88">
        <v>1</v>
      </c>
      <c r="B7" s="88">
        <v>3</v>
      </c>
      <c r="C7" s="88" t="s">
        <v>130</v>
      </c>
      <c r="D7" s="88">
        <v>31</v>
      </c>
      <c r="E7" s="88" t="s">
        <v>131</v>
      </c>
      <c r="F7" s="88" t="s">
        <v>129</v>
      </c>
      <c r="G7" s="88" t="s">
        <v>111</v>
      </c>
      <c r="H7" s="88">
        <v>997</v>
      </c>
      <c r="I7" s="88">
        <v>982</v>
      </c>
      <c r="J7" s="88" t="s">
        <v>111</v>
      </c>
      <c r="K7" s="88">
        <v>310</v>
      </c>
      <c r="L7" s="88">
        <v>5544.7108470800003</v>
      </c>
    </row>
    <row r="8" spans="1:12">
      <c r="A8" s="88">
        <v>2</v>
      </c>
      <c r="B8" s="88">
        <v>3</v>
      </c>
      <c r="C8" s="88" t="s">
        <v>130</v>
      </c>
      <c r="D8" s="88">
        <v>32</v>
      </c>
      <c r="E8" s="88" t="s">
        <v>43</v>
      </c>
      <c r="F8" s="88" t="s">
        <v>129</v>
      </c>
      <c r="G8" s="88" t="s">
        <v>111</v>
      </c>
      <c r="H8" s="88">
        <v>997</v>
      </c>
      <c r="I8" s="88">
        <v>982</v>
      </c>
      <c r="J8" s="88" t="s">
        <v>111</v>
      </c>
      <c r="K8" s="88">
        <v>515</v>
      </c>
      <c r="L8" s="88">
        <v>3248.7657417400001</v>
      </c>
    </row>
    <row r="9" spans="1:12">
      <c r="A9" s="88">
        <v>3</v>
      </c>
      <c r="B9" s="88">
        <v>4</v>
      </c>
      <c r="C9" s="88" t="s">
        <v>132</v>
      </c>
      <c r="D9" s="88">
        <v>41</v>
      </c>
      <c r="E9" s="88" t="s">
        <v>133</v>
      </c>
      <c r="F9" s="88" t="s">
        <v>129</v>
      </c>
      <c r="G9" s="88" t="s">
        <v>111</v>
      </c>
      <c r="H9" s="88">
        <v>997</v>
      </c>
      <c r="I9" s="88">
        <v>982</v>
      </c>
      <c r="J9" s="88" t="s">
        <v>111</v>
      </c>
      <c r="K9" s="88">
        <v>47</v>
      </c>
      <c r="L9" s="88">
        <v>165.86801004500001</v>
      </c>
    </row>
    <row r="10" spans="1:12">
      <c r="A10" s="88">
        <v>4</v>
      </c>
      <c r="B10" s="88">
        <v>998</v>
      </c>
      <c r="C10" s="88" t="s">
        <v>47</v>
      </c>
      <c r="D10" s="88">
        <v>998</v>
      </c>
      <c r="E10" s="88" t="s">
        <v>47</v>
      </c>
      <c r="F10" s="88" t="s">
        <v>129</v>
      </c>
      <c r="G10" s="88" t="s">
        <v>111</v>
      </c>
      <c r="H10" s="88">
        <v>997</v>
      </c>
      <c r="I10" s="88">
        <v>982</v>
      </c>
      <c r="J10" s="88" t="s">
        <v>111</v>
      </c>
      <c r="K10" s="88">
        <v>76</v>
      </c>
      <c r="L10" s="88">
        <v>366.31505728899998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134</v>
      </c>
    </row>
    <row r="4" spans="1:12">
      <c r="A4" s="39" t="s">
        <v>91</v>
      </c>
      <c r="B4" s="39" t="s">
        <v>103</v>
      </c>
      <c r="C4" s="39" t="s">
        <v>104</v>
      </c>
      <c r="D4" s="39" t="s">
        <v>105</v>
      </c>
      <c r="E4" s="39" t="s">
        <v>106</v>
      </c>
      <c r="F4" s="39" t="s">
        <v>107</v>
      </c>
      <c r="G4" s="39" t="s">
        <v>95</v>
      </c>
      <c r="H4" s="39" t="s">
        <v>96</v>
      </c>
      <c r="I4" s="39" t="s">
        <v>108</v>
      </c>
      <c r="J4" s="39" t="s">
        <v>109</v>
      </c>
      <c r="K4" s="39" t="s">
        <v>97</v>
      </c>
      <c r="L4" s="39" t="s">
        <v>98</v>
      </c>
    </row>
    <row r="6" spans="1:12">
      <c r="A6" s="88">
        <v>0</v>
      </c>
      <c r="B6" s="88">
        <v>2</v>
      </c>
      <c r="C6" s="88" t="s">
        <v>127</v>
      </c>
      <c r="D6" s="88">
        <v>24</v>
      </c>
      <c r="E6" s="88" t="s">
        <v>128</v>
      </c>
      <c r="F6" s="88" t="s">
        <v>129</v>
      </c>
      <c r="G6" s="88" t="s">
        <v>111</v>
      </c>
      <c r="H6" s="88">
        <v>997</v>
      </c>
      <c r="I6" s="88">
        <v>982</v>
      </c>
      <c r="J6" s="88" t="s">
        <v>111</v>
      </c>
      <c r="K6" s="88">
        <v>24</v>
      </c>
      <c r="L6" s="88">
        <v>21.5864234264</v>
      </c>
    </row>
    <row r="7" spans="1:12">
      <c r="A7" s="88">
        <v>1</v>
      </c>
      <c r="B7" s="88">
        <v>3</v>
      </c>
      <c r="C7" s="88" t="s">
        <v>130</v>
      </c>
      <c r="D7" s="88">
        <v>31</v>
      </c>
      <c r="E7" s="88" t="s">
        <v>131</v>
      </c>
      <c r="F7" s="88" t="s">
        <v>129</v>
      </c>
      <c r="G7" s="88" t="s">
        <v>111</v>
      </c>
      <c r="H7" s="88">
        <v>997</v>
      </c>
      <c r="I7" s="88">
        <v>982</v>
      </c>
      <c r="J7" s="88" t="s">
        <v>111</v>
      </c>
      <c r="K7" s="88">
        <v>47</v>
      </c>
      <c r="L7" s="88">
        <v>103.705108915</v>
      </c>
    </row>
    <row r="8" spans="1:12">
      <c r="A8" s="88">
        <v>2</v>
      </c>
      <c r="B8" s="88">
        <v>3</v>
      </c>
      <c r="C8" s="88" t="s">
        <v>130</v>
      </c>
      <c r="D8" s="88">
        <v>32</v>
      </c>
      <c r="E8" s="88" t="s">
        <v>43</v>
      </c>
      <c r="F8" s="88" t="s">
        <v>129</v>
      </c>
      <c r="G8" s="88" t="s">
        <v>111</v>
      </c>
      <c r="H8" s="88">
        <v>997</v>
      </c>
      <c r="I8" s="88">
        <v>982</v>
      </c>
      <c r="J8" s="88" t="s">
        <v>111</v>
      </c>
      <c r="K8" s="88">
        <v>130</v>
      </c>
      <c r="L8" s="88">
        <v>115.094689458</v>
      </c>
    </row>
    <row r="9" spans="1:12">
      <c r="A9" s="88">
        <v>3</v>
      </c>
      <c r="B9" s="88">
        <v>4</v>
      </c>
      <c r="C9" s="88" t="s">
        <v>132</v>
      </c>
      <c r="D9" s="88">
        <v>41</v>
      </c>
      <c r="E9" s="88" t="s">
        <v>133</v>
      </c>
      <c r="F9" s="88" t="s">
        <v>129</v>
      </c>
      <c r="G9" s="88" t="s">
        <v>111</v>
      </c>
      <c r="H9" s="88">
        <v>997</v>
      </c>
      <c r="I9" s="88">
        <v>982</v>
      </c>
      <c r="J9" s="88" t="s">
        <v>111</v>
      </c>
      <c r="K9" s="88">
        <v>17</v>
      </c>
      <c r="L9" s="88">
        <v>19.800876025899999</v>
      </c>
    </row>
    <row r="10" spans="1:12">
      <c r="A10" s="88">
        <v>4</v>
      </c>
      <c r="B10" s="88">
        <v>998</v>
      </c>
      <c r="C10" s="88" t="s">
        <v>47</v>
      </c>
      <c r="D10" s="88">
        <v>998</v>
      </c>
      <c r="E10" s="88" t="s">
        <v>47</v>
      </c>
      <c r="F10" s="88" t="s">
        <v>129</v>
      </c>
      <c r="G10" s="88" t="s">
        <v>111</v>
      </c>
      <c r="H10" s="88">
        <v>997</v>
      </c>
      <c r="I10" s="88">
        <v>982</v>
      </c>
      <c r="J10" s="88" t="s">
        <v>111</v>
      </c>
      <c r="K10" s="88">
        <v>16</v>
      </c>
      <c r="L10" s="88">
        <v>4.0154419106999999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Lena Ruider | GAF AG</cp:lastModifiedBy>
  <cp:lastPrinted>2020-10-14T12:56:37Z</cp:lastPrinted>
  <dcterms:created xsi:type="dcterms:W3CDTF">2017-04-13T10:25:13Z</dcterms:created>
  <dcterms:modified xsi:type="dcterms:W3CDTF">2025-10-30T12:11:21Z</dcterms:modified>
</cp:coreProperties>
</file>