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local-activations\EMSR847\08OUTPUT\EMSR847\AOI19\GRA_PRODUCT\FCT\EMSR847_AOI19_GRA_PRODUCT_v1\20251102_fct4\"/>
    </mc:Choice>
  </mc:AlternateContent>
  <xr:revisionPtr revIDLastSave="0" documentId="13_ncr:1_{5D374515-32E1-42E4-896C-01326FFABF30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4" i="2"/>
  <c r="A60" i="2"/>
  <c r="A44" i="2"/>
  <c r="A43" i="2"/>
</calcChain>
</file>

<file path=xl/sharedStrings.xml><?xml version="1.0" encoding="utf-8"?>
<sst xmlns="http://schemas.openxmlformats.org/spreadsheetml/2006/main" count="709" uniqueCount="139">
  <si>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</si>
  <si>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</si>
  <si>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</si>
  <si>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</si>
  <si>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</si>
  <si>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19 Savanna La Mar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</si>
  <si>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</si>
  <si>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</si>
  <si>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</si>
  <si>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</si>
  <si>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</si>
  <si>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</si>
  <si>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</si>
  <si>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</si>
  <si>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</si>
  <si>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</si>
  <si>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</si>
  <si>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</si>
  <si>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</si>
  <si>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</si>
  <si>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</si>
  <si>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</si>
  <si>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</si>
  <si>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</si>
  <si>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</si>
  <si>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</si>
  <si>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</si>
  <si>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Police station</t>
  </si>
  <si>
    <t>Fire station</t>
  </si>
  <si>
    <t>Wholesale and retail trade buildings</t>
  </si>
  <si>
    <t>Reservoirs, silos and warehouses</t>
  </si>
  <si>
    <t>Museums and libraries</t>
  </si>
  <si>
    <t>School, university and research buildings</t>
  </si>
  <si>
    <t>Other non-residential buildings</t>
  </si>
  <si>
    <t>Hotel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</si>
  <si>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</si>
  <si>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</si>
  <si>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</si>
  <si>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</si>
  <si>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</si>
  <si>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</si>
  <si>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</si>
  <si>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</si>
  <si>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</si>
  <si>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</si>
  <si>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</si>
  <si>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</si>
  <si>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</si>
  <si>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</si>
  <si>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Inland wetlands </t>
  </si>
  <si>
    <t xml:space="preserve">Heterogeneous agricultural areas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</si>
  <si>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</si>
  <si>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</si>
  <si>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</si>
  <si>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</si>
  <si>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</si>
  <si>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</si>
  <si>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</si>
  <si>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</si>
  <si>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</si>
  <si>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</si>
  <si>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</si>
  <si>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</si>
  <si>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</si>
  <si>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</si>
  <si>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</si>
  <si>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</si>
  <si>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</si>
  <si>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</si>
  <si>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</si>
  <si>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</si>
  <si>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</si>
  <si>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19 Savanna La Mar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</si>
  <si>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</si>
  <si>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</si>
  <si>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</si>
  <si>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</si>
  <si>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</si>
  <si>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</si>
  <si>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</si>
  <si>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</si>
  <si>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</si>
  <si>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</si>
  <si>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</si>
  <si>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</si>
  <si>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</si>
  <si>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</si>
  <si>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</si>
  <si>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</si>
  <si>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</si>
  <si>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</si>
  <si>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</si>
  <si>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</si>
  <si>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</si>
  <si>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</si>
  <si>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</si>
  <si>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</si>
  <si>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</si>
  <si>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</si>
  <si>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</si>
  <si>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</si>
  <si>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</si>
  <si>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</si>
  <si>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</si>
  <si>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</si>
  <si>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</si>
  <si>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</si>
  <si>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</si>
  <si>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</si>
  <si>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</si>
  <si>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</si>
  <si>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</si>
  <si>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</si>
  <si>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</si>
  <si>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</si>
  <si>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</si>
  <si>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</si>
  <si>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</si>
  <si>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</si>
  <si>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</si>
  <si>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</si>
  <si>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</si>
  <si>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</si>
  <si>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</si>
  <si>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_facilitiesA_m_v1_aoi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</si>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</sst>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7"/>
  <sheetViews>
    <sheetView showGridLines="0" tabSelected="1" topLeftCell="A34" zoomScale="70" zoomScaleNormal="70" workbookViewId="0">
      <selection activeCell="B75" sqref="B75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7" t="s">
        <v>7</v>
      </c>
      <c r="F4" s="95"/>
      <c r="G4" s="95"/>
      <c r="H4" s="96"/>
      <c r="I4" s="21"/>
      <c r="J4" s="2"/>
      <c r="K4" s="2"/>
    </row>
    <row r="5" spans="1:11" ht="45.75" customHeight="1">
      <c r="B5" s="22"/>
      <c r="C5" s="27"/>
      <c r="D5" s="14" t="s">
        <v>8</v>
      </c>
      <c r="E5" s="101" t="s">
        <v>9</v>
      </c>
      <c r="F5" s="95"/>
      <c r="G5" s="95"/>
      <c r="H5" s="96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102"/>
      <c r="F6" s="103"/>
      <c r="G6" s="104"/>
      <c r="H6" s="44">
        <v>2.8577203644</v>
      </c>
    </row>
    <row r="7" spans="1:11">
      <c r="A7" s="45"/>
      <c r="B7" s="46" t="s">
        <v>13</v>
      </c>
      <c r="C7" s="46"/>
      <c r="D7" s="47" t="s">
        <v>12</v>
      </c>
      <c r="E7" s="98"/>
      <c r="F7" s="99"/>
      <c r="G7" s="100"/>
      <c r="H7" s="48">
        <v>366.33818486000001</v>
      </c>
    </row>
    <row r="8" spans="1:11">
      <c r="A8" s="34"/>
      <c r="B8" s="35" t="s">
        <v>14</v>
      </c>
      <c r="C8" s="9"/>
      <c r="D8" s="33" t="s">
        <v>12</v>
      </c>
      <c r="E8" s="36"/>
      <c r="F8" s="37"/>
      <c r="G8" s="37"/>
      <c r="H8" s="49">
        <v>369.19590522440001</v>
      </c>
      <c r="I8" s="20"/>
      <c r="J8" s="2"/>
      <c r="K8" s="2"/>
    </row>
    <row r="9" spans="1:11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>
      <c r="B10" s="10"/>
      <c r="C10" s="27"/>
      <c r="D10" s="11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25"/>
      <c r="C11" s="29" t="s">
        <v>21</v>
      </c>
      <c r="D11" s="29" t="s">
        <v>22</v>
      </c>
      <c r="E11" s="94"/>
      <c r="F11" s="95"/>
      <c r="G11" s="96"/>
      <c r="H11" s="81">
        <v>350</v>
      </c>
      <c r="I11" s="80">
        <v>64000</v>
      </c>
      <c r="J11" s="2"/>
      <c r="K11" s="2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1</v>
      </c>
      <c r="F12" s="56">
        <v>1</v>
      </c>
      <c r="G12" s="56">
        <v>0</v>
      </c>
      <c r="H12" s="56">
        <v>2</v>
      </c>
      <c r="I12" s="57">
        <v>25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1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1</v>
      </c>
    </row>
    <row r="15" spans="1:11">
      <c r="A15" s="45"/>
      <c r="B15" s="58"/>
      <c r="C15" s="63" t="s">
        <v>28</v>
      </c>
      <c r="D15" s="60" t="s">
        <v>22</v>
      </c>
      <c r="E15" s="61">
        <v>0</v>
      </c>
      <c r="F15" s="61">
        <v>0</v>
      </c>
      <c r="G15" s="61">
        <v>0</v>
      </c>
      <c r="H15" s="61">
        <v>0</v>
      </c>
      <c r="I15" s="62">
        <v>1</v>
      </c>
    </row>
    <row r="16" spans="1:11">
      <c r="A16" s="45"/>
      <c r="B16" s="58"/>
      <c r="C16" s="63" t="s">
        <v>29</v>
      </c>
      <c r="D16" s="60" t="s">
        <v>22</v>
      </c>
      <c r="E16" s="61">
        <v>7</v>
      </c>
      <c r="F16" s="61">
        <v>22</v>
      </c>
      <c r="G16" s="61">
        <v>1</v>
      </c>
      <c r="H16" s="61">
        <v>30</v>
      </c>
      <c r="I16" s="62">
        <v>231</v>
      </c>
    </row>
    <row r="17" spans="1:9">
      <c r="A17" s="45"/>
      <c r="B17" s="58"/>
      <c r="C17" s="63" t="s">
        <v>30</v>
      </c>
      <c r="D17" s="60" t="s">
        <v>22</v>
      </c>
      <c r="E17" s="61">
        <v>0</v>
      </c>
      <c r="F17" s="61">
        <v>0</v>
      </c>
      <c r="G17" s="61">
        <v>0</v>
      </c>
      <c r="H17" s="61">
        <v>0</v>
      </c>
      <c r="I17" s="62">
        <v>2</v>
      </c>
    </row>
    <row r="18" spans="1:9">
      <c r="A18" s="45"/>
      <c r="B18" s="58"/>
      <c r="C18" s="63" t="s">
        <v>31</v>
      </c>
      <c r="D18" s="60" t="s">
        <v>22</v>
      </c>
      <c r="E18" s="61">
        <v>0</v>
      </c>
      <c r="F18" s="61">
        <v>0</v>
      </c>
      <c r="G18" s="61">
        <v>0</v>
      </c>
      <c r="H18" s="61">
        <v>0</v>
      </c>
      <c r="I18" s="62">
        <v>1</v>
      </c>
    </row>
    <row r="19" spans="1:9">
      <c r="A19" s="45"/>
      <c r="B19" s="58"/>
      <c r="C19" s="63" t="s">
        <v>32</v>
      </c>
      <c r="D19" s="60" t="s">
        <v>22</v>
      </c>
      <c r="E19" s="61">
        <v>1</v>
      </c>
      <c r="F19" s="61">
        <v>0</v>
      </c>
      <c r="G19" s="61">
        <v>0</v>
      </c>
      <c r="H19" s="61">
        <v>1</v>
      </c>
      <c r="I19" s="62">
        <v>5</v>
      </c>
    </row>
    <row r="20" spans="1:9">
      <c r="A20" s="45"/>
      <c r="B20" s="58"/>
      <c r="C20" s="63" t="s">
        <v>33</v>
      </c>
      <c r="D20" s="60" t="s">
        <v>22</v>
      </c>
      <c r="E20" s="61">
        <v>1744</v>
      </c>
      <c r="F20" s="61">
        <v>448</v>
      </c>
      <c r="G20" s="61">
        <v>79</v>
      </c>
      <c r="H20" s="61">
        <v>2271</v>
      </c>
      <c r="I20" s="62">
        <v>2452</v>
      </c>
    </row>
    <row r="21" spans="1:9">
      <c r="A21" s="45"/>
      <c r="B21" s="58"/>
      <c r="C21" s="63" t="s">
        <v>34</v>
      </c>
      <c r="D21" s="60" t="s">
        <v>22</v>
      </c>
      <c r="E21" s="61">
        <v>0</v>
      </c>
      <c r="F21" s="61">
        <v>0</v>
      </c>
      <c r="G21" s="61">
        <v>0</v>
      </c>
      <c r="H21" s="61">
        <v>0</v>
      </c>
      <c r="I21" s="62">
        <v>2</v>
      </c>
    </row>
    <row r="22" spans="1:9">
      <c r="A22" s="64"/>
      <c r="B22" s="65"/>
      <c r="C22" s="66" t="s">
        <v>35</v>
      </c>
      <c r="D22" s="67" t="s">
        <v>22</v>
      </c>
      <c r="E22" s="68">
        <v>2380</v>
      </c>
      <c r="F22" s="68">
        <v>2652</v>
      </c>
      <c r="G22" s="68">
        <v>887</v>
      </c>
      <c r="H22" s="68">
        <v>5919</v>
      </c>
      <c r="I22" s="69">
        <v>28556</v>
      </c>
    </row>
    <row r="23" spans="1:9">
      <c r="A23" s="43"/>
      <c r="B23" s="50" t="s">
        <v>36</v>
      </c>
      <c r="C23" s="70" t="s">
        <v>37</v>
      </c>
      <c r="D23" s="51" t="s">
        <v>38</v>
      </c>
      <c r="E23" s="71">
        <v>0</v>
      </c>
      <c r="F23" s="71">
        <v>0</v>
      </c>
      <c r="G23" s="71">
        <v>0</v>
      </c>
      <c r="H23" s="71">
        <v>0</v>
      </c>
      <c r="I23" s="52">
        <v>14.816727997299999</v>
      </c>
    </row>
    <row r="24" spans="1:9">
      <c r="A24" s="45"/>
      <c r="B24" s="58"/>
      <c r="C24" s="63" t="s">
        <v>39</v>
      </c>
      <c r="D24" s="60" t="s">
        <v>38</v>
      </c>
      <c r="E24" s="72">
        <v>0</v>
      </c>
      <c r="F24" s="72">
        <v>0.3815124567</v>
      </c>
      <c r="G24" s="72">
        <v>0.2195888644</v>
      </c>
      <c r="H24" s="72">
        <v>0.60110132110000003</v>
      </c>
      <c r="I24" s="73">
        <v>39.724929825500013</v>
      </c>
    </row>
    <row r="25" spans="1:9">
      <c r="A25" s="45"/>
      <c r="B25" s="58"/>
      <c r="C25" s="63" t="s">
        <v>40</v>
      </c>
      <c r="D25" s="60" t="s">
        <v>38</v>
      </c>
      <c r="E25" s="72">
        <v>0.38070546189999999</v>
      </c>
      <c r="F25" s="72">
        <v>0.78629337600000004</v>
      </c>
      <c r="G25" s="72">
        <v>1.691011365</v>
      </c>
      <c r="H25" s="72">
        <v>2.8580102029000001</v>
      </c>
      <c r="I25" s="73">
        <v>355.91849473939999</v>
      </c>
    </row>
    <row r="26" spans="1:9">
      <c r="A26" s="64"/>
      <c r="B26" s="65"/>
      <c r="C26" s="66" t="s">
        <v>41</v>
      </c>
      <c r="D26" s="67" t="s">
        <v>38</v>
      </c>
      <c r="E26" s="74">
        <v>1.0372757002999999</v>
      </c>
      <c r="F26" s="74">
        <v>0.2502542847</v>
      </c>
      <c r="G26" s="74">
        <v>2.2632097991000002</v>
      </c>
      <c r="H26" s="74">
        <v>3.5507397841000001</v>
      </c>
      <c r="I26" s="75">
        <v>103.6194886098</v>
      </c>
    </row>
    <row r="27" spans="1:9">
      <c r="A27" s="43"/>
      <c r="B27" s="50" t="s">
        <v>42</v>
      </c>
      <c r="C27" s="70" t="s">
        <v>43</v>
      </c>
      <c r="D27" s="51" t="s">
        <v>12</v>
      </c>
      <c r="E27" s="71">
        <v>0</v>
      </c>
      <c r="F27" s="71">
        <v>61.940627357799997</v>
      </c>
      <c r="G27" s="71">
        <v>0</v>
      </c>
      <c r="H27" s="71">
        <v>61.940627357799997</v>
      </c>
      <c r="I27" s="52">
        <v>61.940627357799997</v>
      </c>
    </row>
    <row r="28" spans="1:9">
      <c r="A28" s="45"/>
      <c r="B28" s="58"/>
      <c r="C28" s="63" t="s">
        <v>44</v>
      </c>
      <c r="D28" s="60" t="s">
        <v>12</v>
      </c>
      <c r="E28" s="72">
        <v>0</v>
      </c>
      <c r="F28" s="72">
        <v>0</v>
      </c>
      <c r="G28" s="72">
        <v>0</v>
      </c>
      <c r="H28" s="72">
        <v>0</v>
      </c>
      <c r="I28" s="73">
        <v>1.2118811625000001</v>
      </c>
    </row>
    <row r="29" spans="1:9">
      <c r="A29" s="64"/>
      <c r="B29" s="65"/>
      <c r="C29" s="66" t="s">
        <v>45</v>
      </c>
      <c r="D29" s="67" t="s">
        <v>38</v>
      </c>
      <c r="E29" s="74">
        <v>0</v>
      </c>
      <c r="F29" s="74">
        <v>0</v>
      </c>
      <c r="G29" s="74">
        <v>0</v>
      </c>
      <c r="H29" s="74">
        <v>0</v>
      </c>
      <c r="I29" s="75">
        <v>25.845183282200001</v>
      </c>
    </row>
    <row r="30" spans="1:9">
      <c r="A30" s="43"/>
      <c r="B30" s="76" t="s">
        <v>46</v>
      </c>
      <c r="C30" s="77" t="s">
        <v>47</v>
      </c>
      <c r="D30" s="51" t="s">
        <v>12</v>
      </c>
      <c r="E30" s="71"/>
      <c r="F30" s="71"/>
      <c r="G30" s="71"/>
      <c r="H30" s="71">
        <v>163.44913100400001</v>
      </c>
      <c r="I30" s="52">
        <v>4755.6044413600002</v>
      </c>
    </row>
    <row r="31" spans="1:9">
      <c r="A31" s="45"/>
      <c r="B31" s="45"/>
      <c r="C31" s="78" t="s">
        <v>48</v>
      </c>
      <c r="D31" s="60" t="s">
        <v>12</v>
      </c>
      <c r="E31" s="72"/>
      <c r="F31" s="72"/>
      <c r="G31" s="72"/>
      <c r="H31" s="72">
        <v>154.97104884199999</v>
      </c>
      <c r="I31" s="73">
        <v>7891.5933368400001</v>
      </c>
    </row>
    <row r="32" spans="1:9">
      <c r="A32" s="45"/>
      <c r="B32" s="45"/>
      <c r="C32" s="78" t="s">
        <v>49</v>
      </c>
      <c r="D32" s="60" t="s">
        <v>12</v>
      </c>
      <c r="E32" s="72"/>
      <c r="F32" s="72"/>
      <c r="G32" s="72"/>
      <c r="H32" s="72">
        <v>25.9158714816</v>
      </c>
      <c r="I32" s="73">
        <v>710.16071040999998</v>
      </c>
    </row>
    <row r="33" spans="1:9">
      <c r="A33" s="45"/>
      <c r="B33" s="45"/>
      <c r="C33" s="78" t="s">
        <v>50</v>
      </c>
      <c r="D33" s="60" t="s">
        <v>12</v>
      </c>
      <c r="E33" s="72"/>
      <c r="F33" s="72"/>
      <c r="G33" s="72"/>
      <c r="H33" s="72">
        <v>14.476511523099999</v>
      </c>
      <c r="I33" s="73">
        <v>3282.3767136699998</v>
      </c>
    </row>
    <row r="34" spans="1:9">
      <c r="A34" s="64"/>
      <c r="B34" s="64"/>
      <c r="C34" s="79" t="s">
        <v>51</v>
      </c>
      <c r="D34" s="67" t="s">
        <v>12</v>
      </c>
      <c r="E34" s="74"/>
      <c r="F34" s="74"/>
      <c r="G34" s="74"/>
      <c r="H34" s="74">
        <v>10.383347559300001</v>
      </c>
      <c r="I34" s="75">
        <v>2017.90657719</v>
      </c>
    </row>
    <row r="35" spans="1:9">
      <c r="B35" s="3"/>
      <c r="C35" s="5"/>
      <c r="D35" s="4"/>
      <c r="E35" s="39"/>
      <c r="F35" s="39"/>
      <c r="G35" s="39"/>
    </row>
    <row r="36" spans="1:9">
      <c r="A36" s="39" t="s">
        <v>52</v>
      </c>
      <c r="B36" s="3"/>
      <c r="C36" s="5"/>
      <c r="D36" s="4"/>
      <c r="E36" s="39"/>
      <c r="F36" s="39"/>
      <c r="G36" s="39"/>
    </row>
    <row r="37" spans="1:9">
      <c r="A37" s="39" t="s">
        <v>53</v>
      </c>
      <c r="B37" s="3"/>
      <c r="C37" s="5"/>
      <c r="D37" s="4"/>
      <c r="E37" s="39"/>
      <c r="F37" s="39"/>
      <c r="G37" s="39"/>
    </row>
    <row r="38" spans="1:9">
      <c r="A38" s="39" t="s">
        <v>54</v>
      </c>
      <c r="B38" s="3"/>
      <c r="C38" s="5"/>
      <c r="D38" s="4"/>
      <c r="E38" s="39"/>
      <c r="F38" s="39"/>
      <c r="G38" s="39"/>
    </row>
    <row r="39" spans="1:9">
      <c r="A39" s="39" t="s">
        <v>55</v>
      </c>
      <c r="B39" s="3"/>
      <c r="C39" s="5"/>
      <c r="D39" s="4"/>
      <c r="E39" s="39"/>
      <c r="F39" s="39"/>
      <c r="G39" s="39"/>
    </row>
    <row r="40" spans="1:9">
      <c r="B40" s="3"/>
      <c r="C40" s="5"/>
      <c r="D40" s="4"/>
      <c r="E40" s="39"/>
      <c r="F40" s="39"/>
      <c r="G40" s="39"/>
    </row>
    <row r="41" spans="1:9">
      <c r="A41" s="82" t="s">
        <v>56</v>
      </c>
      <c r="B41" s="3"/>
      <c r="C41" s="5"/>
      <c r="D41" s="4"/>
      <c r="E41" s="39"/>
      <c r="F41" s="39"/>
      <c r="G41" s="39"/>
    </row>
    <row r="42" spans="1:9">
      <c r="A42" s="39" t="s">
        <v>57</v>
      </c>
      <c r="B42" s="3"/>
      <c r="C42" s="5"/>
      <c r="D42" s="4"/>
      <c r="E42" s="39"/>
      <c r="F42" s="39"/>
      <c r="G42" s="39"/>
    </row>
    <row r="43" spans="1:9">
      <c r="A43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3"/>
      <c r="C43" s="5"/>
      <c r="D43" s="4"/>
      <c r="E43" s="39"/>
      <c r="F43" s="39"/>
      <c r="G43" s="39"/>
    </row>
    <row r="44" spans="1:9">
      <c r="A44" s="39" t="str">
        <f>CONCATENATE(CHAR(169)," European Union / Copernicus Emergency Management Service")</f>
        <v>© European Union / Copernicus Emergency Management Service</v>
      </c>
      <c r="B44" s="3"/>
      <c r="C44" s="5"/>
      <c r="D44" s="4"/>
      <c r="E44" s="84" t="s">
        <v>58</v>
      </c>
      <c r="F44" s="39"/>
      <c r="G44" s="39"/>
    </row>
    <row r="45" spans="1:9">
      <c r="B45" s="3"/>
      <c r="C45" s="5"/>
      <c r="D45" s="4"/>
      <c r="E45" s="39"/>
      <c r="F45" s="39"/>
      <c r="G45" s="39"/>
    </row>
    <row r="46" spans="1:9">
      <c r="B46" s="3"/>
      <c r="C46" s="5"/>
      <c r="D46" s="4"/>
      <c r="E46" s="39"/>
      <c r="F46" s="39"/>
      <c r="G46" s="39"/>
    </row>
    <row r="47" spans="1:9">
      <c r="A47" s="82" t="s">
        <v>59</v>
      </c>
      <c r="B47" s="3"/>
      <c r="C47" s="5"/>
      <c r="D47" s="4"/>
      <c r="E47" s="39"/>
      <c r="F47" s="39"/>
      <c r="G47" s="39"/>
    </row>
    <row r="48" spans="1:9">
      <c r="A48" s="39" t="s">
        <v>60</v>
      </c>
      <c r="B48" s="3"/>
      <c r="C48" s="6"/>
      <c r="D48" s="4"/>
      <c r="E48" s="39"/>
      <c r="F48" s="39"/>
      <c r="G48" s="39"/>
    </row>
    <row r="49" spans="1:7">
      <c r="A49" s="39" t="s">
        <v>61</v>
      </c>
      <c r="B49" s="3"/>
      <c r="C49" s="6"/>
      <c r="D49" s="4"/>
      <c r="E49" s="39"/>
      <c r="F49" s="39"/>
      <c r="G49" s="39"/>
    </row>
    <row r="50" spans="1:7">
      <c r="A50" s="39" t="s">
        <v>62</v>
      </c>
      <c r="B50" s="3"/>
      <c r="C50" s="6"/>
      <c r="D50" s="4"/>
      <c r="E50" s="39"/>
      <c r="F50" s="39"/>
      <c r="G50" s="39"/>
    </row>
    <row r="51" spans="1:7">
      <c r="A51" s="39" t="s">
        <v>63</v>
      </c>
      <c r="B51" s="3"/>
      <c r="C51" s="6"/>
      <c r="D51" s="4"/>
      <c r="E51" s="39"/>
      <c r="F51" s="39"/>
      <c r="G51" s="39"/>
    </row>
    <row r="52" spans="1:7">
      <c r="B52" s="3"/>
      <c r="C52" s="6"/>
      <c r="D52" s="4"/>
      <c r="E52" s="39"/>
      <c r="F52" s="39"/>
      <c r="G52" s="39"/>
    </row>
    <row r="53" spans="1:7">
      <c r="B53" s="3"/>
      <c r="C53" s="6"/>
      <c r="D53" s="4"/>
      <c r="E53" s="39"/>
      <c r="F53" s="39"/>
      <c r="G53" s="39"/>
    </row>
    <row r="54" spans="1:7">
      <c r="A54" s="82" t="s">
        <v>64</v>
      </c>
      <c r="B54" s="3"/>
      <c r="C54" s="6"/>
      <c r="D54" s="4"/>
      <c r="E54" s="39"/>
      <c r="F54" s="39"/>
      <c r="G54" s="39"/>
    </row>
    <row r="55" spans="1:7">
      <c r="A55" s="39" t="s">
        <v>65</v>
      </c>
      <c r="B55" s="3"/>
      <c r="C55" s="6"/>
      <c r="D55" s="4"/>
      <c r="E55" s="39"/>
      <c r="F55" s="39"/>
      <c r="G55" s="39"/>
    </row>
    <row r="56" spans="1:7">
      <c r="A56" s="39" t="s">
        <v>66</v>
      </c>
      <c r="B56" s="3"/>
      <c r="C56" s="6"/>
      <c r="D56" s="4"/>
      <c r="E56" s="39"/>
      <c r="F56" s="39"/>
      <c r="G56" s="39"/>
    </row>
    <row r="57" spans="1:7">
      <c r="B57" s="3"/>
      <c r="C57" s="6"/>
      <c r="D57" s="4"/>
      <c r="E57" s="39"/>
      <c r="F57" s="39"/>
      <c r="G57" s="39"/>
    </row>
    <row r="58" spans="1:7">
      <c r="B58" s="3"/>
      <c r="C58" s="6"/>
      <c r="D58" s="4"/>
      <c r="E58" s="39"/>
      <c r="F58" s="39"/>
      <c r="G58" s="39"/>
    </row>
    <row r="59" spans="1:7">
      <c r="A59" s="82" t="s">
        <v>67</v>
      </c>
      <c r="B59" s="3"/>
      <c r="C59" s="6"/>
      <c r="D59" s="4"/>
      <c r="E59" s="39"/>
      <c r="F59" s="39"/>
      <c r="G59" s="39"/>
    </row>
    <row r="60" spans="1:7">
      <c r="A60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60" s="39"/>
      <c r="F60" s="39"/>
      <c r="G60" s="39"/>
    </row>
    <row r="61" spans="1:7">
      <c r="A61" s="39" t="s">
        <v>68</v>
      </c>
      <c r="E61" s="39"/>
      <c r="F61" s="39"/>
      <c r="G61" s="39"/>
    </row>
    <row r="62" spans="1:7">
      <c r="E62" s="39"/>
      <c r="F62" s="39"/>
      <c r="G62" s="39"/>
    </row>
    <row r="63" spans="1:7">
      <c r="A63" s="39" t="s">
        <v>69</v>
      </c>
      <c r="E63" s="39"/>
      <c r="F63" s="39"/>
      <c r="G63" s="39"/>
    </row>
    <row r="64" spans="1:7">
      <c r="A64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64" s="39"/>
      <c r="F64" s="39"/>
      <c r="G64" s="39"/>
    </row>
    <row r="66" spans="1:1">
      <c r="A66" s="39" t="s">
        <v>70</v>
      </c>
    </row>
    <row r="67" spans="1:1">
      <c r="A67" s="105" t="s">
        <v>71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6" customWidth="1"/>
  </cols>
  <sheetData>
    <row r="1" spans="1:10">
      <c r="A1" t="s">
        <v>72</v>
      </c>
    </row>
    <row r="3" spans="1:10" ht="25.5">
      <c r="A3" s="85" t="s">
        <v>73</v>
      </c>
      <c r="B3" s="85" t="s">
        <v>74</v>
      </c>
      <c r="C3" s="85" t="s">
        <v>75</v>
      </c>
      <c r="D3" s="85" t="s">
        <v>76</v>
      </c>
      <c r="E3" s="85" t="s">
        <v>77</v>
      </c>
      <c r="F3" s="85" t="s">
        <v>78</v>
      </c>
      <c r="G3" s="85" t="s">
        <v>79</v>
      </c>
      <c r="H3" s="85" t="s">
        <v>80</v>
      </c>
      <c r="I3" s="85" t="s">
        <v>81</v>
      </c>
      <c r="J3" s="85" t="s">
        <v>82</v>
      </c>
    </row>
    <row r="4" spans="1:10" ht="56.25">
      <c r="A4" s="86" t="s">
        <v>83</v>
      </c>
      <c r="B4" s="87" t="s">
        <v>84</v>
      </c>
      <c r="C4" s="87" t="s">
        <v>85</v>
      </c>
      <c r="D4" s="87" t="s">
        <v>86</v>
      </c>
      <c r="E4" s="87" t="s">
        <v>87</v>
      </c>
      <c r="F4" s="87" t="str">
        <f>HYPERLINK("https://www.worldpop.org", "WorldPop (www.worldpop.org)")</f>
        <v>WorldPop (www.worldpop.org)</v>
      </c>
      <c r="G4" s="87" t="s">
        <v>88</v>
      </c>
      <c r="H4" s="87" t="s">
        <v>88</v>
      </c>
      <c r="I4" s="87" t="s">
        <v>88</v>
      </c>
      <c r="J4" s="87" t="s">
        <v>89</v>
      </c>
    </row>
    <row r="5" spans="1:10">
      <c r="A5" s="88" t="s">
        <v>19</v>
      </c>
      <c r="B5" s="89">
        <v>64064.302017861417</v>
      </c>
      <c r="C5" s="90">
        <v>34382.73828125</v>
      </c>
      <c r="D5" s="90">
        <v>65357</v>
      </c>
      <c r="E5" s="90">
        <v>85836.2421875</v>
      </c>
      <c r="F5" s="90">
        <v>75297.421875</v>
      </c>
      <c r="G5" s="91">
        <v>64988</v>
      </c>
      <c r="H5" s="91">
        <v>17197</v>
      </c>
      <c r="I5" s="92">
        <v>26.5</v>
      </c>
      <c r="J5" s="93" t="s">
        <v>90</v>
      </c>
    </row>
    <row r="6" spans="1:10">
      <c r="A6" s="88" t="s">
        <v>91</v>
      </c>
      <c r="B6" s="89">
        <v>358.91239660557352</v>
      </c>
      <c r="C6" s="90">
        <v>615.1829833984375</v>
      </c>
      <c r="D6" s="90">
        <v>1005</v>
      </c>
      <c r="E6" s="90">
        <v>585.72265434265137</v>
      </c>
      <c r="F6" s="90">
        <v>927.00500041246414</v>
      </c>
      <c r="G6" s="91">
        <v>698</v>
      </c>
      <c r="H6" s="91">
        <v>237</v>
      </c>
      <c r="I6" s="92">
        <v>34</v>
      </c>
      <c r="J6" s="93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92</v>
      </c>
    </row>
    <row r="4" spans="1:8">
      <c r="A4" s="38" t="s">
        <v>93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99</v>
      </c>
      <c r="H4" s="38" t="s">
        <v>100</v>
      </c>
    </row>
    <row r="6" spans="1:8">
      <c r="A6" s="39">
        <v>0</v>
      </c>
      <c r="B6" s="39" t="s">
        <v>101</v>
      </c>
      <c r="C6" s="39" t="s">
        <v>102</v>
      </c>
      <c r="D6" s="39" t="s">
        <v>103</v>
      </c>
      <c r="E6" s="39" t="s">
        <v>11</v>
      </c>
      <c r="F6" s="39">
        <v>2</v>
      </c>
      <c r="G6" s="39">
        <v>22</v>
      </c>
      <c r="H6" s="39">
        <v>2.8577203644</v>
      </c>
    </row>
    <row r="7" spans="1:8">
      <c r="A7" s="39">
        <v>1</v>
      </c>
      <c r="B7" s="39" t="s">
        <v>101</v>
      </c>
      <c r="C7" s="39" t="s">
        <v>102</v>
      </c>
      <c r="D7" s="39" t="s">
        <v>103</v>
      </c>
      <c r="E7" s="39" t="s">
        <v>13</v>
      </c>
      <c r="F7" s="39">
        <v>2</v>
      </c>
      <c r="G7" s="39">
        <v>6023</v>
      </c>
      <c r="H7" s="39">
        <v>366.33818486000001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104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112</v>
      </c>
    </row>
    <row r="6" spans="1:12">
      <c r="A6" s="39">
        <v>0</v>
      </c>
      <c r="B6" s="39">
        <v>12</v>
      </c>
      <c r="C6" s="39" t="s">
        <v>113</v>
      </c>
      <c r="D6" s="39">
        <v>127</v>
      </c>
      <c r="E6" s="39" t="s">
        <v>33</v>
      </c>
      <c r="F6" s="39" t="s">
        <v>16</v>
      </c>
      <c r="G6" s="39" t="s">
        <v>114</v>
      </c>
      <c r="H6" s="39">
        <v>2</v>
      </c>
      <c r="I6" s="39">
        <v>1</v>
      </c>
      <c r="J6" s="39" t="s">
        <v>115</v>
      </c>
      <c r="K6" s="39">
        <v>448</v>
      </c>
      <c r="L6" s="39">
        <v>448</v>
      </c>
    </row>
    <row r="7" spans="1:12">
      <c r="A7" s="39">
        <v>1</v>
      </c>
      <c r="B7" s="39">
        <v>12</v>
      </c>
      <c r="C7" s="39" t="s">
        <v>113</v>
      </c>
      <c r="D7" s="39">
        <v>127</v>
      </c>
      <c r="E7" s="39" t="s">
        <v>33</v>
      </c>
      <c r="F7" s="39" t="s">
        <v>15</v>
      </c>
      <c r="G7" s="39" t="s">
        <v>114</v>
      </c>
      <c r="H7" s="39">
        <v>2</v>
      </c>
      <c r="I7" s="39">
        <v>1</v>
      </c>
      <c r="J7" s="39" t="s">
        <v>115</v>
      </c>
      <c r="K7" s="39">
        <v>1744</v>
      </c>
      <c r="L7" s="39">
        <v>1744</v>
      </c>
    </row>
    <row r="8" spans="1:12">
      <c r="A8" s="39">
        <v>2</v>
      </c>
      <c r="B8" s="39">
        <v>12</v>
      </c>
      <c r="C8" s="39" t="s">
        <v>113</v>
      </c>
      <c r="D8" s="39">
        <v>127</v>
      </c>
      <c r="E8" s="39" t="s">
        <v>33</v>
      </c>
      <c r="F8" s="39" t="s">
        <v>116</v>
      </c>
      <c r="G8" s="39" t="s">
        <v>114</v>
      </c>
      <c r="H8" s="39">
        <v>997</v>
      </c>
      <c r="I8" s="39">
        <v>1</v>
      </c>
      <c r="J8" s="39" t="s">
        <v>115</v>
      </c>
      <c r="K8" s="39">
        <v>181</v>
      </c>
      <c r="L8" s="39">
        <v>181</v>
      </c>
    </row>
    <row r="9" spans="1:12">
      <c r="A9" s="39">
        <v>3</v>
      </c>
      <c r="B9" s="39">
        <v>12</v>
      </c>
      <c r="C9" s="39" t="s">
        <v>113</v>
      </c>
      <c r="D9" s="39">
        <v>127</v>
      </c>
      <c r="E9" s="39" t="s">
        <v>33</v>
      </c>
      <c r="F9" s="39" t="s">
        <v>117</v>
      </c>
      <c r="G9" s="39" t="s">
        <v>114</v>
      </c>
      <c r="H9" s="39">
        <v>2</v>
      </c>
      <c r="I9" s="39">
        <v>1</v>
      </c>
      <c r="J9" s="39" t="s">
        <v>115</v>
      </c>
      <c r="K9" s="39">
        <v>79</v>
      </c>
      <c r="L9" s="39">
        <v>79</v>
      </c>
    </row>
    <row r="10" spans="1:12">
      <c r="A10" s="39">
        <v>4</v>
      </c>
      <c r="B10" s="39">
        <v>11</v>
      </c>
      <c r="C10" s="39" t="s">
        <v>25</v>
      </c>
      <c r="D10" s="39">
        <v>997</v>
      </c>
      <c r="E10" s="39" t="s">
        <v>115</v>
      </c>
      <c r="F10" s="39" t="s">
        <v>16</v>
      </c>
      <c r="G10" s="39" t="s">
        <v>114</v>
      </c>
      <c r="H10" s="39">
        <v>2</v>
      </c>
      <c r="I10" s="39">
        <v>994</v>
      </c>
      <c r="J10" s="39" t="s">
        <v>115</v>
      </c>
      <c r="K10" s="39">
        <v>1</v>
      </c>
      <c r="L10" s="39">
        <v>1</v>
      </c>
    </row>
    <row r="11" spans="1:12">
      <c r="A11" s="39">
        <v>5</v>
      </c>
      <c r="B11" s="39">
        <v>12</v>
      </c>
      <c r="C11" s="39" t="s">
        <v>113</v>
      </c>
      <c r="D11" s="39">
        <v>123</v>
      </c>
      <c r="E11" s="39" t="s">
        <v>29</v>
      </c>
      <c r="F11" s="39" t="s">
        <v>16</v>
      </c>
      <c r="G11" s="39" t="s">
        <v>114</v>
      </c>
      <c r="H11" s="39">
        <v>2</v>
      </c>
      <c r="I11" s="39">
        <v>994</v>
      </c>
      <c r="J11" s="39" t="s">
        <v>115</v>
      </c>
      <c r="K11" s="39">
        <v>22</v>
      </c>
      <c r="L11" s="39">
        <v>22</v>
      </c>
    </row>
    <row r="12" spans="1:12">
      <c r="A12" s="39">
        <v>6</v>
      </c>
      <c r="B12" s="39">
        <v>995</v>
      </c>
      <c r="C12" s="39" t="s">
        <v>35</v>
      </c>
      <c r="D12" s="39">
        <v>997</v>
      </c>
      <c r="E12" s="39" t="s">
        <v>115</v>
      </c>
      <c r="F12" s="39" t="s">
        <v>16</v>
      </c>
      <c r="G12" s="39" t="s">
        <v>114</v>
      </c>
      <c r="H12" s="39">
        <v>2</v>
      </c>
      <c r="I12" s="39">
        <v>994</v>
      </c>
      <c r="J12" s="39" t="s">
        <v>115</v>
      </c>
      <c r="K12" s="39">
        <v>2652</v>
      </c>
      <c r="L12" s="39">
        <v>2652</v>
      </c>
    </row>
    <row r="13" spans="1:12">
      <c r="A13" s="39">
        <v>7</v>
      </c>
      <c r="B13" s="39">
        <v>11</v>
      </c>
      <c r="C13" s="39" t="s">
        <v>25</v>
      </c>
      <c r="D13" s="39">
        <v>997</v>
      </c>
      <c r="E13" s="39" t="s">
        <v>115</v>
      </c>
      <c r="F13" s="39" t="s">
        <v>15</v>
      </c>
      <c r="G13" s="39" t="s">
        <v>114</v>
      </c>
      <c r="H13" s="39">
        <v>2</v>
      </c>
      <c r="I13" s="39">
        <v>994</v>
      </c>
      <c r="J13" s="39" t="s">
        <v>115</v>
      </c>
      <c r="K13" s="39">
        <v>1</v>
      </c>
      <c r="L13" s="39">
        <v>1</v>
      </c>
    </row>
    <row r="14" spans="1:12">
      <c r="A14" s="39">
        <v>8</v>
      </c>
      <c r="B14" s="39">
        <v>12</v>
      </c>
      <c r="C14" s="39" t="s">
        <v>113</v>
      </c>
      <c r="D14" s="39">
        <v>123</v>
      </c>
      <c r="E14" s="39" t="s">
        <v>29</v>
      </c>
      <c r="F14" s="39" t="s">
        <v>15</v>
      </c>
      <c r="G14" s="39" t="s">
        <v>114</v>
      </c>
      <c r="H14" s="39">
        <v>2</v>
      </c>
      <c r="I14" s="39">
        <v>994</v>
      </c>
      <c r="J14" s="39" t="s">
        <v>115</v>
      </c>
      <c r="K14" s="39">
        <v>7</v>
      </c>
      <c r="L14" s="39">
        <v>7</v>
      </c>
    </row>
    <row r="15" spans="1:12">
      <c r="A15" s="39">
        <v>9</v>
      </c>
      <c r="B15" s="39">
        <v>12</v>
      </c>
      <c r="C15" s="39" t="s">
        <v>113</v>
      </c>
      <c r="D15" s="39">
        <v>1263</v>
      </c>
      <c r="E15" s="39" t="s">
        <v>32</v>
      </c>
      <c r="F15" s="39" t="s">
        <v>15</v>
      </c>
      <c r="G15" s="39" t="s">
        <v>114</v>
      </c>
      <c r="H15" s="39">
        <v>2</v>
      </c>
      <c r="I15" s="39">
        <v>994</v>
      </c>
      <c r="J15" s="39" t="s">
        <v>115</v>
      </c>
      <c r="K15" s="39">
        <v>1</v>
      </c>
      <c r="L15" s="39">
        <v>1</v>
      </c>
    </row>
    <row r="16" spans="1:12">
      <c r="A16" s="39">
        <v>10</v>
      </c>
      <c r="B16" s="39">
        <v>995</v>
      </c>
      <c r="C16" s="39" t="s">
        <v>35</v>
      </c>
      <c r="D16" s="39">
        <v>997</v>
      </c>
      <c r="E16" s="39" t="s">
        <v>115</v>
      </c>
      <c r="F16" s="39" t="s">
        <v>15</v>
      </c>
      <c r="G16" s="39" t="s">
        <v>114</v>
      </c>
      <c r="H16" s="39">
        <v>2</v>
      </c>
      <c r="I16" s="39">
        <v>994</v>
      </c>
      <c r="J16" s="39" t="s">
        <v>115</v>
      </c>
      <c r="K16" s="39">
        <v>2380</v>
      </c>
      <c r="L16" s="39">
        <v>2380</v>
      </c>
    </row>
    <row r="17" spans="1:12">
      <c r="A17" s="39">
        <v>11</v>
      </c>
      <c r="B17" s="39">
        <v>11</v>
      </c>
      <c r="C17" s="39" t="s">
        <v>25</v>
      </c>
      <c r="D17" s="39">
        <v>997</v>
      </c>
      <c r="E17" s="39" t="s">
        <v>115</v>
      </c>
      <c r="F17" s="39" t="s">
        <v>116</v>
      </c>
      <c r="G17" s="39" t="s">
        <v>114</v>
      </c>
      <c r="H17" s="39">
        <v>997</v>
      </c>
      <c r="I17" s="39">
        <v>994</v>
      </c>
      <c r="J17" s="39" t="s">
        <v>115</v>
      </c>
      <c r="K17" s="39">
        <v>2</v>
      </c>
      <c r="L17" s="39">
        <v>2</v>
      </c>
    </row>
    <row r="18" spans="1:12">
      <c r="A18" s="39">
        <v>12</v>
      </c>
      <c r="B18" s="39">
        <v>11</v>
      </c>
      <c r="C18" s="39" t="s">
        <v>25</v>
      </c>
      <c r="D18" s="39">
        <v>997</v>
      </c>
      <c r="E18" s="39" t="s">
        <v>115</v>
      </c>
      <c r="F18" s="39" t="s">
        <v>116</v>
      </c>
      <c r="G18" s="39" t="s">
        <v>114</v>
      </c>
      <c r="H18" s="39">
        <v>997</v>
      </c>
      <c r="I18" s="39">
        <v>994</v>
      </c>
      <c r="J18" s="39" t="s">
        <v>115</v>
      </c>
      <c r="K18" s="39">
        <v>21</v>
      </c>
      <c r="L18" s="39">
        <v>21</v>
      </c>
    </row>
    <row r="19" spans="1:12">
      <c r="A19" s="39">
        <v>13</v>
      </c>
      <c r="B19" s="39">
        <v>12</v>
      </c>
      <c r="C19" s="39" t="s">
        <v>113</v>
      </c>
      <c r="D19" s="39">
        <v>1211</v>
      </c>
      <c r="E19" s="39" t="s">
        <v>34</v>
      </c>
      <c r="F19" s="39" t="s">
        <v>116</v>
      </c>
      <c r="G19" s="39" t="s">
        <v>114</v>
      </c>
      <c r="H19" s="39">
        <v>997</v>
      </c>
      <c r="I19" s="39">
        <v>994</v>
      </c>
      <c r="J19" s="39" t="s">
        <v>115</v>
      </c>
      <c r="K19" s="39">
        <v>2</v>
      </c>
      <c r="L19" s="39">
        <v>2</v>
      </c>
    </row>
    <row r="20" spans="1:12">
      <c r="A20" s="39">
        <v>14</v>
      </c>
      <c r="B20" s="39">
        <v>12</v>
      </c>
      <c r="C20" s="39" t="s">
        <v>113</v>
      </c>
      <c r="D20" s="39">
        <v>1221</v>
      </c>
      <c r="E20" s="39" t="s">
        <v>26</v>
      </c>
      <c r="F20" s="39" t="s">
        <v>116</v>
      </c>
      <c r="G20" s="39" t="s">
        <v>114</v>
      </c>
      <c r="H20" s="39">
        <v>997</v>
      </c>
      <c r="I20" s="39">
        <v>994</v>
      </c>
      <c r="J20" s="39" t="s">
        <v>115</v>
      </c>
      <c r="K20" s="39">
        <v>1</v>
      </c>
      <c r="L20" s="39">
        <v>1</v>
      </c>
    </row>
    <row r="21" spans="1:12">
      <c r="A21" s="39">
        <v>15</v>
      </c>
      <c r="B21" s="39">
        <v>12</v>
      </c>
      <c r="C21" s="39" t="s">
        <v>113</v>
      </c>
      <c r="D21" s="39">
        <v>1222</v>
      </c>
      <c r="E21" s="39" t="s">
        <v>27</v>
      </c>
      <c r="F21" s="39" t="s">
        <v>116</v>
      </c>
      <c r="G21" s="39" t="s">
        <v>114</v>
      </c>
      <c r="H21" s="39">
        <v>997</v>
      </c>
      <c r="I21" s="39">
        <v>994</v>
      </c>
      <c r="J21" s="39" t="s">
        <v>115</v>
      </c>
      <c r="K21" s="39">
        <v>1</v>
      </c>
      <c r="L21" s="39">
        <v>1</v>
      </c>
    </row>
    <row r="22" spans="1:12">
      <c r="A22" s="39">
        <v>16</v>
      </c>
      <c r="B22" s="39">
        <v>12</v>
      </c>
      <c r="C22" s="39" t="s">
        <v>113</v>
      </c>
      <c r="D22" s="39">
        <v>1223</v>
      </c>
      <c r="E22" s="39" t="s">
        <v>28</v>
      </c>
      <c r="F22" s="39" t="s">
        <v>116</v>
      </c>
      <c r="G22" s="39" t="s">
        <v>114</v>
      </c>
      <c r="H22" s="39">
        <v>997</v>
      </c>
      <c r="I22" s="39">
        <v>994</v>
      </c>
      <c r="J22" s="39" t="s">
        <v>115</v>
      </c>
      <c r="K22" s="39">
        <v>1</v>
      </c>
      <c r="L22" s="39">
        <v>1</v>
      </c>
    </row>
    <row r="23" spans="1:12">
      <c r="A23" s="39">
        <v>17</v>
      </c>
      <c r="B23" s="39">
        <v>12</v>
      </c>
      <c r="C23" s="39" t="s">
        <v>113</v>
      </c>
      <c r="D23" s="39">
        <v>123</v>
      </c>
      <c r="E23" s="39" t="s">
        <v>29</v>
      </c>
      <c r="F23" s="39" t="s">
        <v>116</v>
      </c>
      <c r="G23" s="39" t="s">
        <v>114</v>
      </c>
      <c r="H23" s="39">
        <v>997</v>
      </c>
      <c r="I23" s="39">
        <v>994</v>
      </c>
      <c r="J23" s="39" t="s">
        <v>115</v>
      </c>
      <c r="K23" s="39">
        <v>23</v>
      </c>
      <c r="L23" s="39">
        <v>23</v>
      </c>
    </row>
    <row r="24" spans="1:12">
      <c r="A24" s="39">
        <v>18</v>
      </c>
      <c r="B24" s="39">
        <v>12</v>
      </c>
      <c r="C24" s="39" t="s">
        <v>113</v>
      </c>
      <c r="D24" s="39">
        <v>123</v>
      </c>
      <c r="E24" s="39" t="s">
        <v>29</v>
      </c>
      <c r="F24" s="39" t="s">
        <v>116</v>
      </c>
      <c r="G24" s="39" t="s">
        <v>114</v>
      </c>
      <c r="H24" s="39">
        <v>997</v>
      </c>
      <c r="I24" s="39">
        <v>994</v>
      </c>
      <c r="J24" s="39" t="s">
        <v>115</v>
      </c>
      <c r="K24" s="39">
        <v>178</v>
      </c>
      <c r="L24" s="39">
        <v>178</v>
      </c>
    </row>
    <row r="25" spans="1:12">
      <c r="A25" s="39">
        <v>19</v>
      </c>
      <c r="B25" s="39">
        <v>12</v>
      </c>
      <c r="C25" s="39" t="s">
        <v>113</v>
      </c>
      <c r="D25" s="39">
        <v>1252</v>
      </c>
      <c r="E25" s="39" t="s">
        <v>30</v>
      </c>
      <c r="F25" s="39" t="s">
        <v>116</v>
      </c>
      <c r="G25" s="39" t="s">
        <v>114</v>
      </c>
      <c r="H25" s="39">
        <v>997</v>
      </c>
      <c r="I25" s="39">
        <v>994</v>
      </c>
      <c r="J25" s="39" t="s">
        <v>115</v>
      </c>
      <c r="K25" s="39">
        <v>1</v>
      </c>
      <c r="L25" s="39">
        <v>1</v>
      </c>
    </row>
    <row r="26" spans="1:12">
      <c r="A26" s="39">
        <v>20</v>
      </c>
      <c r="B26" s="39">
        <v>12</v>
      </c>
      <c r="C26" s="39" t="s">
        <v>113</v>
      </c>
      <c r="D26" s="39">
        <v>1252</v>
      </c>
      <c r="E26" s="39" t="s">
        <v>30</v>
      </c>
      <c r="F26" s="39" t="s">
        <v>116</v>
      </c>
      <c r="G26" s="39" t="s">
        <v>114</v>
      </c>
      <c r="H26" s="39">
        <v>997</v>
      </c>
      <c r="I26" s="39">
        <v>994</v>
      </c>
      <c r="J26" s="39" t="s">
        <v>115</v>
      </c>
      <c r="K26" s="39">
        <v>1</v>
      </c>
      <c r="L26" s="39">
        <v>1</v>
      </c>
    </row>
    <row r="27" spans="1:12">
      <c r="A27" s="39">
        <v>21</v>
      </c>
      <c r="B27" s="39">
        <v>12</v>
      </c>
      <c r="C27" s="39" t="s">
        <v>113</v>
      </c>
      <c r="D27" s="39">
        <v>1262</v>
      </c>
      <c r="E27" s="39" t="s">
        <v>31</v>
      </c>
      <c r="F27" s="39" t="s">
        <v>116</v>
      </c>
      <c r="G27" s="39" t="s">
        <v>114</v>
      </c>
      <c r="H27" s="39">
        <v>997</v>
      </c>
      <c r="I27" s="39">
        <v>994</v>
      </c>
      <c r="J27" s="39" t="s">
        <v>115</v>
      </c>
      <c r="K27" s="39">
        <v>1</v>
      </c>
      <c r="L27" s="39">
        <v>1</v>
      </c>
    </row>
    <row r="28" spans="1:12">
      <c r="A28" s="39">
        <v>22</v>
      </c>
      <c r="B28" s="39">
        <v>12</v>
      </c>
      <c r="C28" s="39" t="s">
        <v>113</v>
      </c>
      <c r="D28" s="39">
        <v>1263</v>
      </c>
      <c r="E28" s="39" t="s">
        <v>32</v>
      </c>
      <c r="F28" s="39" t="s">
        <v>116</v>
      </c>
      <c r="G28" s="39" t="s">
        <v>114</v>
      </c>
      <c r="H28" s="39">
        <v>997</v>
      </c>
      <c r="I28" s="39">
        <v>994</v>
      </c>
      <c r="J28" s="39" t="s">
        <v>115</v>
      </c>
      <c r="K28" s="39">
        <v>1</v>
      </c>
      <c r="L28" s="39">
        <v>1</v>
      </c>
    </row>
    <row r="29" spans="1:12">
      <c r="A29" s="39">
        <v>23</v>
      </c>
      <c r="B29" s="39">
        <v>12</v>
      </c>
      <c r="C29" s="39" t="s">
        <v>113</v>
      </c>
      <c r="D29" s="39">
        <v>1263</v>
      </c>
      <c r="E29" s="39" t="s">
        <v>32</v>
      </c>
      <c r="F29" s="39" t="s">
        <v>116</v>
      </c>
      <c r="G29" s="39" t="s">
        <v>114</v>
      </c>
      <c r="H29" s="39">
        <v>997</v>
      </c>
      <c r="I29" s="39">
        <v>994</v>
      </c>
      <c r="J29" s="39" t="s">
        <v>115</v>
      </c>
      <c r="K29" s="39">
        <v>3</v>
      </c>
      <c r="L29" s="39">
        <v>3</v>
      </c>
    </row>
    <row r="30" spans="1:12">
      <c r="A30" s="39">
        <v>24</v>
      </c>
      <c r="B30" s="39">
        <v>995</v>
      </c>
      <c r="C30" s="39" t="s">
        <v>35</v>
      </c>
      <c r="D30" s="39">
        <v>997</v>
      </c>
      <c r="E30" s="39" t="s">
        <v>115</v>
      </c>
      <c r="F30" s="39" t="s">
        <v>116</v>
      </c>
      <c r="G30" s="39" t="s">
        <v>114</v>
      </c>
      <c r="H30" s="39">
        <v>997</v>
      </c>
      <c r="I30" s="39">
        <v>994</v>
      </c>
      <c r="J30" s="39" t="s">
        <v>115</v>
      </c>
      <c r="K30" s="39">
        <v>2904</v>
      </c>
      <c r="L30" s="39">
        <v>2904</v>
      </c>
    </row>
    <row r="31" spans="1:12">
      <c r="A31" s="39">
        <v>25</v>
      </c>
      <c r="B31" s="39">
        <v>995</v>
      </c>
      <c r="C31" s="39" t="s">
        <v>35</v>
      </c>
      <c r="D31" s="39">
        <v>997</v>
      </c>
      <c r="E31" s="39" t="s">
        <v>115</v>
      </c>
      <c r="F31" s="39" t="s">
        <v>116</v>
      </c>
      <c r="G31" s="39" t="s">
        <v>114</v>
      </c>
      <c r="H31" s="39">
        <v>997</v>
      </c>
      <c r="I31" s="39">
        <v>994</v>
      </c>
      <c r="J31" s="39" t="s">
        <v>115</v>
      </c>
      <c r="K31" s="39">
        <v>19733</v>
      </c>
      <c r="L31" s="39">
        <v>19733</v>
      </c>
    </row>
    <row r="32" spans="1:12">
      <c r="A32" s="39">
        <v>26</v>
      </c>
      <c r="B32" s="39">
        <v>12</v>
      </c>
      <c r="C32" s="39" t="s">
        <v>113</v>
      </c>
      <c r="D32" s="39">
        <v>123</v>
      </c>
      <c r="E32" s="39" t="s">
        <v>29</v>
      </c>
      <c r="F32" s="39" t="s">
        <v>117</v>
      </c>
      <c r="G32" s="39" t="s">
        <v>114</v>
      </c>
      <c r="H32" s="39">
        <v>2</v>
      </c>
      <c r="I32" s="39">
        <v>994</v>
      </c>
      <c r="J32" s="39" t="s">
        <v>115</v>
      </c>
      <c r="K32" s="39">
        <v>1</v>
      </c>
      <c r="L32" s="39">
        <v>1</v>
      </c>
    </row>
    <row r="33" spans="1:12">
      <c r="A33" s="39">
        <v>27</v>
      </c>
      <c r="B33" s="39">
        <v>995</v>
      </c>
      <c r="C33" s="39" t="s">
        <v>35</v>
      </c>
      <c r="D33" s="39">
        <v>997</v>
      </c>
      <c r="E33" s="39" t="s">
        <v>115</v>
      </c>
      <c r="F33" s="39" t="s">
        <v>117</v>
      </c>
      <c r="G33" s="39" t="s">
        <v>114</v>
      </c>
      <c r="H33" s="39">
        <v>2</v>
      </c>
      <c r="I33" s="39">
        <v>994</v>
      </c>
      <c r="J33" s="39" t="s">
        <v>115</v>
      </c>
      <c r="K33" s="39">
        <v>887</v>
      </c>
      <c r="L33" s="39">
        <v>887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112</v>
      </c>
    </row>
    <row r="6" spans="1:12">
      <c r="A6" s="39">
        <v>0</v>
      </c>
      <c r="B6" s="39">
        <v>12</v>
      </c>
      <c r="C6" s="39" t="s">
        <v>113</v>
      </c>
      <c r="D6" s="39">
        <v>127</v>
      </c>
      <c r="E6" s="39" t="s">
        <v>33</v>
      </c>
      <c r="F6" s="39" t="s">
        <v>16</v>
      </c>
      <c r="G6" s="39" t="s">
        <v>114</v>
      </c>
      <c r="H6" s="39">
        <v>2</v>
      </c>
      <c r="I6" s="39">
        <v>1</v>
      </c>
      <c r="J6" s="39" t="s">
        <v>115</v>
      </c>
      <c r="K6" s="39">
        <v>7</v>
      </c>
      <c r="L6" s="39">
        <v>7</v>
      </c>
    </row>
    <row r="7" spans="1:12">
      <c r="A7" s="39">
        <v>1</v>
      </c>
      <c r="B7" s="39">
        <v>12</v>
      </c>
      <c r="C7" s="39" t="s">
        <v>113</v>
      </c>
      <c r="D7" s="39">
        <v>127</v>
      </c>
      <c r="E7" s="39" t="s">
        <v>33</v>
      </c>
      <c r="F7" s="39" t="s">
        <v>15</v>
      </c>
      <c r="G7" s="39" t="s">
        <v>114</v>
      </c>
      <c r="H7" s="39">
        <v>2</v>
      </c>
      <c r="I7" s="39">
        <v>1</v>
      </c>
      <c r="J7" s="39" t="s">
        <v>115</v>
      </c>
      <c r="K7" s="39">
        <v>37</v>
      </c>
      <c r="L7" s="39">
        <v>37</v>
      </c>
    </row>
    <row r="8" spans="1:12">
      <c r="A8" s="39">
        <v>2</v>
      </c>
      <c r="B8" s="39">
        <v>12</v>
      </c>
      <c r="C8" s="39" t="s">
        <v>113</v>
      </c>
      <c r="D8" s="39">
        <v>127</v>
      </c>
      <c r="E8" s="39" t="s">
        <v>33</v>
      </c>
      <c r="F8" s="39" t="s">
        <v>116</v>
      </c>
      <c r="G8" s="39" t="s">
        <v>114</v>
      </c>
      <c r="H8" s="39">
        <v>997</v>
      </c>
      <c r="I8" s="39">
        <v>1</v>
      </c>
      <c r="J8" s="39" t="s">
        <v>115</v>
      </c>
      <c r="K8" s="39">
        <v>2</v>
      </c>
      <c r="L8" s="39">
        <v>2</v>
      </c>
    </row>
    <row r="9" spans="1:12">
      <c r="A9" s="39">
        <v>3</v>
      </c>
      <c r="B9" s="39">
        <v>12</v>
      </c>
      <c r="C9" s="39" t="s">
        <v>113</v>
      </c>
      <c r="D9" s="39">
        <v>127</v>
      </c>
      <c r="E9" s="39" t="s">
        <v>33</v>
      </c>
      <c r="F9" s="39" t="s">
        <v>117</v>
      </c>
      <c r="G9" s="39" t="s">
        <v>114</v>
      </c>
      <c r="H9" s="39">
        <v>2</v>
      </c>
      <c r="I9" s="39">
        <v>1</v>
      </c>
      <c r="J9" s="39" t="s">
        <v>115</v>
      </c>
      <c r="K9" s="39">
        <v>1</v>
      </c>
      <c r="L9" s="39">
        <v>1</v>
      </c>
    </row>
    <row r="10" spans="1:12">
      <c r="A10" s="39">
        <v>4</v>
      </c>
      <c r="B10" s="39">
        <v>12</v>
      </c>
      <c r="C10" s="39" t="s">
        <v>113</v>
      </c>
      <c r="D10" s="39">
        <v>123</v>
      </c>
      <c r="E10" s="39" t="s">
        <v>29</v>
      </c>
      <c r="F10" s="39" t="s">
        <v>16</v>
      </c>
      <c r="G10" s="39" t="s">
        <v>114</v>
      </c>
      <c r="H10" s="39">
        <v>2</v>
      </c>
      <c r="I10" s="39">
        <v>994</v>
      </c>
      <c r="J10" s="39" t="s">
        <v>115</v>
      </c>
      <c r="K10" s="39">
        <v>2</v>
      </c>
      <c r="L10" s="39">
        <v>2</v>
      </c>
    </row>
    <row r="11" spans="1:12">
      <c r="A11" s="39">
        <v>5</v>
      </c>
      <c r="B11" s="39">
        <v>995</v>
      </c>
      <c r="C11" s="39" t="s">
        <v>35</v>
      </c>
      <c r="D11" s="39">
        <v>997</v>
      </c>
      <c r="E11" s="39" t="s">
        <v>115</v>
      </c>
      <c r="F11" s="39" t="s">
        <v>16</v>
      </c>
      <c r="G11" s="39" t="s">
        <v>114</v>
      </c>
      <c r="H11" s="39">
        <v>2</v>
      </c>
      <c r="I11" s="39">
        <v>994</v>
      </c>
      <c r="J11" s="39" t="s">
        <v>115</v>
      </c>
      <c r="K11" s="39">
        <v>18</v>
      </c>
      <c r="L11" s="39">
        <v>18</v>
      </c>
    </row>
    <row r="12" spans="1:12">
      <c r="A12" s="39">
        <v>6</v>
      </c>
      <c r="B12" s="39">
        <v>995</v>
      </c>
      <c r="C12" s="39" t="s">
        <v>35</v>
      </c>
      <c r="D12" s="39">
        <v>997</v>
      </c>
      <c r="E12" s="39" t="s">
        <v>115</v>
      </c>
      <c r="F12" s="39" t="s">
        <v>15</v>
      </c>
      <c r="G12" s="39" t="s">
        <v>114</v>
      </c>
      <c r="H12" s="39">
        <v>2</v>
      </c>
      <c r="I12" s="39">
        <v>994</v>
      </c>
      <c r="J12" s="39" t="s">
        <v>115</v>
      </c>
      <c r="K12" s="39">
        <v>33</v>
      </c>
      <c r="L12" s="39">
        <v>33</v>
      </c>
    </row>
    <row r="13" spans="1:12">
      <c r="A13" s="39">
        <v>7</v>
      </c>
      <c r="B13" s="39">
        <v>11</v>
      </c>
      <c r="C13" s="39" t="s">
        <v>25</v>
      </c>
      <c r="D13" s="39">
        <v>997</v>
      </c>
      <c r="E13" s="39" t="s">
        <v>115</v>
      </c>
      <c r="F13" s="39" t="s">
        <v>116</v>
      </c>
      <c r="G13" s="39" t="s">
        <v>114</v>
      </c>
      <c r="H13" s="39">
        <v>997</v>
      </c>
      <c r="I13" s="39">
        <v>994</v>
      </c>
      <c r="J13" s="39" t="s">
        <v>115</v>
      </c>
      <c r="K13" s="39">
        <v>1</v>
      </c>
      <c r="L13" s="39">
        <v>1</v>
      </c>
    </row>
    <row r="14" spans="1:12">
      <c r="A14" s="39">
        <v>8</v>
      </c>
      <c r="B14" s="39">
        <v>12</v>
      </c>
      <c r="C14" s="39" t="s">
        <v>113</v>
      </c>
      <c r="D14" s="39">
        <v>123</v>
      </c>
      <c r="E14" s="39" t="s">
        <v>29</v>
      </c>
      <c r="F14" s="39" t="s">
        <v>116</v>
      </c>
      <c r="G14" s="39" t="s">
        <v>114</v>
      </c>
      <c r="H14" s="39">
        <v>997</v>
      </c>
      <c r="I14" s="39">
        <v>994</v>
      </c>
      <c r="J14" s="39" t="s">
        <v>115</v>
      </c>
      <c r="K14" s="39">
        <v>1</v>
      </c>
      <c r="L14" s="39">
        <v>1</v>
      </c>
    </row>
    <row r="15" spans="1:12">
      <c r="A15" s="39">
        <v>9</v>
      </c>
      <c r="B15" s="39">
        <v>995</v>
      </c>
      <c r="C15" s="39" t="s">
        <v>35</v>
      </c>
      <c r="D15" s="39">
        <v>997</v>
      </c>
      <c r="E15" s="39" t="s">
        <v>115</v>
      </c>
      <c r="F15" s="39" t="s">
        <v>116</v>
      </c>
      <c r="G15" s="39" t="s">
        <v>114</v>
      </c>
      <c r="H15" s="39">
        <v>997</v>
      </c>
      <c r="I15" s="39">
        <v>994</v>
      </c>
      <c r="J15" s="39" t="s">
        <v>115</v>
      </c>
      <c r="K15" s="39">
        <v>58</v>
      </c>
      <c r="L15" s="39">
        <v>58</v>
      </c>
    </row>
    <row r="16" spans="1:12">
      <c r="A16" s="39">
        <v>10</v>
      </c>
      <c r="B16" s="39">
        <v>995</v>
      </c>
      <c r="C16" s="39" t="s">
        <v>35</v>
      </c>
      <c r="D16" s="39">
        <v>997</v>
      </c>
      <c r="E16" s="39" t="s">
        <v>115</v>
      </c>
      <c r="F16" s="39" t="s">
        <v>117</v>
      </c>
      <c r="G16" s="39" t="s">
        <v>114</v>
      </c>
      <c r="H16" s="39">
        <v>2</v>
      </c>
      <c r="I16" s="39">
        <v>994</v>
      </c>
      <c r="J16" s="39" t="s">
        <v>115</v>
      </c>
      <c r="K16" s="39">
        <v>95</v>
      </c>
      <c r="L16" s="39">
        <v>95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120</v>
      </c>
    </row>
    <row r="6" spans="1:12">
      <c r="A6" s="39">
        <v>0</v>
      </c>
      <c r="B6" s="39">
        <v>211</v>
      </c>
      <c r="C6" s="39" t="s">
        <v>121</v>
      </c>
      <c r="D6" s="39">
        <v>21121</v>
      </c>
      <c r="E6" s="39" t="s">
        <v>39</v>
      </c>
      <c r="F6" s="39" t="s">
        <v>16</v>
      </c>
      <c r="G6" s="39" t="s">
        <v>115</v>
      </c>
      <c r="H6" s="39">
        <v>2</v>
      </c>
      <c r="I6" s="39">
        <v>994</v>
      </c>
      <c r="J6" s="39" t="s">
        <v>115</v>
      </c>
      <c r="K6" s="39">
        <v>1</v>
      </c>
      <c r="L6" s="39">
        <v>0.3815124567</v>
      </c>
    </row>
    <row r="7" spans="1:12">
      <c r="A7" s="39">
        <v>1</v>
      </c>
      <c r="B7" s="39">
        <v>211</v>
      </c>
      <c r="C7" s="39" t="s">
        <v>121</v>
      </c>
      <c r="D7" s="39">
        <v>21122</v>
      </c>
      <c r="E7" s="39" t="s">
        <v>40</v>
      </c>
      <c r="F7" s="39" t="s">
        <v>16</v>
      </c>
      <c r="G7" s="39" t="s">
        <v>115</v>
      </c>
      <c r="H7" s="39">
        <v>2</v>
      </c>
      <c r="I7" s="39">
        <v>994</v>
      </c>
      <c r="J7" s="39" t="s">
        <v>115</v>
      </c>
      <c r="K7" s="39">
        <v>4</v>
      </c>
      <c r="L7" s="39">
        <v>0.78629337600000004</v>
      </c>
    </row>
    <row r="8" spans="1:12">
      <c r="A8" s="39">
        <v>2</v>
      </c>
      <c r="B8" s="39">
        <v>211</v>
      </c>
      <c r="C8" s="39" t="s">
        <v>121</v>
      </c>
      <c r="D8" s="39">
        <v>21124</v>
      </c>
      <c r="E8" s="39" t="s">
        <v>41</v>
      </c>
      <c r="F8" s="39" t="s">
        <v>16</v>
      </c>
      <c r="G8" s="39" t="s">
        <v>115</v>
      </c>
      <c r="H8" s="39">
        <v>2</v>
      </c>
      <c r="I8" s="39">
        <v>994</v>
      </c>
      <c r="J8" s="39" t="s">
        <v>115</v>
      </c>
      <c r="K8" s="39">
        <v>1</v>
      </c>
      <c r="L8" s="39">
        <v>0.2502542847</v>
      </c>
    </row>
    <row r="9" spans="1:12">
      <c r="A9" s="39">
        <v>3</v>
      </c>
      <c r="B9" s="39">
        <v>211</v>
      </c>
      <c r="C9" s="39" t="s">
        <v>121</v>
      </c>
      <c r="D9" s="39">
        <v>997</v>
      </c>
      <c r="E9" s="39" t="s">
        <v>115</v>
      </c>
      <c r="F9" s="39" t="s">
        <v>16</v>
      </c>
      <c r="G9" s="39" t="s">
        <v>115</v>
      </c>
      <c r="H9" s="39">
        <v>2</v>
      </c>
      <c r="I9" s="39">
        <v>994</v>
      </c>
      <c r="J9" s="39" t="s">
        <v>115</v>
      </c>
      <c r="K9" s="39">
        <v>1</v>
      </c>
      <c r="L9" s="39">
        <v>0.1834314501</v>
      </c>
    </row>
    <row r="10" spans="1:12">
      <c r="A10" s="39">
        <v>4</v>
      </c>
      <c r="B10" s="39">
        <v>211</v>
      </c>
      <c r="C10" s="39" t="s">
        <v>121</v>
      </c>
      <c r="D10" s="39">
        <v>21122</v>
      </c>
      <c r="E10" s="39" t="s">
        <v>40</v>
      </c>
      <c r="F10" s="39" t="s">
        <v>15</v>
      </c>
      <c r="G10" s="39" t="s">
        <v>115</v>
      </c>
      <c r="H10" s="39">
        <v>2</v>
      </c>
      <c r="I10" s="39">
        <v>994</v>
      </c>
      <c r="J10" s="39" t="s">
        <v>115</v>
      </c>
      <c r="K10" s="39">
        <v>1</v>
      </c>
      <c r="L10" s="39">
        <v>0.38070546189999999</v>
      </c>
    </row>
    <row r="11" spans="1:12">
      <c r="A11" s="39">
        <v>5</v>
      </c>
      <c r="B11" s="39">
        <v>211</v>
      </c>
      <c r="C11" s="39" t="s">
        <v>121</v>
      </c>
      <c r="D11" s="39">
        <v>21124</v>
      </c>
      <c r="E11" s="39" t="s">
        <v>41</v>
      </c>
      <c r="F11" s="39" t="s">
        <v>15</v>
      </c>
      <c r="G11" s="39" t="s">
        <v>115</v>
      </c>
      <c r="H11" s="39">
        <v>2</v>
      </c>
      <c r="I11" s="39">
        <v>994</v>
      </c>
      <c r="J11" s="39" t="s">
        <v>115</v>
      </c>
      <c r="K11" s="39">
        <v>3</v>
      </c>
      <c r="L11" s="39">
        <v>1.0372757002999999</v>
      </c>
    </row>
    <row r="12" spans="1:12">
      <c r="A12" s="39">
        <v>6</v>
      </c>
      <c r="B12" s="39">
        <v>211</v>
      </c>
      <c r="C12" s="39" t="s">
        <v>121</v>
      </c>
      <c r="D12" s="39">
        <v>21120</v>
      </c>
      <c r="E12" s="39" t="s">
        <v>37</v>
      </c>
      <c r="F12" s="39" t="s">
        <v>116</v>
      </c>
      <c r="G12" s="39" t="s">
        <v>115</v>
      </c>
      <c r="H12" s="39">
        <v>2</v>
      </c>
      <c r="I12" s="39">
        <v>994</v>
      </c>
      <c r="J12" s="39" t="s">
        <v>115</v>
      </c>
      <c r="K12" s="39">
        <v>25</v>
      </c>
      <c r="L12" s="39">
        <v>11.3429830428</v>
      </c>
    </row>
    <row r="13" spans="1:12">
      <c r="A13" s="39">
        <v>7</v>
      </c>
      <c r="B13" s="39">
        <v>211</v>
      </c>
      <c r="C13" s="39" t="s">
        <v>121</v>
      </c>
      <c r="D13" s="39">
        <v>21121</v>
      </c>
      <c r="E13" s="39" t="s">
        <v>39</v>
      </c>
      <c r="F13" s="39" t="s">
        <v>116</v>
      </c>
      <c r="G13" s="39" t="s">
        <v>115</v>
      </c>
      <c r="H13" s="39">
        <v>2</v>
      </c>
      <c r="I13" s="39">
        <v>994</v>
      </c>
      <c r="J13" s="39" t="s">
        <v>115</v>
      </c>
      <c r="K13" s="39">
        <v>24</v>
      </c>
      <c r="L13" s="39">
        <v>30.2548818486</v>
      </c>
    </row>
    <row r="14" spans="1:12">
      <c r="A14" s="39">
        <v>8</v>
      </c>
      <c r="B14" s="39">
        <v>211</v>
      </c>
      <c r="C14" s="39" t="s">
        <v>121</v>
      </c>
      <c r="D14" s="39">
        <v>21122</v>
      </c>
      <c r="E14" s="39" t="s">
        <v>40</v>
      </c>
      <c r="F14" s="39" t="s">
        <v>116</v>
      </c>
      <c r="G14" s="39" t="s">
        <v>115</v>
      </c>
      <c r="H14" s="39">
        <v>2</v>
      </c>
      <c r="I14" s="39">
        <v>994</v>
      </c>
      <c r="J14" s="39" t="s">
        <v>115</v>
      </c>
      <c r="K14" s="39">
        <v>865</v>
      </c>
      <c r="L14" s="39">
        <v>269.26844745699998</v>
      </c>
    </row>
    <row r="15" spans="1:12">
      <c r="A15" s="39">
        <v>9</v>
      </c>
      <c r="B15" s="39">
        <v>211</v>
      </c>
      <c r="C15" s="39" t="s">
        <v>121</v>
      </c>
      <c r="D15" s="39">
        <v>21124</v>
      </c>
      <c r="E15" s="39" t="s">
        <v>41</v>
      </c>
      <c r="F15" s="39" t="s">
        <v>116</v>
      </c>
      <c r="G15" s="39" t="s">
        <v>115</v>
      </c>
      <c r="H15" s="39">
        <v>2</v>
      </c>
      <c r="I15" s="39">
        <v>994</v>
      </c>
      <c r="J15" s="39" t="s">
        <v>115</v>
      </c>
      <c r="K15" s="39">
        <v>76</v>
      </c>
      <c r="L15" s="39">
        <v>51.603776516400004</v>
      </c>
    </row>
    <row r="16" spans="1:12">
      <c r="A16" s="39">
        <v>10</v>
      </c>
      <c r="B16" s="39">
        <v>211</v>
      </c>
      <c r="C16" s="39" t="s">
        <v>121</v>
      </c>
      <c r="D16" s="39">
        <v>21120</v>
      </c>
      <c r="E16" s="39" t="s">
        <v>37</v>
      </c>
      <c r="F16" s="39" t="s">
        <v>122</v>
      </c>
      <c r="G16" s="39" t="s">
        <v>115</v>
      </c>
      <c r="H16" s="39">
        <v>2</v>
      </c>
      <c r="I16" s="39">
        <v>994</v>
      </c>
      <c r="J16" s="39" t="s">
        <v>115</v>
      </c>
      <c r="K16" s="39">
        <v>1</v>
      </c>
      <c r="L16" s="39">
        <v>0.31200363669999998</v>
      </c>
    </row>
    <row r="17" spans="1:12">
      <c r="A17" s="39">
        <v>11</v>
      </c>
      <c r="B17" s="39">
        <v>211</v>
      </c>
      <c r="C17" s="39" t="s">
        <v>121</v>
      </c>
      <c r="D17" s="39">
        <v>21121</v>
      </c>
      <c r="E17" s="39" t="s">
        <v>39</v>
      </c>
      <c r="F17" s="39" t="s">
        <v>122</v>
      </c>
      <c r="G17" s="39" t="s">
        <v>115</v>
      </c>
      <c r="H17" s="39">
        <v>2</v>
      </c>
      <c r="I17" s="39">
        <v>994</v>
      </c>
      <c r="J17" s="39" t="s">
        <v>115</v>
      </c>
      <c r="K17" s="39">
        <v>3</v>
      </c>
      <c r="L17" s="39">
        <v>2.8458209749000001</v>
      </c>
    </row>
    <row r="18" spans="1:12">
      <c r="A18" s="39">
        <v>12</v>
      </c>
      <c r="B18" s="39">
        <v>211</v>
      </c>
      <c r="C18" s="39" t="s">
        <v>121</v>
      </c>
      <c r="D18" s="39">
        <v>21121</v>
      </c>
      <c r="E18" s="39" t="s">
        <v>39</v>
      </c>
      <c r="F18" s="39" t="s">
        <v>122</v>
      </c>
      <c r="G18" s="39" t="s">
        <v>115</v>
      </c>
      <c r="H18" s="39">
        <v>2</v>
      </c>
      <c r="I18" s="39">
        <v>994</v>
      </c>
      <c r="J18" s="39" t="s">
        <v>115</v>
      </c>
      <c r="K18" s="39">
        <v>4</v>
      </c>
      <c r="L18" s="39">
        <v>3.8820289030000001</v>
      </c>
    </row>
    <row r="19" spans="1:12">
      <c r="A19" s="39">
        <v>13</v>
      </c>
      <c r="B19" s="39">
        <v>211</v>
      </c>
      <c r="C19" s="39" t="s">
        <v>121</v>
      </c>
      <c r="D19" s="39">
        <v>21122</v>
      </c>
      <c r="E19" s="39" t="s">
        <v>40</v>
      </c>
      <c r="F19" s="39" t="s">
        <v>122</v>
      </c>
      <c r="G19" s="39" t="s">
        <v>115</v>
      </c>
      <c r="H19" s="39">
        <v>2</v>
      </c>
      <c r="I19" s="39">
        <v>994</v>
      </c>
      <c r="J19" s="39" t="s">
        <v>115</v>
      </c>
      <c r="K19" s="39">
        <v>8</v>
      </c>
      <c r="L19" s="39">
        <v>4.9933831267000004</v>
      </c>
    </row>
    <row r="20" spans="1:12">
      <c r="A20" s="39">
        <v>14</v>
      </c>
      <c r="B20" s="39">
        <v>211</v>
      </c>
      <c r="C20" s="39" t="s">
        <v>121</v>
      </c>
      <c r="D20" s="39">
        <v>21122</v>
      </c>
      <c r="E20" s="39" t="s">
        <v>40</v>
      </c>
      <c r="F20" s="39" t="s">
        <v>122</v>
      </c>
      <c r="G20" s="39" t="s">
        <v>115</v>
      </c>
      <c r="H20" s="39">
        <v>2</v>
      </c>
      <c r="I20" s="39">
        <v>994</v>
      </c>
      <c r="J20" s="39" t="s">
        <v>115</v>
      </c>
      <c r="K20" s="39">
        <v>108</v>
      </c>
      <c r="L20" s="39">
        <v>47.333928364400002</v>
      </c>
    </row>
    <row r="21" spans="1:12">
      <c r="A21" s="39">
        <v>15</v>
      </c>
      <c r="B21" s="39">
        <v>211</v>
      </c>
      <c r="C21" s="39" t="s">
        <v>121</v>
      </c>
      <c r="D21" s="39">
        <v>21124</v>
      </c>
      <c r="E21" s="39" t="s">
        <v>41</v>
      </c>
      <c r="F21" s="39" t="s">
        <v>122</v>
      </c>
      <c r="G21" s="39" t="s">
        <v>115</v>
      </c>
      <c r="H21" s="39">
        <v>2</v>
      </c>
      <c r="I21" s="39">
        <v>994</v>
      </c>
      <c r="J21" s="39" t="s">
        <v>115</v>
      </c>
      <c r="K21" s="39">
        <v>1</v>
      </c>
      <c r="L21" s="39">
        <v>0.86699852600000005</v>
      </c>
    </row>
    <row r="22" spans="1:12">
      <c r="A22" s="39">
        <v>16</v>
      </c>
      <c r="B22" s="39">
        <v>211</v>
      </c>
      <c r="C22" s="39" t="s">
        <v>121</v>
      </c>
      <c r="D22" s="39">
        <v>21124</v>
      </c>
      <c r="E22" s="39" t="s">
        <v>41</v>
      </c>
      <c r="F22" s="39" t="s">
        <v>122</v>
      </c>
      <c r="G22" s="39" t="s">
        <v>115</v>
      </c>
      <c r="H22" s="39">
        <v>2</v>
      </c>
      <c r="I22" s="39">
        <v>994</v>
      </c>
      <c r="J22" s="39" t="s">
        <v>115</v>
      </c>
      <c r="K22" s="39">
        <v>61</v>
      </c>
      <c r="L22" s="39">
        <v>30.836686284399999</v>
      </c>
    </row>
    <row r="23" spans="1:12">
      <c r="A23" s="39">
        <v>17</v>
      </c>
      <c r="B23" s="39">
        <v>211</v>
      </c>
      <c r="C23" s="39" t="s">
        <v>121</v>
      </c>
      <c r="D23" s="39">
        <v>21120</v>
      </c>
      <c r="E23" s="39" t="s">
        <v>37</v>
      </c>
      <c r="F23" s="39" t="s">
        <v>122</v>
      </c>
      <c r="G23" s="39" t="s">
        <v>115</v>
      </c>
      <c r="H23" s="39">
        <v>997</v>
      </c>
      <c r="I23" s="39">
        <v>994</v>
      </c>
      <c r="J23" s="39" t="s">
        <v>115</v>
      </c>
      <c r="K23" s="39">
        <v>8</v>
      </c>
      <c r="L23" s="39">
        <v>3.1617413177999998</v>
      </c>
    </row>
    <row r="24" spans="1:12">
      <c r="A24" s="39">
        <v>18</v>
      </c>
      <c r="B24" s="39">
        <v>211</v>
      </c>
      <c r="C24" s="39" t="s">
        <v>121</v>
      </c>
      <c r="D24" s="39">
        <v>21121</v>
      </c>
      <c r="E24" s="39" t="s">
        <v>39</v>
      </c>
      <c r="F24" s="39" t="s">
        <v>122</v>
      </c>
      <c r="G24" s="39" t="s">
        <v>115</v>
      </c>
      <c r="H24" s="39">
        <v>997</v>
      </c>
      <c r="I24" s="39">
        <v>994</v>
      </c>
      <c r="J24" s="39" t="s">
        <v>115</v>
      </c>
      <c r="K24" s="39">
        <v>5</v>
      </c>
      <c r="L24" s="39">
        <v>2.1410967779000001</v>
      </c>
    </row>
    <row r="25" spans="1:12">
      <c r="A25" s="39">
        <v>19</v>
      </c>
      <c r="B25" s="39">
        <v>211</v>
      </c>
      <c r="C25" s="39" t="s">
        <v>121</v>
      </c>
      <c r="D25" s="39">
        <v>21122</v>
      </c>
      <c r="E25" s="39" t="s">
        <v>40</v>
      </c>
      <c r="F25" s="39" t="s">
        <v>122</v>
      </c>
      <c r="G25" s="39" t="s">
        <v>115</v>
      </c>
      <c r="H25" s="39">
        <v>997</v>
      </c>
      <c r="I25" s="39">
        <v>994</v>
      </c>
      <c r="J25" s="39" t="s">
        <v>115</v>
      </c>
      <c r="K25" s="39">
        <v>176</v>
      </c>
      <c r="L25" s="39">
        <v>31.4647255884</v>
      </c>
    </row>
    <row r="26" spans="1:12">
      <c r="A26" s="39">
        <v>20</v>
      </c>
      <c r="B26" s="39">
        <v>211</v>
      </c>
      <c r="C26" s="39" t="s">
        <v>121</v>
      </c>
      <c r="D26" s="39">
        <v>21124</v>
      </c>
      <c r="E26" s="39" t="s">
        <v>41</v>
      </c>
      <c r="F26" s="39" t="s">
        <v>122</v>
      </c>
      <c r="G26" s="39" t="s">
        <v>115</v>
      </c>
      <c r="H26" s="39">
        <v>997</v>
      </c>
      <c r="I26" s="39">
        <v>994</v>
      </c>
      <c r="J26" s="39" t="s">
        <v>115</v>
      </c>
      <c r="K26" s="39">
        <v>47</v>
      </c>
      <c r="L26" s="39">
        <v>16.7612874989</v>
      </c>
    </row>
    <row r="27" spans="1:12">
      <c r="A27" s="39">
        <v>21</v>
      </c>
      <c r="B27" s="39">
        <v>211</v>
      </c>
      <c r="C27" s="39" t="s">
        <v>121</v>
      </c>
      <c r="D27" s="39">
        <v>21121</v>
      </c>
      <c r="E27" s="39" t="s">
        <v>39</v>
      </c>
      <c r="F27" s="39" t="s">
        <v>117</v>
      </c>
      <c r="G27" s="39" t="s">
        <v>115</v>
      </c>
      <c r="H27" s="39">
        <v>2</v>
      </c>
      <c r="I27" s="39">
        <v>994</v>
      </c>
      <c r="J27" s="39" t="s">
        <v>115</v>
      </c>
      <c r="K27" s="39">
        <v>1</v>
      </c>
      <c r="L27" s="39">
        <v>0.2195888644</v>
      </c>
    </row>
    <row r="28" spans="1:12">
      <c r="A28" s="39">
        <v>22</v>
      </c>
      <c r="B28" s="39">
        <v>211</v>
      </c>
      <c r="C28" s="39" t="s">
        <v>121</v>
      </c>
      <c r="D28" s="39">
        <v>21122</v>
      </c>
      <c r="E28" s="39" t="s">
        <v>40</v>
      </c>
      <c r="F28" s="39" t="s">
        <v>117</v>
      </c>
      <c r="G28" s="39" t="s">
        <v>115</v>
      </c>
      <c r="H28" s="39">
        <v>2</v>
      </c>
      <c r="I28" s="39">
        <v>994</v>
      </c>
      <c r="J28" s="39" t="s">
        <v>115</v>
      </c>
      <c r="K28" s="39">
        <v>7</v>
      </c>
      <c r="L28" s="39">
        <v>1.691011365</v>
      </c>
    </row>
    <row r="29" spans="1:12">
      <c r="A29" s="39">
        <v>23</v>
      </c>
      <c r="B29" s="39">
        <v>211</v>
      </c>
      <c r="C29" s="39" t="s">
        <v>121</v>
      </c>
      <c r="D29" s="39">
        <v>21124</v>
      </c>
      <c r="E29" s="39" t="s">
        <v>41</v>
      </c>
      <c r="F29" s="39" t="s">
        <v>117</v>
      </c>
      <c r="G29" s="39" t="s">
        <v>115</v>
      </c>
      <c r="H29" s="39">
        <v>2</v>
      </c>
      <c r="I29" s="39">
        <v>994</v>
      </c>
      <c r="J29" s="39" t="s">
        <v>115</v>
      </c>
      <c r="K29" s="39">
        <v>4</v>
      </c>
      <c r="L29" s="39">
        <v>2.2632097991000002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123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120</v>
      </c>
    </row>
    <row r="6" spans="1:12">
      <c r="A6" s="39">
        <v>0</v>
      </c>
      <c r="B6" s="39">
        <v>211</v>
      </c>
      <c r="C6" s="39" t="s">
        <v>121</v>
      </c>
      <c r="D6" s="39">
        <v>21122</v>
      </c>
      <c r="E6" s="39" t="s">
        <v>40</v>
      </c>
      <c r="F6" s="39" t="s">
        <v>16</v>
      </c>
      <c r="G6" s="39" t="s">
        <v>115</v>
      </c>
      <c r="H6" s="39">
        <v>2</v>
      </c>
      <c r="I6" s="39">
        <v>994</v>
      </c>
      <c r="J6" s="39" t="s">
        <v>115</v>
      </c>
      <c r="K6" s="39">
        <v>3</v>
      </c>
      <c r="L6" s="39">
        <v>0.2193708825</v>
      </c>
    </row>
    <row r="7" spans="1:12">
      <c r="A7" s="39">
        <v>1</v>
      </c>
      <c r="B7" s="39">
        <v>211</v>
      </c>
      <c r="C7" s="39" t="s">
        <v>121</v>
      </c>
      <c r="D7" s="39">
        <v>21122</v>
      </c>
      <c r="E7" s="39" t="s">
        <v>40</v>
      </c>
      <c r="F7" s="39" t="s">
        <v>15</v>
      </c>
      <c r="G7" s="39" t="s">
        <v>115</v>
      </c>
      <c r="H7" s="39">
        <v>2</v>
      </c>
      <c r="I7" s="39">
        <v>994</v>
      </c>
      <c r="J7" s="39" t="s">
        <v>115</v>
      </c>
      <c r="K7" s="39">
        <v>1</v>
      </c>
      <c r="L7" s="39">
        <v>0.29546700850000002</v>
      </c>
    </row>
    <row r="8" spans="1:12">
      <c r="A8" s="39">
        <v>2</v>
      </c>
      <c r="B8" s="39">
        <v>211</v>
      </c>
      <c r="C8" s="39" t="s">
        <v>121</v>
      </c>
      <c r="D8" s="39">
        <v>21124</v>
      </c>
      <c r="E8" s="39" t="s">
        <v>41</v>
      </c>
      <c r="F8" s="39" t="s">
        <v>15</v>
      </c>
      <c r="G8" s="39" t="s">
        <v>115</v>
      </c>
      <c r="H8" s="39">
        <v>2</v>
      </c>
      <c r="I8" s="39">
        <v>994</v>
      </c>
      <c r="J8" s="39" t="s">
        <v>115</v>
      </c>
      <c r="K8" s="39">
        <v>2</v>
      </c>
      <c r="L8" s="39">
        <v>0.45866756139999998</v>
      </c>
    </row>
    <row r="9" spans="1:12">
      <c r="A9" s="39">
        <v>3</v>
      </c>
      <c r="B9" s="39">
        <v>211</v>
      </c>
      <c r="C9" s="39" t="s">
        <v>121</v>
      </c>
      <c r="D9" s="39">
        <v>21120</v>
      </c>
      <c r="E9" s="39" t="s">
        <v>37</v>
      </c>
      <c r="F9" s="39" t="s">
        <v>116</v>
      </c>
      <c r="G9" s="39" t="s">
        <v>115</v>
      </c>
      <c r="H9" s="39">
        <v>2</v>
      </c>
      <c r="I9" s="39">
        <v>994</v>
      </c>
      <c r="J9" s="39" t="s">
        <v>115</v>
      </c>
      <c r="K9" s="39">
        <v>3</v>
      </c>
      <c r="L9" s="39">
        <v>0.34252494369999997</v>
      </c>
    </row>
    <row r="10" spans="1:12">
      <c r="A10" s="39">
        <v>4</v>
      </c>
      <c r="B10" s="39">
        <v>211</v>
      </c>
      <c r="C10" s="39" t="s">
        <v>121</v>
      </c>
      <c r="D10" s="39">
        <v>21121</v>
      </c>
      <c r="E10" s="39" t="s">
        <v>39</v>
      </c>
      <c r="F10" s="39" t="s">
        <v>116</v>
      </c>
      <c r="G10" s="39" t="s">
        <v>115</v>
      </c>
      <c r="H10" s="39">
        <v>2</v>
      </c>
      <c r="I10" s="39">
        <v>994</v>
      </c>
      <c r="J10" s="39" t="s">
        <v>115</v>
      </c>
      <c r="K10" s="39">
        <v>3</v>
      </c>
      <c r="L10" s="39">
        <v>1.1858596587000001</v>
      </c>
    </row>
    <row r="11" spans="1:12">
      <c r="A11" s="39">
        <v>5</v>
      </c>
      <c r="B11" s="39">
        <v>211</v>
      </c>
      <c r="C11" s="39" t="s">
        <v>121</v>
      </c>
      <c r="D11" s="39">
        <v>21122</v>
      </c>
      <c r="E11" s="39" t="s">
        <v>40</v>
      </c>
      <c r="F11" s="39" t="s">
        <v>116</v>
      </c>
      <c r="G11" s="39" t="s">
        <v>115</v>
      </c>
      <c r="H11" s="39">
        <v>2</v>
      </c>
      <c r="I11" s="39">
        <v>994</v>
      </c>
      <c r="J11" s="39" t="s">
        <v>115</v>
      </c>
      <c r="K11" s="39">
        <v>63</v>
      </c>
      <c r="L11" s="39">
        <v>6.3507726766000001</v>
      </c>
    </row>
    <row r="12" spans="1:12">
      <c r="A12" s="39">
        <v>6</v>
      </c>
      <c r="B12" s="39">
        <v>211</v>
      </c>
      <c r="C12" s="39" t="s">
        <v>121</v>
      </c>
      <c r="D12" s="39">
        <v>21124</v>
      </c>
      <c r="E12" s="39" t="s">
        <v>41</v>
      </c>
      <c r="F12" s="39" t="s">
        <v>116</v>
      </c>
      <c r="G12" s="39" t="s">
        <v>115</v>
      </c>
      <c r="H12" s="39">
        <v>2</v>
      </c>
      <c r="I12" s="39">
        <v>994</v>
      </c>
      <c r="J12" s="39" t="s">
        <v>115</v>
      </c>
      <c r="K12" s="39">
        <v>14</v>
      </c>
      <c r="L12" s="39">
        <v>2.4605564583000001</v>
      </c>
    </row>
    <row r="13" spans="1:12">
      <c r="A13" s="39">
        <v>7</v>
      </c>
      <c r="B13" s="39">
        <v>211</v>
      </c>
      <c r="C13" s="39" t="s">
        <v>121</v>
      </c>
      <c r="D13" s="39">
        <v>21122</v>
      </c>
      <c r="E13" s="39" t="s">
        <v>40</v>
      </c>
      <c r="F13" s="39" t="s">
        <v>122</v>
      </c>
      <c r="G13" s="39" t="s">
        <v>115</v>
      </c>
      <c r="H13" s="39">
        <v>2</v>
      </c>
      <c r="I13" s="39">
        <v>994</v>
      </c>
      <c r="J13" s="39" t="s">
        <v>115</v>
      </c>
      <c r="K13" s="39">
        <v>30</v>
      </c>
      <c r="L13" s="39">
        <v>2.8339355253999998</v>
      </c>
    </row>
    <row r="14" spans="1:12">
      <c r="A14" s="39">
        <v>8</v>
      </c>
      <c r="B14" s="39">
        <v>211</v>
      </c>
      <c r="C14" s="39" t="s">
        <v>121</v>
      </c>
      <c r="D14" s="39">
        <v>21124</v>
      </c>
      <c r="E14" s="39" t="s">
        <v>41</v>
      </c>
      <c r="F14" s="39" t="s">
        <v>122</v>
      </c>
      <c r="G14" s="39" t="s">
        <v>115</v>
      </c>
      <c r="H14" s="39">
        <v>2</v>
      </c>
      <c r="I14" s="39">
        <v>994</v>
      </c>
      <c r="J14" s="39" t="s">
        <v>115</v>
      </c>
      <c r="K14" s="39">
        <v>8</v>
      </c>
      <c r="L14" s="39">
        <v>1.0187499713999999</v>
      </c>
    </row>
    <row r="15" spans="1:12">
      <c r="A15" s="39">
        <v>9</v>
      </c>
      <c r="B15" s="39">
        <v>211</v>
      </c>
      <c r="C15" s="39" t="s">
        <v>121</v>
      </c>
      <c r="D15" s="39">
        <v>21121</v>
      </c>
      <c r="E15" s="39" t="s">
        <v>39</v>
      </c>
      <c r="F15" s="39" t="s">
        <v>117</v>
      </c>
      <c r="G15" s="39" t="s">
        <v>115</v>
      </c>
      <c r="H15" s="39">
        <v>2</v>
      </c>
      <c r="I15" s="39">
        <v>994</v>
      </c>
      <c r="J15" s="39" t="s">
        <v>115</v>
      </c>
      <c r="K15" s="39">
        <v>1</v>
      </c>
      <c r="L15" s="39">
        <v>2.58413706E-2</v>
      </c>
    </row>
    <row r="16" spans="1:12">
      <c r="A16" s="39">
        <v>10</v>
      </c>
      <c r="B16" s="39">
        <v>211</v>
      </c>
      <c r="C16" s="39" t="s">
        <v>121</v>
      </c>
      <c r="D16" s="39">
        <v>21122</v>
      </c>
      <c r="E16" s="39" t="s">
        <v>40</v>
      </c>
      <c r="F16" s="39" t="s">
        <v>117</v>
      </c>
      <c r="G16" s="39" t="s">
        <v>115</v>
      </c>
      <c r="H16" s="39">
        <v>2</v>
      </c>
      <c r="I16" s="39">
        <v>994</v>
      </c>
      <c r="J16" s="39" t="s">
        <v>115</v>
      </c>
      <c r="K16" s="39">
        <v>3</v>
      </c>
      <c r="L16" s="39">
        <v>0.26130339050000001</v>
      </c>
    </row>
    <row r="17" spans="1:12">
      <c r="A17" s="39">
        <v>11</v>
      </c>
      <c r="B17" s="39">
        <v>211</v>
      </c>
      <c r="C17" s="39" t="s">
        <v>121</v>
      </c>
      <c r="D17" s="39">
        <v>21124</v>
      </c>
      <c r="E17" s="39" t="s">
        <v>41</v>
      </c>
      <c r="F17" s="39" t="s">
        <v>117</v>
      </c>
      <c r="G17" s="39" t="s">
        <v>115</v>
      </c>
      <c r="H17" s="39">
        <v>2</v>
      </c>
      <c r="I17" s="39">
        <v>994</v>
      </c>
      <c r="J17" s="39" t="s">
        <v>115</v>
      </c>
      <c r="K17" s="39">
        <v>4</v>
      </c>
      <c r="L17" s="39">
        <v>0.53204994520000004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124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100</v>
      </c>
    </row>
    <row r="6" spans="1:12">
      <c r="A6" s="39">
        <v>0</v>
      </c>
      <c r="B6" s="39">
        <v>23</v>
      </c>
      <c r="C6" s="39" t="s">
        <v>125</v>
      </c>
      <c r="D6" s="39">
        <v>2302</v>
      </c>
      <c r="E6" s="39" t="s">
        <v>43</v>
      </c>
      <c r="F6" s="39" t="s">
        <v>16</v>
      </c>
      <c r="G6" s="39" t="s">
        <v>115</v>
      </c>
      <c r="H6" s="39">
        <v>2</v>
      </c>
      <c r="I6" s="39">
        <v>994</v>
      </c>
      <c r="J6" s="39" t="s">
        <v>115</v>
      </c>
      <c r="K6" s="39">
        <v>1</v>
      </c>
      <c r="L6" s="39">
        <v>61.940627357799997</v>
      </c>
    </row>
    <row r="7" spans="1:12">
      <c r="A7" s="39">
        <v>1</v>
      </c>
      <c r="B7" s="39">
        <v>24</v>
      </c>
      <c r="C7" s="39" t="s">
        <v>126</v>
      </c>
      <c r="D7" s="39">
        <v>241</v>
      </c>
      <c r="E7" s="39" t="s">
        <v>44</v>
      </c>
      <c r="F7" s="39" t="s">
        <v>116</v>
      </c>
      <c r="G7" s="39" t="s">
        <v>115</v>
      </c>
      <c r="H7" s="39">
        <v>997</v>
      </c>
      <c r="I7" s="39">
        <v>994</v>
      </c>
      <c r="J7" s="39" t="s">
        <v>115</v>
      </c>
      <c r="K7" s="39">
        <v>3</v>
      </c>
      <c r="L7" s="39">
        <v>1.2118811625000001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120</v>
      </c>
    </row>
    <row r="6" spans="1:12">
      <c r="A6" s="39">
        <v>0</v>
      </c>
      <c r="B6" s="39">
        <v>22</v>
      </c>
      <c r="C6" s="39" t="s">
        <v>128</v>
      </c>
      <c r="D6" s="39">
        <v>221</v>
      </c>
      <c r="E6" s="39" t="s">
        <v>45</v>
      </c>
      <c r="F6" s="39" t="s">
        <v>116</v>
      </c>
      <c r="G6" s="39" t="s">
        <v>115</v>
      </c>
      <c r="H6" s="39">
        <v>997</v>
      </c>
      <c r="I6" s="39">
        <v>994</v>
      </c>
      <c r="J6" s="39" t="s">
        <v>115</v>
      </c>
      <c r="K6" s="39">
        <v>4</v>
      </c>
      <c r="L6" s="39">
        <v>25.845183282200001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120</v>
      </c>
    </row>
    <row r="6" spans="1:12">
      <c r="A6" s="39">
        <v>0</v>
      </c>
      <c r="B6" s="39">
        <v>22</v>
      </c>
      <c r="C6" s="39" t="s">
        <v>128</v>
      </c>
      <c r="D6" s="39">
        <v>221</v>
      </c>
      <c r="E6" s="39" t="s">
        <v>45</v>
      </c>
      <c r="F6" s="39" t="s">
        <v>116</v>
      </c>
      <c r="G6" s="39" t="s">
        <v>115</v>
      </c>
      <c r="H6" s="39">
        <v>997</v>
      </c>
      <c r="I6" s="39">
        <v>994</v>
      </c>
      <c r="J6" s="39" t="s">
        <v>115</v>
      </c>
      <c r="K6" s="39">
        <v>2</v>
      </c>
      <c r="L6" s="39">
        <v>0.1635178544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100</v>
      </c>
    </row>
    <row r="6" spans="1:12">
      <c r="A6" s="39">
        <v>0</v>
      </c>
      <c r="B6" s="39">
        <v>2</v>
      </c>
      <c r="C6" s="39" t="s">
        <v>131</v>
      </c>
      <c r="D6" s="39">
        <v>24</v>
      </c>
      <c r="E6" s="39" t="s">
        <v>132</v>
      </c>
      <c r="F6" s="39" t="s">
        <v>133</v>
      </c>
      <c r="G6" s="39" t="s">
        <v>115</v>
      </c>
      <c r="H6" s="39">
        <v>997</v>
      </c>
      <c r="I6" s="39">
        <v>982</v>
      </c>
      <c r="J6" s="39" t="s">
        <v>115</v>
      </c>
      <c r="K6" s="39">
        <v>165</v>
      </c>
      <c r="L6" s="39">
        <v>3282.3767136699998</v>
      </c>
    </row>
    <row r="7" spans="1:12">
      <c r="A7" s="39">
        <v>1</v>
      </c>
      <c r="B7" s="39">
        <v>3</v>
      </c>
      <c r="C7" s="39" t="s">
        <v>134</v>
      </c>
      <c r="D7" s="39">
        <v>31</v>
      </c>
      <c r="E7" s="39" t="s">
        <v>135</v>
      </c>
      <c r="F7" s="39" t="s">
        <v>133</v>
      </c>
      <c r="G7" s="39" t="s">
        <v>115</v>
      </c>
      <c r="H7" s="39">
        <v>997</v>
      </c>
      <c r="I7" s="39">
        <v>982</v>
      </c>
      <c r="J7" s="39" t="s">
        <v>115</v>
      </c>
      <c r="K7" s="39">
        <v>813</v>
      </c>
      <c r="L7" s="39">
        <v>7891.5933368400001</v>
      </c>
    </row>
    <row r="8" spans="1:12">
      <c r="A8" s="39">
        <v>2</v>
      </c>
      <c r="B8" s="39">
        <v>3</v>
      </c>
      <c r="C8" s="39" t="s">
        <v>134</v>
      </c>
      <c r="D8" s="39">
        <v>32</v>
      </c>
      <c r="E8" s="39" t="s">
        <v>47</v>
      </c>
      <c r="F8" s="39" t="s">
        <v>133</v>
      </c>
      <c r="G8" s="39" t="s">
        <v>115</v>
      </c>
      <c r="H8" s="39">
        <v>997</v>
      </c>
      <c r="I8" s="39">
        <v>982</v>
      </c>
      <c r="J8" s="39" t="s">
        <v>115</v>
      </c>
      <c r="K8" s="39">
        <v>1057</v>
      </c>
      <c r="L8" s="39">
        <v>4755.6044413600002</v>
      </c>
    </row>
    <row r="9" spans="1:12">
      <c r="A9" s="39">
        <v>3</v>
      </c>
      <c r="B9" s="39">
        <v>4</v>
      </c>
      <c r="C9" s="39" t="s">
        <v>136</v>
      </c>
      <c r="D9" s="39">
        <v>41</v>
      </c>
      <c r="E9" s="39" t="s">
        <v>137</v>
      </c>
      <c r="F9" s="39" t="s">
        <v>133</v>
      </c>
      <c r="G9" s="39" t="s">
        <v>115</v>
      </c>
      <c r="H9" s="39">
        <v>997</v>
      </c>
      <c r="I9" s="39">
        <v>982</v>
      </c>
      <c r="J9" s="39" t="s">
        <v>115</v>
      </c>
      <c r="K9" s="39">
        <v>51</v>
      </c>
      <c r="L9" s="39">
        <v>710.16071040999998</v>
      </c>
    </row>
    <row r="10" spans="1:12">
      <c r="A10" s="39">
        <v>4</v>
      </c>
      <c r="B10" s="39">
        <v>998</v>
      </c>
      <c r="C10" s="39" t="s">
        <v>51</v>
      </c>
      <c r="D10" s="39">
        <v>998</v>
      </c>
      <c r="E10" s="39" t="s">
        <v>51</v>
      </c>
      <c r="F10" s="39" t="s">
        <v>133</v>
      </c>
      <c r="G10" s="39" t="s">
        <v>115</v>
      </c>
      <c r="H10" s="39">
        <v>997</v>
      </c>
      <c r="I10" s="39">
        <v>982</v>
      </c>
      <c r="J10" s="39" t="s">
        <v>115</v>
      </c>
      <c r="K10" s="39">
        <v>148</v>
      </c>
      <c r="L10" s="39">
        <v>2017.90657719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100</v>
      </c>
    </row>
    <row r="6" spans="1:12">
      <c r="A6" s="39">
        <v>0</v>
      </c>
      <c r="B6" s="39">
        <v>2</v>
      </c>
      <c r="C6" s="39" t="s">
        <v>131</v>
      </c>
      <c r="D6" s="39">
        <v>24</v>
      </c>
      <c r="E6" s="39" t="s">
        <v>132</v>
      </c>
      <c r="F6" s="39" t="s">
        <v>133</v>
      </c>
      <c r="G6" s="39" t="s">
        <v>115</v>
      </c>
      <c r="H6" s="39">
        <v>997</v>
      </c>
      <c r="I6" s="39">
        <v>982</v>
      </c>
      <c r="J6" s="39" t="s">
        <v>115</v>
      </c>
      <c r="K6" s="39">
        <v>53</v>
      </c>
      <c r="L6" s="39">
        <v>14.476511523099999</v>
      </c>
    </row>
    <row r="7" spans="1:12">
      <c r="A7" s="39">
        <v>1</v>
      </c>
      <c r="B7" s="39">
        <v>3</v>
      </c>
      <c r="C7" s="39" t="s">
        <v>134</v>
      </c>
      <c r="D7" s="39">
        <v>31</v>
      </c>
      <c r="E7" s="39" t="s">
        <v>135</v>
      </c>
      <c r="F7" s="39" t="s">
        <v>133</v>
      </c>
      <c r="G7" s="39" t="s">
        <v>115</v>
      </c>
      <c r="H7" s="39">
        <v>997</v>
      </c>
      <c r="I7" s="39">
        <v>982</v>
      </c>
      <c r="J7" s="39" t="s">
        <v>115</v>
      </c>
      <c r="K7" s="39">
        <v>239</v>
      </c>
      <c r="L7" s="39">
        <v>154.97104884199999</v>
      </c>
    </row>
    <row r="8" spans="1:12">
      <c r="A8" s="39">
        <v>2</v>
      </c>
      <c r="B8" s="39">
        <v>3</v>
      </c>
      <c r="C8" s="39" t="s">
        <v>134</v>
      </c>
      <c r="D8" s="39">
        <v>32</v>
      </c>
      <c r="E8" s="39" t="s">
        <v>47</v>
      </c>
      <c r="F8" s="39" t="s">
        <v>133</v>
      </c>
      <c r="G8" s="39" t="s">
        <v>115</v>
      </c>
      <c r="H8" s="39">
        <v>997</v>
      </c>
      <c r="I8" s="39">
        <v>982</v>
      </c>
      <c r="J8" s="39" t="s">
        <v>115</v>
      </c>
      <c r="K8" s="39">
        <v>332</v>
      </c>
      <c r="L8" s="39">
        <v>163.44913100400001</v>
      </c>
    </row>
    <row r="9" spans="1:12">
      <c r="A9" s="39">
        <v>3</v>
      </c>
      <c r="B9" s="39">
        <v>4</v>
      </c>
      <c r="C9" s="39" t="s">
        <v>136</v>
      </c>
      <c r="D9" s="39">
        <v>41</v>
      </c>
      <c r="E9" s="39" t="s">
        <v>137</v>
      </c>
      <c r="F9" s="39" t="s">
        <v>133</v>
      </c>
      <c r="G9" s="39" t="s">
        <v>115</v>
      </c>
      <c r="H9" s="39">
        <v>997</v>
      </c>
      <c r="I9" s="39">
        <v>982</v>
      </c>
      <c r="J9" s="39" t="s">
        <v>115</v>
      </c>
      <c r="K9" s="39">
        <v>31</v>
      </c>
      <c r="L9" s="39">
        <v>25.9158714816</v>
      </c>
    </row>
    <row r="10" spans="1:12">
      <c r="A10" s="39">
        <v>4</v>
      </c>
      <c r="B10" s="39">
        <v>998</v>
      </c>
      <c r="C10" s="39" t="s">
        <v>51</v>
      </c>
      <c r="D10" s="39">
        <v>998</v>
      </c>
      <c r="E10" s="39" t="s">
        <v>51</v>
      </c>
      <c r="F10" s="39" t="s">
        <v>133</v>
      </c>
      <c r="G10" s="39" t="s">
        <v>115</v>
      </c>
      <c r="H10" s="39">
        <v>997</v>
      </c>
      <c r="I10" s="39">
        <v>982</v>
      </c>
      <c r="J10" s="39" t="s">
        <v>115</v>
      </c>
      <c r="K10" s="39">
        <v>46</v>
      </c>
      <c r="L10" s="39">
        <v>10.383347559300001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2025-11-02T18:18:36Z</dcterms:modified>
</cp:coreProperties>
</file>