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Z:\rm-activations\EMSR847\08OUTPUT\EMSR847\AOI20\GRA_MONIT02\EMSR847_AOI20_GRA_MONIT02_v1\"/>
    </mc:Choice>
  </mc:AlternateContent>
  <xr:revisionPtr revIDLastSave="0" documentId="13_ncr:1_{B4696851-685F-40DF-9BC1-AB8FD8F764B7}" xr6:coauthVersionLast="47" xr6:coauthVersionMax="47" xr10:uidLastSave="{00000000-0000-0000-0000-000000000000}"/>
  <bookViews>
    <workbookView xWindow="1063" yWindow="1063" windowWidth="24686" windowHeight="12326" activeTab="1" xr2:uid="{00000000-000D-0000-FFFF-FFFF00000000}"/>
  </bookViews>
  <sheets>
    <sheet name="Info_Grading" sheetId="1" r:id="rId1"/>
    <sheet name="Grading" sheetId="2" r:id="rId2"/>
    <sheet name="Pop_Statistics" sheetId="3" r:id="rId3"/>
    <sheet name="_observedEventA_v1_aoi" sheetId="4" r:id="rId4"/>
    <sheet name="_builtUpP_m_v1_aoi" sheetId="5" r:id="rId5"/>
    <sheet name="_builtUpP_m_v1_aff" sheetId="6" r:id="rId6"/>
    <sheet name="_transportationL_m_v1_aoi" sheetId="7" r:id="rId7"/>
    <sheet name="_transportationL_m_v1_aff" sheetId="8" r:id="rId8"/>
    <sheet name="_facilitiesA_v1_aoi" sheetId="9" r:id="rId9"/>
    <sheet name="_naturalLandUseA_v1_aoi" sheetId="10" r:id="rId10"/>
    <sheet name="_naturalLandUseA_v1_aff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3" l="1"/>
  <c r="A62" i="2"/>
  <c r="A58" i="2"/>
  <c r="A42" i="2"/>
  <c r="A41" i="2"/>
</calcChain>
</file>

<file path=xl/sharedStrings.xml><?xml version="1.0" encoding="utf-8"?>
<sst xmlns="http://schemas.openxmlformats.org/spreadsheetml/2006/main" count="702" uniqueCount="136">
  <si>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</si>
  <si>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</si>
  <si>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</si>
  <si>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</si>
  <si>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</si>
  <si>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EMSR847 AOI: 20 Negril Grading-Monit02</t>
  </si>
  <si>
    <t>Consequences within the AOI</t>
  </si>
  <si>
    <t>LATEST IMPACT</t>
  </si>
  <si>
    <t xml:space="preserve">Unit of measurement </t>
  </si>
  <si>
    <t>EO-based observation*</t>
  </si>
  <si>
    <t>Crisis information</t>
  </si>
  <si>
    <t>Flooded area</t>
  </si>
  <si>
    <t>ha</t>
  </si>
  <si>
    <t>Maximum of all extents**</t>
  </si>
  <si>
    <t>Destroyed</t>
  </si>
  <si>
    <t>Damaged</t>
  </si>
  <si>
    <t>Possibly damaged***</t>
  </si>
  <si>
    <t>Total affected****</t>
  </si>
  <si>
    <t>Total in AOI</t>
  </si>
  <si>
    <t>Estimated population</t>
  </si>
  <si>
    <t>Inhabitants</t>
  </si>
  <si>
    <t>No.</t>
  </si>
  <si>
    <t>Assets</t>
  </si>
  <si>
    <t>Built-up</t>
  </si>
  <si>
    <t>Residential Buildings</t>
  </si>
  <si>
    <t>Police station</t>
  </si>
  <si>
    <t>Fire station</t>
  </si>
  <si>
    <t>Wholesale and retail trade buildings</t>
  </si>
  <si>
    <t>School, university and research buildings</t>
  </si>
  <si>
    <t>Other non-residential buildings</t>
  </si>
  <si>
    <t>Non-residential farm buildings</t>
  </si>
  <si>
    <t>Other buildings not elsewhere classified</t>
  </si>
  <si>
    <t>Hotel buildings</t>
  </si>
  <si>
    <t>Communication buildings, stations, terminals and associated buildings</t>
  </si>
  <si>
    <t>Unclassified</t>
  </si>
  <si>
    <t>Transportation</t>
  </si>
  <si>
    <t>Primary Road</t>
  </si>
  <si>
    <t>km</t>
  </si>
  <si>
    <t>Secondary Road</t>
  </si>
  <si>
    <t>Local Road</t>
  </si>
  <si>
    <t>Cart Track</t>
  </si>
  <si>
    <t>Facilities</t>
  </si>
  <si>
    <t>Settling Basin</t>
  </si>
  <si>
    <t>Sport and recreation constructions</t>
  </si>
  <si>
    <t>Land use</t>
  </si>
  <si>
    <t xml:space="preserve">Forests </t>
  </si>
  <si>
    <t>Shrub and/or herbaceous vegetation association</t>
  </si>
  <si>
    <t xml:space="preserve">Heterogeneous agricultural areas </t>
  </si>
  <si>
    <t xml:space="preserve">Inland wetlands </t>
  </si>
  <si>
    <t>Other</t>
  </si>
  <si>
    <t>* Corresponds to the water surface observed in the most recent satellite imagery, excluding permanent water.</t>
  </si>
  <si>
    <t>** Corresponds to the geographic union (and NOT the sum) of all Crisis Information layers.</t>
  </si>
  <si>
    <t>*** It is intersected with the population and asset datasets to estimate the impacts.</t>
  </si>
  <si>
    <t>**** Sum of all damage classes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</si>
  <si>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</si>
  <si>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</si>
  <si>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</si>
  <si>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</si>
  <si>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</si>
  <si>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</si>
  <si>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</si>
  <si>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</si>
  <si>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</si>
  <si>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</si>
  <si>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</si>
  <si>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</si>
  <si>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Global Administrative Areas (2022), refined by the producer, Globe Land 30 (2010), Copernicus Global Land Service: Land Cover (2019).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</si>
  <si>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</si>
  <si>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</si>
  <si>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</si>
  <si>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AOI: 20 Negril</t>
  </si>
  <si>
    <t>Data Source</t>
  </si>
  <si>
    <t>GHS_POP_E2020_GLOBE_R2023A_4326_3ss_v1-0</t>
  </si>
  <si>
    <t>GPW_v4_Population_Count_Rev11_2020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</si>
  <si>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</si>
  <si>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</si>
  <si>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</si>
  <si>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</si>
  <si>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</si>
  <si>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</si>
  <si>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</si>
  <si>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</si>
  <si>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</si>
  <si>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</si>
  <si>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</si>
  <si>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</si>
  <si>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</si>
  <si>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</si>
  <si>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very good</t>
  </si>
  <si>
    <t>Total Affected (EO-based)</t>
  </si>
  <si>
    <t>very 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</si>
  <si>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</si>
  <si>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</si>
  <si>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</si>
  <si>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</si>
  <si>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</si>
  <si>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</si>
  <si>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</si>
  <si>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</si>
  <si>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</si>
  <si>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Coastal flood</t>
  </si>
  <si>
    <t>Flood</t>
  </si>
  <si>
    <t>Photo-interpretation</t>
  </si>
  <si>
    <t>Semi-automatic extraction</t>
  </si>
  <si>
    <t>_builtUpP_m_v1_aoi</t>
  </si>
  <si>
    <t>obj_type</t>
  </si>
  <si>
    <t>class</t>
  </si>
  <si>
    <t>info</t>
  </si>
  <si>
    <t>class_desc</t>
  </si>
  <si>
    <t>damage_gra</t>
  </si>
  <si>
    <t>or_src_id</t>
  </si>
  <si>
    <t>cd_value</t>
  </si>
  <si>
    <t>Count</t>
  </si>
  <si>
    <t>Non-residential Buildings</t>
  </si>
  <si>
    <t>Possibly damaged</t>
  </si>
  <si>
    <t>Building point</t>
  </si>
  <si>
    <t>Not Applicable</t>
  </si>
  <si>
    <t>No visible damage</t>
  </si>
  <si>
    <t>_builtUpP_m_v1_aff</t>
  </si>
  <si>
    <t>_transportationL_m_v1_aoi</t>
  </si>
  <si>
    <t>Length</t>
  </si>
  <si>
    <t>Highways, Streets and Roads</t>
  </si>
  <si>
    <t>Not Analysed</t>
  </si>
  <si>
    <t>_transportationL_m_v1_aff</t>
  </si>
  <si>
    <t>_facilitiesA_v1_aoi</t>
  </si>
  <si>
    <t>Harbours, waterways, dams and other waterworks</t>
  </si>
  <si>
    <t>Other Civil Engineering Works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</si>
  <si>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</si>
  <si>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</si>
  <si>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</si>
  <si>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</si>
  <si>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</si>
  <si>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</si>
  <si>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Wetlands</t>
  </si>
  <si>
    <t>Inland wetlands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</si>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</sst>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[&lt;0.004]0;[&lt;0.05]0.00;#,###,##0.0"/>
    <numFmt numFmtId="166" formatCode="#,###,##0"/>
    <numFmt numFmtId="167" formatCode="&quot;~&quot;\ #,###,###"/>
    <numFmt numFmtId="168" formatCode="&quot;~&quot;\ #,###"/>
  </numFmts>
  <fonts count="23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rgb="FF000000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  <font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EBF1DE"/>
        <bgColor rgb="FFEBF1DE"/>
      </patternFill>
    </fill>
    <fill>
      <patternFill patternType="solid">
        <fgColor rgb="FF00FF00"/>
        <bgColor rgb="FF00FF00"/>
      </patternFill>
    </fill>
    <fill>
      <patternFill patternType="solid">
        <fgColor rgb="FFFF6600"/>
        <bgColor rgb="FFFF6600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2" fillId="0" borderId="0"/>
    <xf numFmtId="0" fontId="13" fillId="0" borderId="0"/>
    <xf numFmtId="0" fontId="13" fillId="0" borderId="0"/>
  </cellStyleXfs>
  <cellXfs count="103">
    <xf numFmtId="0" fontId="0" fillId="0" borderId="0" xfId="0"/>
    <xf numFmtId="0" fontId="0" fillId="2" borderId="0" xfId="0" applyFill="1"/>
    <xf numFmtId="0" fontId="5" fillId="0" borderId="0" xfId="0" applyFont="1"/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 applyAlignment="1">
      <alignment horizontal="left" vertical="center"/>
    </xf>
    <xf numFmtId="0" fontId="10" fillId="0" borderId="5" xfId="0" applyFont="1" applyBorder="1" applyAlignment="1">
      <alignment horizontal="right" vertical="center" wrapText="1"/>
    </xf>
    <xf numFmtId="0" fontId="10" fillId="0" borderId="0" xfId="0" applyFont="1" applyAlignment="1">
      <alignment vertical="center" wrapText="1"/>
    </xf>
    <xf numFmtId="0" fontId="10" fillId="0" borderId="7" xfId="0" applyFont="1" applyBorder="1" applyAlignment="1">
      <alignment horizontal="right"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right" vertical="center" wrapText="1"/>
    </xf>
    <xf numFmtId="0" fontId="10" fillId="0" borderId="0" xfId="0" applyFont="1" applyAlignment="1">
      <alignment horizontal="right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164" fontId="10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0" fillId="0" borderId="6" xfId="0" applyFont="1" applyBorder="1" applyAlignment="1">
      <alignment vertical="center" wrapText="1"/>
    </xf>
    <xf numFmtId="0" fontId="9" fillId="0" borderId="6" xfId="0" applyFont="1" applyBorder="1" applyAlignment="1">
      <alignment vertical="center"/>
    </xf>
    <xf numFmtId="0" fontId="14" fillId="0" borderId="0" xfId="0" applyFont="1"/>
    <xf numFmtId="0" fontId="0" fillId="0" borderId="3" xfId="0" applyBorder="1"/>
    <xf numFmtId="0" fontId="15" fillId="0" borderId="2" xfId="0" applyFont="1" applyBorder="1" applyAlignment="1">
      <alignment vertical="top" wrapText="1"/>
    </xf>
    <xf numFmtId="0" fontId="10" fillId="0" borderId="6" xfId="0" applyFont="1" applyBorder="1" applyAlignment="1">
      <alignment horizontal="right" vertical="center" wrapText="1"/>
    </xf>
    <xf numFmtId="164" fontId="10" fillId="0" borderId="4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164" fontId="10" fillId="0" borderId="6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right" vertical="center" wrapText="1"/>
    </xf>
    <xf numFmtId="0" fontId="14" fillId="0" borderId="5" xfId="0" applyFont="1" applyBorder="1"/>
    <xf numFmtId="0" fontId="16" fillId="0" borderId="10" xfId="0" applyFont="1" applyBorder="1" applyAlignment="1">
      <alignment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7" fillId="0" borderId="0" xfId="0" applyFont="1"/>
    <xf numFmtId="0" fontId="18" fillId="0" borderId="0" xfId="0" applyFont="1"/>
    <xf numFmtId="0" fontId="17" fillId="0" borderId="14" xfId="0" applyFont="1" applyBorder="1"/>
    <xf numFmtId="0" fontId="18" fillId="0" borderId="14" xfId="0" applyFont="1" applyBorder="1"/>
    <xf numFmtId="0" fontId="18" fillId="0" borderId="14" xfId="0" applyFont="1" applyBorder="1" applyAlignment="1">
      <alignment horizontal="right" vertical="center"/>
    </xf>
    <xf numFmtId="0" fontId="0" fillId="0" borderId="14" xfId="0" applyBorder="1"/>
    <xf numFmtId="165" fontId="18" fillId="5" borderId="14" xfId="0" applyNumberFormat="1" applyFont="1" applyFill="1" applyBorder="1" applyAlignment="1">
      <alignment horizontal="center" vertical="center"/>
    </xf>
    <xf numFmtId="165" fontId="17" fillId="4" borderId="5" xfId="0" applyNumberFormat="1" applyFont="1" applyFill="1" applyBorder="1" applyAlignment="1">
      <alignment horizontal="center" vertical="center" wrapText="1"/>
    </xf>
    <xf numFmtId="0" fontId="10" fillId="0" borderId="14" xfId="0" applyFont="1" applyBorder="1" applyAlignment="1">
      <alignment vertical="top" wrapText="1"/>
    </xf>
    <xf numFmtId="0" fontId="10" fillId="0" borderId="14" xfId="0" applyFont="1" applyBorder="1" applyAlignment="1">
      <alignment horizontal="right" vertical="center" wrapText="1"/>
    </xf>
    <xf numFmtId="165" fontId="18" fillId="0" borderId="14" xfId="0" applyNumberFormat="1" applyFont="1" applyBorder="1" applyAlignment="1">
      <alignment horizontal="center" vertical="center" wrapText="1"/>
    </xf>
    <xf numFmtId="165" fontId="18" fillId="0" borderId="0" xfId="0" applyNumberFormat="1" applyFont="1" applyAlignment="1">
      <alignment horizontal="left" vertical="center"/>
    </xf>
    <xf numFmtId="165" fontId="18" fillId="0" borderId="0" xfId="0" applyNumberFormat="1" applyFont="1"/>
    <xf numFmtId="0" fontId="10" fillId="0" borderId="14" xfId="0" applyFont="1" applyBorder="1" applyAlignment="1">
      <alignment vertical="center" wrapText="1"/>
    </xf>
    <xf numFmtId="166" fontId="18" fillId="4" borderId="14" xfId="0" applyNumberFormat="1" applyFont="1" applyFill="1" applyBorder="1" applyAlignment="1">
      <alignment horizontal="center" vertical="center" wrapText="1"/>
    </xf>
    <xf numFmtId="166" fontId="18" fillId="0" borderId="14" xfId="0" applyNumberFormat="1" applyFont="1" applyBorder="1" applyAlignment="1">
      <alignment horizontal="center" vertical="center" wrapText="1"/>
    </xf>
    <xf numFmtId="0" fontId="0" fillId="0" borderId="17" xfId="0" applyBorder="1"/>
    <xf numFmtId="0" fontId="10" fillId="0" borderId="17" xfId="0" applyFont="1" applyBorder="1" applyAlignment="1">
      <alignment vertical="top" wrapText="1"/>
    </xf>
    <xf numFmtId="0" fontId="1" fillId="0" borderId="17" xfId="0" applyFont="1" applyBorder="1" applyAlignment="1">
      <alignment vertical="center"/>
    </xf>
    <xf numFmtId="0" fontId="10" fillId="0" borderId="17" xfId="0" applyFont="1" applyBorder="1" applyAlignment="1">
      <alignment horizontal="right" vertical="center" wrapText="1"/>
    </xf>
    <xf numFmtId="166" fontId="18" fillId="4" borderId="17" xfId="0" applyNumberFormat="1" applyFont="1" applyFill="1" applyBorder="1" applyAlignment="1">
      <alignment horizontal="center" vertical="center" wrapText="1"/>
    </xf>
    <xf numFmtId="166" fontId="18" fillId="0" borderId="17" xfId="0" applyNumberFormat="1" applyFont="1" applyBorder="1" applyAlignment="1">
      <alignment horizontal="center" vertical="center" wrapText="1"/>
    </xf>
    <xf numFmtId="0" fontId="1" fillId="0" borderId="17" xfId="0" applyFont="1" applyBorder="1" applyAlignment="1">
      <alignment horizontal="left" vertical="center"/>
    </xf>
    <xf numFmtId="0" fontId="0" fillId="0" borderId="15" xfId="0" applyBorder="1"/>
    <xf numFmtId="0" fontId="10" fillId="0" borderId="15" xfId="0" applyFont="1" applyBorder="1" applyAlignment="1">
      <alignment vertical="top" wrapText="1"/>
    </xf>
    <xf numFmtId="0" fontId="1" fillId="0" borderId="15" xfId="0" applyFont="1" applyBorder="1" applyAlignment="1">
      <alignment vertical="center"/>
    </xf>
    <xf numFmtId="0" fontId="10" fillId="0" borderId="15" xfId="0" applyFont="1" applyBorder="1" applyAlignment="1">
      <alignment horizontal="right" vertical="center" wrapText="1"/>
    </xf>
    <xf numFmtId="166" fontId="18" fillId="4" borderId="15" xfId="0" applyNumberFormat="1" applyFont="1" applyFill="1" applyBorder="1" applyAlignment="1">
      <alignment horizontal="center" vertical="center" wrapText="1"/>
    </xf>
    <xf numFmtId="166" fontId="18" fillId="0" borderId="15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vertical="center"/>
    </xf>
    <xf numFmtId="165" fontId="18" fillId="4" borderId="14" xfId="0" applyNumberFormat="1" applyFont="1" applyFill="1" applyBorder="1" applyAlignment="1">
      <alignment horizontal="center" vertical="center" wrapText="1"/>
    </xf>
    <xf numFmtId="165" fontId="18" fillId="4" borderId="17" xfId="0" applyNumberFormat="1" applyFont="1" applyFill="1" applyBorder="1" applyAlignment="1">
      <alignment horizontal="center" vertical="center" wrapText="1"/>
    </xf>
    <xf numFmtId="165" fontId="18" fillId="0" borderId="17" xfId="0" applyNumberFormat="1" applyFont="1" applyBorder="1" applyAlignment="1">
      <alignment horizontal="center" vertical="center" wrapText="1"/>
    </xf>
    <xf numFmtId="165" fontId="18" fillId="4" borderId="15" xfId="0" applyNumberFormat="1" applyFont="1" applyFill="1" applyBorder="1" applyAlignment="1">
      <alignment horizontal="center" vertical="center" wrapText="1"/>
    </xf>
    <xf numFmtId="165" fontId="18" fillId="0" borderId="15" xfId="0" applyNumberFormat="1" applyFont="1" applyBorder="1" applyAlignment="1">
      <alignment horizontal="center" vertical="center" wrapText="1"/>
    </xf>
    <xf numFmtId="0" fontId="10" fillId="0" borderId="14" xfId="0" applyFont="1" applyBorder="1"/>
    <xf numFmtId="0" fontId="11" fillId="0" borderId="14" xfId="0" applyFont="1" applyBorder="1" applyAlignment="1">
      <alignment vertical="center"/>
    </xf>
    <xf numFmtId="0" fontId="11" fillId="0" borderId="17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167" fontId="18" fillId="0" borderId="1" xfId="0" applyNumberFormat="1" applyFont="1" applyBorder="1" applyAlignment="1">
      <alignment horizontal="center" vertical="center"/>
    </xf>
    <xf numFmtId="168" fontId="18" fillId="0" borderId="1" xfId="0" applyNumberFormat="1" applyFont="1" applyBorder="1" applyAlignment="1">
      <alignment horizontal="center" vertical="center"/>
    </xf>
    <xf numFmtId="0" fontId="19" fillId="0" borderId="0" xfId="0" applyFont="1"/>
    <xf numFmtId="0" fontId="20" fillId="0" borderId="0" xfId="0" applyFont="1"/>
    <xf numFmtId="0" fontId="18" fillId="0" borderId="0" xfId="0" applyFont="1" applyAlignment="1">
      <alignment horizontal="left" vertical="center"/>
    </xf>
    <xf numFmtId="0" fontId="17" fillId="6" borderId="11" xfId="0" applyFont="1" applyFill="1" applyBorder="1" applyAlignment="1">
      <alignment horizontal="left" vertical="center" wrapText="1"/>
    </xf>
    <xf numFmtId="0" fontId="17" fillId="0" borderId="11" xfId="0" applyFont="1" applyBorder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17" fillId="0" borderId="11" xfId="0" applyFont="1" applyBorder="1"/>
    <xf numFmtId="166" fontId="0" fillId="7" borderId="11" xfId="0" applyNumberFormat="1" applyFill="1" applyBorder="1"/>
    <xf numFmtId="166" fontId="0" fillId="0" borderId="11" xfId="0" applyNumberFormat="1" applyBorder="1"/>
    <xf numFmtId="166" fontId="0" fillId="8" borderId="11" xfId="0" applyNumberFormat="1" applyFill="1" applyBorder="1"/>
    <xf numFmtId="0" fontId="0" fillId="8" borderId="11" xfId="0" applyFill="1" applyBorder="1"/>
    <xf numFmtId="0" fontId="0" fillId="9" borderId="11" xfId="0" applyFill="1" applyBorder="1"/>
    <xf numFmtId="0" fontId="0" fillId="10" borderId="11" xfId="0" applyFill="1" applyBorder="1"/>
    <xf numFmtId="164" fontId="1" fillId="0" borderId="3" xfId="0" applyNumberFormat="1" applyFont="1" applyBorder="1" applyAlignment="1">
      <alignment horizontal="center" vertical="center" wrapText="1"/>
    </xf>
    <xf numFmtId="0" fontId="0" fillId="0" borderId="4" xfId="0" applyBorder="1"/>
    <xf numFmtId="0" fontId="0" fillId="0" borderId="3" xfId="0" applyBorder="1"/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8" fillId="0" borderId="16" xfId="0" applyFont="1" applyBorder="1"/>
    <xf numFmtId="0" fontId="0" fillId="0" borderId="12" xfId="0" applyBorder="1"/>
    <xf numFmtId="0" fontId="0" fillId="0" borderId="13" xfId="0" applyBorder="1"/>
    <xf numFmtId="0" fontId="22" fillId="0" borderId="0" xfId="0" applyFont="1"/>
    <xf numFmtId="0" fontId="22" fillId="0" borderId="0" xfId="0" applyFont="1" applyAlignment="1">
      <alignment vertical="center"/>
    </xf>
    <xf numFmtId="0" fontId="22" fillId="2" borderId="0" xfId="0" applyFont="1" applyFill="1"/>
  </cellXfs>
  <cellStyles count="4">
    <cellStyle name="Excel Built-in Normal" xfId="1" xr:uid="{00000000-0005-0000-0000-000001000000}"/>
    <cellStyle name="Normale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42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67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66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3828125" defaultRowHeight="14.6"/>
  <cols>
    <col min="2" max="2" width="154.69140625" bestFit="1" customWidth="1"/>
  </cols>
  <sheetData>
    <row r="1" spans="2:2">
      <c r="B1" s="12"/>
    </row>
    <row r="2" spans="2:2" ht="20.25" customHeight="1">
      <c r="B2" s="13" t="s">
        <v>0</v>
      </c>
    </row>
    <row r="3" spans="2:2" ht="20.25" customHeight="1">
      <c r="B3" s="13"/>
    </row>
    <row r="4" spans="2:2" ht="15.75" customHeight="1">
      <c r="B4" s="18" t="s">
        <v>1</v>
      </c>
    </row>
    <row r="5" spans="2:2" ht="15.75" customHeight="1">
      <c r="B5" s="18" t="s">
        <v>2</v>
      </c>
    </row>
    <row r="6" spans="2:2" ht="15.75" customHeight="1">
      <c r="B6" s="18"/>
    </row>
    <row r="7" spans="2:2" ht="15.75" customHeight="1">
      <c r="B7" s="18" t="s">
        <v>3</v>
      </c>
    </row>
    <row r="8" spans="2:2" ht="15.75" customHeight="1">
      <c r="B8" s="18"/>
    </row>
    <row r="9" spans="2:2" ht="30.75" customHeight="1">
      <c r="B9" s="19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65"/>
  <sheetViews>
    <sheetView showGridLines="0" tabSelected="1" topLeftCell="A5" zoomScale="110" zoomScaleNormal="110" workbookViewId="0">
      <selection activeCell="B71" sqref="B71"/>
    </sheetView>
  </sheetViews>
  <sheetFormatPr defaultColWidth="9.15234375" defaultRowHeight="14.6"/>
  <cols>
    <col min="1" max="1" width="24.15234375" customWidth="1"/>
    <col min="2" max="2" width="28.15234375" customWidth="1"/>
    <col min="3" max="3" width="55.15234375" style="7" bestFit="1" customWidth="1"/>
    <col min="4" max="4" width="14.3828125" customWidth="1"/>
    <col min="5" max="5" width="20.84375" customWidth="1"/>
    <col min="6" max="6" width="20" customWidth="1"/>
    <col min="7" max="7" width="24.3828125" customWidth="1"/>
    <col min="8" max="8" width="19.84375" customWidth="1"/>
    <col min="9" max="9" width="14.3046875" customWidth="1"/>
    <col min="10" max="45" width="9.15234375" customWidth="1"/>
    <col min="46" max="46" width="9.15234375" style="1" customWidth="1"/>
    <col min="47" max="16384" width="9.15234375" style="1"/>
  </cols>
  <sheetData>
    <row r="1" spans="1:11">
      <c r="A1" s="49" t="s">
        <v>5</v>
      </c>
      <c r="B1" s="8"/>
    </row>
    <row r="3" spans="1:11">
      <c r="A3" s="24" t="s">
        <v>6</v>
      </c>
    </row>
    <row r="4" spans="1:11">
      <c r="B4" s="21"/>
      <c r="C4" s="21"/>
      <c r="D4" s="23"/>
      <c r="E4" s="96" t="s">
        <v>7</v>
      </c>
      <c r="F4" s="93"/>
      <c r="G4" s="93"/>
      <c r="H4" s="94"/>
      <c r="I4" s="21"/>
      <c r="J4" s="2"/>
      <c r="K4" s="2"/>
    </row>
    <row r="5" spans="1:11" ht="45.75" customHeight="1">
      <c r="B5" s="22"/>
      <c r="C5" s="27"/>
      <c r="D5" s="14" t="s">
        <v>8</v>
      </c>
      <c r="E5" s="95" t="s">
        <v>9</v>
      </c>
      <c r="F5" s="93"/>
      <c r="G5" s="93"/>
      <c r="H5" s="94"/>
      <c r="I5" s="32"/>
      <c r="J5" s="2"/>
      <c r="K5" s="2"/>
    </row>
    <row r="6" spans="1:11">
      <c r="A6" s="40" t="s">
        <v>10</v>
      </c>
      <c r="B6" s="41" t="s">
        <v>11</v>
      </c>
      <c r="C6" s="41"/>
      <c r="D6" s="42" t="s">
        <v>12</v>
      </c>
      <c r="E6" s="97"/>
      <c r="F6" s="98"/>
      <c r="G6" s="99"/>
      <c r="H6" s="44">
        <v>50.576616057899997</v>
      </c>
    </row>
    <row r="7" spans="1:11">
      <c r="A7" s="34"/>
      <c r="B7" s="35" t="s">
        <v>13</v>
      </c>
      <c r="C7" s="9"/>
      <c r="D7" s="33" t="s">
        <v>12</v>
      </c>
      <c r="E7" s="36"/>
      <c r="F7" s="37"/>
      <c r="G7" s="37"/>
      <c r="H7" s="45">
        <v>50.576616057899997</v>
      </c>
      <c r="I7" s="20"/>
      <c r="J7" s="2"/>
      <c r="K7" s="2"/>
    </row>
    <row r="8" spans="1:11">
      <c r="B8" s="10"/>
      <c r="C8" s="17"/>
      <c r="D8" s="16"/>
      <c r="E8" s="15"/>
      <c r="F8" s="15"/>
      <c r="G8" s="15"/>
      <c r="H8" s="28"/>
      <c r="I8" s="31"/>
      <c r="J8" s="2"/>
      <c r="K8" s="2"/>
    </row>
    <row r="9" spans="1:11">
      <c r="B9" s="10"/>
      <c r="C9" s="27"/>
      <c r="D9" s="11"/>
      <c r="E9" s="30" t="s">
        <v>14</v>
      </c>
      <c r="F9" s="30" t="s">
        <v>15</v>
      </c>
      <c r="G9" s="30" t="s">
        <v>16</v>
      </c>
      <c r="H9" s="30" t="s">
        <v>17</v>
      </c>
      <c r="I9" s="30" t="s">
        <v>18</v>
      </c>
      <c r="J9" s="2"/>
      <c r="K9" s="2"/>
    </row>
    <row r="10" spans="1:11">
      <c r="A10" s="26" t="s">
        <v>19</v>
      </c>
      <c r="B10" s="25"/>
      <c r="C10" s="29" t="s">
        <v>20</v>
      </c>
      <c r="D10" s="29" t="s">
        <v>21</v>
      </c>
      <c r="E10" s="92"/>
      <c r="F10" s="93"/>
      <c r="G10" s="94"/>
      <c r="H10" s="78">
        <v>20</v>
      </c>
      <c r="I10" s="77">
        <v>27000</v>
      </c>
      <c r="J10" s="2"/>
      <c r="K10" s="2"/>
    </row>
    <row r="11" spans="1:11">
      <c r="A11" s="43" t="s">
        <v>22</v>
      </c>
      <c r="B11" s="46" t="s">
        <v>23</v>
      </c>
      <c r="C11" s="51" t="s">
        <v>24</v>
      </c>
      <c r="D11" s="47" t="s">
        <v>21</v>
      </c>
      <c r="E11" s="52">
        <v>0</v>
      </c>
      <c r="F11" s="52">
        <v>0</v>
      </c>
      <c r="G11" s="52">
        <v>1</v>
      </c>
      <c r="H11" s="52">
        <v>1</v>
      </c>
      <c r="I11" s="53">
        <v>137</v>
      </c>
    </row>
    <row r="12" spans="1:11">
      <c r="A12" s="54"/>
      <c r="B12" s="55"/>
      <c r="C12" s="56" t="s">
        <v>25</v>
      </c>
      <c r="D12" s="57" t="s">
        <v>21</v>
      </c>
      <c r="E12" s="58">
        <v>0</v>
      </c>
      <c r="F12" s="58">
        <v>0</v>
      </c>
      <c r="G12" s="58">
        <v>0</v>
      </c>
      <c r="H12" s="58">
        <v>0</v>
      </c>
      <c r="I12" s="59">
        <v>2</v>
      </c>
    </row>
    <row r="13" spans="1:11">
      <c r="A13" s="54"/>
      <c r="B13" s="55"/>
      <c r="C13" s="56" t="s">
        <v>26</v>
      </c>
      <c r="D13" s="57" t="s">
        <v>21</v>
      </c>
      <c r="E13" s="58">
        <v>0</v>
      </c>
      <c r="F13" s="58">
        <v>0</v>
      </c>
      <c r="G13" s="58">
        <v>0</v>
      </c>
      <c r="H13" s="58">
        <v>0</v>
      </c>
      <c r="I13" s="59">
        <v>1</v>
      </c>
    </row>
    <row r="14" spans="1:11">
      <c r="A14" s="54"/>
      <c r="B14" s="55"/>
      <c r="C14" s="56" t="s">
        <v>27</v>
      </c>
      <c r="D14" s="57" t="s">
        <v>21</v>
      </c>
      <c r="E14" s="58">
        <v>0</v>
      </c>
      <c r="F14" s="58">
        <v>0</v>
      </c>
      <c r="G14" s="58">
        <v>2</v>
      </c>
      <c r="H14" s="58">
        <v>2</v>
      </c>
      <c r="I14" s="59">
        <v>54</v>
      </c>
    </row>
    <row r="15" spans="1:11">
      <c r="A15" s="54"/>
      <c r="B15" s="55"/>
      <c r="C15" s="56" t="s">
        <v>28</v>
      </c>
      <c r="D15" s="57" t="s">
        <v>21</v>
      </c>
      <c r="E15" s="58">
        <v>0</v>
      </c>
      <c r="F15" s="58">
        <v>0</v>
      </c>
      <c r="G15" s="58">
        <v>0</v>
      </c>
      <c r="H15" s="58">
        <v>0</v>
      </c>
      <c r="I15" s="59">
        <v>4</v>
      </c>
    </row>
    <row r="16" spans="1:11">
      <c r="A16" s="54"/>
      <c r="B16" s="55"/>
      <c r="C16" s="56" t="s">
        <v>29</v>
      </c>
      <c r="D16" s="57" t="s">
        <v>21</v>
      </c>
      <c r="E16" s="58">
        <v>2</v>
      </c>
      <c r="F16" s="58">
        <v>7</v>
      </c>
      <c r="G16" s="58">
        <v>5</v>
      </c>
      <c r="H16" s="58">
        <v>14</v>
      </c>
      <c r="I16" s="59">
        <v>32</v>
      </c>
    </row>
    <row r="17" spans="1:9">
      <c r="A17" s="54"/>
      <c r="B17" s="55"/>
      <c r="C17" s="60" t="s">
        <v>30</v>
      </c>
      <c r="D17" s="57" t="s">
        <v>21</v>
      </c>
      <c r="E17" s="58">
        <v>0</v>
      </c>
      <c r="F17" s="58">
        <v>0</v>
      </c>
      <c r="G17" s="58">
        <v>0</v>
      </c>
      <c r="H17" s="58">
        <v>0</v>
      </c>
      <c r="I17" s="59">
        <v>1</v>
      </c>
    </row>
    <row r="18" spans="1:9">
      <c r="A18" s="54"/>
      <c r="B18" s="55"/>
      <c r="C18" s="56" t="s">
        <v>31</v>
      </c>
      <c r="D18" s="57" t="s">
        <v>21</v>
      </c>
      <c r="E18" s="58">
        <v>0</v>
      </c>
      <c r="F18" s="58">
        <v>0</v>
      </c>
      <c r="G18" s="58">
        <v>0</v>
      </c>
      <c r="H18" s="58">
        <v>0</v>
      </c>
      <c r="I18" s="59">
        <v>3</v>
      </c>
    </row>
    <row r="19" spans="1:9">
      <c r="A19" s="54"/>
      <c r="B19" s="55"/>
      <c r="C19" s="56" t="s">
        <v>32</v>
      </c>
      <c r="D19" s="57" t="s">
        <v>21</v>
      </c>
      <c r="E19" s="58">
        <v>0</v>
      </c>
      <c r="F19" s="58">
        <v>0</v>
      </c>
      <c r="G19" s="58">
        <v>9</v>
      </c>
      <c r="H19" s="58">
        <v>9</v>
      </c>
      <c r="I19" s="59">
        <v>50</v>
      </c>
    </row>
    <row r="20" spans="1:9">
      <c r="A20" s="54"/>
      <c r="B20" s="55"/>
      <c r="C20" s="56" t="s">
        <v>33</v>
      </c>
      <c r="D20" s="57" t="s">
        <v>21</v>
      </c>
      <c r="E20" s="58">
        <v>0</v>
      </c>
      <c r="F20" s="58">
        <v>0</v>
      </c>
      <c r="G20" s="58">
        <v>0</v>
      </c>
      <c r="H20" s="58">
        <v>0</v>
      </c>
      <c r="I20" s="59">
        <v>3</v>
      </c>
    </row>
    <row r="21" spans="1:9">
      <c r="A21" s="61"/>
      <c r="B21" s="62"/>
      <c r="C21" s="63" t="s">
        <v>34</v>
      </c>
      <c r="D21" s="64" t="s">
        <v>21</v>
      </c>
      <c r="E21" s="65">
        <v>34</v>
      </c>
      <c r="F21" s="65">
        <v>136</v>
      </c>
      <c r="G21" s="65">
        <v>457</v>
      </c>
      <c r="H21" s="65">
        <v>627</v>
      </c>
      <c r="I21" s="66">
        <v>13901</v>
      </c>
    </row>
    <row r="22" spans="1:9">
      <c r="A22" s="43"/>
      <c r="B22" s="46" t="s">
        <v>35</v>
      </c>
      <c r="C22" s="67" t="s">
        <v>36</v>
      </c>
      <c r="D22" s="47" t="s">
        <v>37</v>
      </c>
      <c r="E22" s="68">
        <v>0</v>
      </c>
      <c r="F22" s="68">
        <v>0</v>
      </c>
      <c r="G22" s="68">
        <v>0.62632893570000003</v>
      </c>
      <c r="H22" s="68">
        <v>0.62632893570000003</v>
      </c>
      <c r="I22" s="48">
        <v>17.673685688500001</v>
      </c>
    </row>
    <row r="23" spans="1:9">
      <c r="A23" s="54"/>
      <c r="B23" s="55"/>
      <c r="C23" s="56" t="s">
        <v>38</v>
      </c>
      <c r="D23" s="57" t="s">
        <v>37</v>
      </c>
      <c r="E23" s="69">
        <v>0</v>
      </c>
      <c r="F23" s="69">
        <v>0</v>
      </c>
      <c r="G23" s="69">
        <v>0.41006405299999998</v>
      </c>
      <c r="H23" s="69">
        <v>0.41006405299999998</v>
      </c>
      <c r="I23" s="70">
        <v>26.094647453299999</v>
      </c>
    </row>
    <row r="24" spans="1:9">
      <c r="A24" s="54"/>
      <c r="B24" s="55"/>
      <c r="C24" s="56" t="s">
        <v>39</v>
      </c>
      <c r="D24" s="57" t="s">
        <v>37</v>
      </c>
      <c r="E24" s="69">
        <v>0.2387901734</v>
      </c>
      <c r="F24" s="69">
        <v>3.6989218400000003E-2</v>
      </c>
      <c r="G24" s="69">
        <v>13.1982197125</v>
      </c>
      <c r="H24" s="69">
        <v>13.473999104300001</v>
      </c>
      <c r="I24" s="70">
        <v>232.90167378210009</v>
      </c>
    </row>
    <row r="25" spans="1:9">
      <c r="A25" s="61"/>
      <c r="B25" s="62"/>
      <c r="C25" s="63" t="s">
        <v>40</v>
      </c>
      <c r="D25" s="64" t="s">
        <v>37</v>
      </c>
      <c r="E25" s="71">
        <v>0</v>
      </c>
      <c r="F25" s="71">
        <v>0</v>
      </c>
      <c r="G25" s="71">
        <v>1.6755434489000001</v>
      </c>
      <c r="H25" s="71">
        <v>1.6755434489000001</v>
      </c>
      <c r="I25" s="72">
        <v>63.190529568899997</v>
      </c>
    </row>
    <row r="26" spans="1:9">
      <c r="A26" s="43"/>
      <c r="B26" s="46" t="s">
        <v>41</v>
      </c>
      <c r="C26" s="67" t="s">
        <v>42</v>
      </c>
      <c r="D26" s="47" t="s">
        <v>12</v>
      </c>
      <c r="E26" s="68">
        <v>0</v>
      </c>
      <c r="F26" s="68">
        <v>0</v>
      </c>
      <c r="G26" s="68">
        <v>0</v>
      </c>
      <c r="H26" s="68">
        <v>0</v>
      </c>
      <c r="I26" s="48">
        <v>12.6516641915</v>
      </c>
    </row>
    <row r="27" spans="1:9">
      <c r="A27" s="61"/>
      <c r="B27" s="62"/>
      <c r="C27" s="63" t="s">
        <v>43</v>
      </c>
      <c r="D27" s="64" t="s">
        <v>12</v>
      </c>
      <c r="E27" s="71">
        <v>0</v>
      </c>
      <c r="F27" s="71">
        <v>0</v>
      </c>
      <c r="G27" s="71">
        <v>0</v>
      </c>
      <c r="H27" s="71">
        <v>0</v>
      </c>
      <c r="I27" s="72">
        <v>4.1656292854999997</v>
      </c>
    </row>
    <row r="28" spans="1:9">
      <c r="A28" s="43"/>
      <c r="B28" s="73" t="s">
        <v>44</v>
      </c>
      <c r="C28" s="74" t="s">
        <v>45</v>
      </c>
      <c r="D28" s="47" t="s">
        <v>12</v>
      </c>
      <c r="E28" s="68"/>
      <c r="F28" s="68"/>
      <c r="G28" s="68"/>
      <c r="H28" s="68">
        <v>34.6036308535</v>
      </c>
      <c r="I28" s="48">
        <v>8939.2992614100003</v>
      </c>
    </row>
    <row r="29" spans="1:9">
      <c r="A29" s="54"/>
      <c r="B29" s="54"/>
      <c r="C29" s="75" t="s">
        <v>46</v>
      </c>
      <c r="D29" s="57" t="s">
        <v>12</v>
      </c>
      <c r="E29" s="69"/>
      <c r="F29" s="69"/>
      <c r="G29" s="69"/>
      <c r="H29" s="69">
        <v>12.613173184700001</v>
      </c>
      <c r="I29" s="70">
        <v>1143.50557506</v>
      </c>
    </row>
    <row r="30" spans="1:9">
      <c r="A30" s="54"/>
      <c r="B30" s="54"/>
      <c r="C30" s="75" t="s">
        <v>47</v>
      </c>
      <c r="D30" s="57" t="s">
        <v>12</v>
      </c>
      <c r="E30" s="69"/>
      <c r="F30" s="69"/>
      <c r="G30" s="69"/>
      <c r="H30" s="69">
        <v>2.3023853079999999</v>
      </c>
      <c r="I30" s="70">
        <v>788.51093493799999</v>
      </c>
    </row>
    <row r="31" spans="1:9">
      <c r="A31" s="54"/>
      <c r="B31" s="54"/>
      <c r="C31" s="75" t="s">
        <v>48</v>
      </c>
      <c r="D31" s="57" t="s">
        <v>12</v>
      </c>
      <c r="E31" s="69"/>
      <c r="F31" s="69"/>
      <c r="G31" s="69"/>
      <c r="H31" s="69">
        <v>0.95455414670000005</v>
      </c>
      <c r="I31" s="70">
        <v>350.21763399700001</v>
      </c>
    </row>
    <row r="32" spans="1:9">
      <c r="A32" s="61"/>
      <c r="B32" s="61"/>
      <c r="C32" s="76" t="s">
        <v>49</v>
      </c>
      <c r="D32" s="64" t="s">
        <v>12</v>
      </c>
      <c r="E32" s="71"/>
      <c r="F32" s="71"/>
      <c r="G32" s="71"/>
      <c r="H32" s="71">
        <v>0.10287098309999999</v>
      </c>
      <c r="I32" s="72">
        <v>1533.7156772200001</v>
      </c>
    </row>
    <row r="33" spans="1:7">
      <c r="B33" s="3"/>
      <c r="C33" s="5"/>
      <c r="D33" s="4"/>
      <c r="E33" s="39"/>
      <c r="F33" s="39"/>
      <c r="G33" s="39"/>
    </row>
    <row r="34" spans="1:7">
      <c r="A34" s="39" t="s">
        <v>50</v>
      </c>
      <c r="B34" s="3"/>
      <c r="C34" s="5"/>
      <c r="D34" s="4"/>
      <c r="E34" s="39"/>
      <c r="F34" s="39"/>
      <c r="G34" s="39"/>
    </row>
    <row r="35" spans="1:7">
      <c r="A35" s="39" t="s">
        <v>51</v>
      </c>
      <c r="B35" s="3"/>
      <c r="C35" s="5"/>
      <c r="D35" s="4"/>
      <c r="E35" s="39"/>
      <c r="F35" s="39"/>
      <c r="G35" s="39"/>
    </row>
    <row r="36" spans="1:7">
      <c r="A36" s="39" t="s">
        <v>52</v>
      </c>
      <c r="B36" s="3"/>
      <c r="C36" s="5"/>
      <c r="D36" s="4"/>
      <c r="E36" s="39"/>
      <c r="F36" s="39"/>
      <c r="G36" s="39"/>
    </row>
    <row r="37" spans="1:7">
      <c r="A37" s="39" t="s">
        <v>53</v>
      </c>
      <c r="B37" s="3"/>
      <c r="C37" s="5"/>
      <c r="D37" s="4"/>
      <c r="E37" s="39"/>
      <c r="F37" s="39"/>
      <c r="G37" s="39"/>
    </row>
    <row r="38" spans="1:7">
      <c r="B38" s="3"/>
      <c r="C38" s="5"/>
      <c r="D38" s="4"/>
      <c r="E38" s="39"/>
      <c r="F38" s="39"/>
      <c r="G38" s="39"/>
    </row>
    <row r="39" spans="1:7">
      <c r="A39" s="79" t="s">
        <v>54</v>
      </c>
      <c r="B39" s="3"/>
      <c r="C39" s="5"/>
      <c r="D39" s="4"/>
      <c r="E39" s="39"/>
      <c r="F39" s="39"/>
      <c r="G39" s="39"/>
    </row>
    <row r="40" spans="1:7">
      <c r="A40" s="39" t="s">
        <v>55</v>
      </c>
      <c r="B40" s="3"/>
      <c r="C40" s="5"/>
      <c r="D40" s="4"/>
      <c r="E40" s="39"/>
      <c r="F40" s="39"/>
      <c r="G40" s="39"/>
    </row>
    <row r="41" spans="1:7">
      <c r="A41" s="80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41" s="3"/>
      <c r="C41" s="5"/>
      <c r="D41" s="4"/>
      <c r="E41" s="39"/>
      <c r="F41" s="39"/>
      <c r="G41" s="39"/>
    </row>
    <row r="42" spans="1:7">
      <c r="A42" s="39" t="str">
        <f>CONCATENATE(CHAR(169)," European Union / Copernicus Emergency Management Service")</f>
        <v>© European Union / Copernicus Emergency Management Service</v>
      </c>
      <c r="B42" s="3"/>
      <c r="C42" s="5"/>
      <c r="D42" s="4"/>
      <c r="E42" s="81" t="s">
        <v>56</v>
      </c>
      <c r="F42" s="39"/>
      <c r="G42" s="39"/>
    </row>
    <row r="43" spans="1:7">
      <c r="B43" s="3"/>
      <c r="C43" s="5"/>
      <c r="D43" s="4"/>
      <c r="E43" s="39"/>
      <c r="F43" s="39"/>
      <c r="G43" s="39"/>
    </row>
    <row r="44" spans="1:7">
      <c r="B44" s="3"/>
      <c r="C44" s="5"/>
      <c r="D44" s="4"/>
      <c r="E44" s="39"/>
      <c r="F44" s="39"/>
      <c r="G44" s="39"/>
    </row>
    <row r="45" spans="1:7">
      <c r="A45" s="79" t="s">
        <v>57</v>
      </c>
      <c r="B45" s="3"/>
      <c r="C45" s="5"/>
      <c r="D45" s="4"/>
      <c r="E45" s="39"/>
      <c r="F45" s="39"/>
      <c r="G45" s="39"/>
    </row>
    <row r="46" spans="1:7">
      <c r="A46" s="39" t="s">
        <v>58</v>
      </c>
      <c r="B46" s="3"/>
      <c r="C46" s="6"/>
      <c r="D46" s="4"/>
      <c r="E46" s="39"/>
      <c r="F46" s="39"/>
      <c r="G46" s="39"/>
    </row>
    <row r="47" spans="1:7">
      <c r="A47" s="39" t="s">
        <v>59</v>
      </c>
      <c r="B47" s="3"/>
      <c r="C47" s="6"/>
      <c r="D47" s="4"/>
      <c r="E47" s="39"/>
      <c r="F47" s="39"/>
      <c r="G47" s="39"/>
    </row>
    <row r="48" spans="1:7">
      <c r="A48" s="39" t="s">
        <v>60</v>
      </c>
      <c r="B48" s="3"/>
      <c r="C48" s="6"/>
      <c r="D48" s="4"/>
      <c r="E48" s="39"/>
      <c r="F48" s="39"/>
      <c r="G48" s="39"/>
    </row>
    <row r="49" spans="1:7">
      <c r="A49" s="39" t="s">
        <v>61</v>
      </c>
      <c r="B49" s="3"/>
      <c r="C49" s="6"/>
      <c r="D49" s="4"/>
      <c r="E49" s="39"/>
      <c r="F49" s="39"/>
      <c r="G49" s="39"/>
    </row>
    <row r="50" spans="1:7">
      <c r="B50" s="3"/>
      <c r="C50" s="6"/>
      <c r="D50" s="4"/>
      <c r="E50" s="39"/>
      <c r="F50" s="39"/>
      <c r="G50" s="39"/>
    </row>
    <row r="51" spans="1:7">
      <c r="B51" s="3"/>
      <c r="C51" s="6"/>
      <c r="D51" s="4"/>
      <c r="E51" s="39"/>
      <c r="F51" s="39"/>
      <c r="G51" s="39"/>
    </row>
    <row r="52" spans="1:7">
      <c r="A52" s="79" t="s">
        <v>62</v>
      </c>
      <c r="B52" s="3"/>
      <c r="C52" s="6"/>
      <c r="D52" s="4"/>
      <c r="E52" s="39"/>
      <c r="F52" s="39"/>
      <c r="G52" s="39"/>
    </row>
    <row r="53" spans="1:7">
      <c r="A53" s="39" t="s">
        <v>63</v>
      </c>
      <c r="B53" s="3"/>
      <c r="C53" s="6"/>
      <c r="D53" s="4"/>
      <c r="E53" s="39"/>
      <c r="F53" s="39"/>
      <c r="G53" s="39"/>
    </row>
    <row r="54" spans="1:7">
      <c r="A54" s="39" t="s">
        <v>64</v>
      </c>
      <c r="B54" s="3"/>
      <c r="C54" s="6"/>
      <c r="D54" s="4"/>
      <c r="E54" s="39"/>
      <c r="F54" s="39"/>
      <c r="G54" s="39"/>
    </row>
    <row r="55" spans="1:7">
      <c r="B55" s="3"/>
      <c r="C55" s="6"/>
      <c r="D55" s="4"/>
      <c r="E55" s="39"/>
      <c r="F55" s="39"/>
      <c r="G55" s="39"/>
    </row>
    <row r="56" spans="1:7">
      <c r="B56" s="3"/>
      <c r="C56" s="6"/>
      <c r="D56" s="4"/>
      <c r="E56" s="39"/>
      <c r="F56" s="39"/>
      <c r="G56" s="39"/>
    </row>
    <row r="57" spans="1:7">
      <c r="A57" s="79" t="s">
        <v>65</v>
      </c>
      <c r="B57" s="3"/>
      <c r="C57" s="6"/>
      <c r="D57" s="4"/>
      <c r="E57" s="39"/>
      <c r="F57" s="39"/>
      <c r="G57" s="39"/>
    </row>
    <row r="58" spans="1:7">
      <c r="A58" s="39" t="str">
        <f>CONCATENATE("Base  Vector  Layers: OpenStreetMap ", CHAR(169)," OpenStreetMap contributors  (2025); Wikimapia.org; GeoNames  2015; ")</f>
        <v xml:space="preserve">Base  Vector  Layers: OpenStreetMap © OpenStreetMap contributors  (2025); Wikimapia.org; GeoNames  2015; </v>
      </c>
      <c r="E58" s="39"/>
      <c r="F58" s="39"/>
      <c r="G58" s="39"/>
    </row>
    <row r="59" spans="1:7">
      <c r="A59" s="39" t="s">
        <v>66</v>
      </c>
      <c r="E59" s="39"/>
      <c r="F59" s="39"/>
      <c r="G59" s="39"/>
    </row>
    <row r="60" spans="1:7">
      <c r="E60" s="39"/>
      <c r="F60" s="39"/>
      <c r="G60" s="39"/>
    </row>
    <row r="61" spans="1:7">
      <c r="A61" s="39" t="s">
        <v>67</v>
      </c>
      <c r="E61" s="39"/>
      <c r="F61" s="39"/>
      <c r="G61" s="39"/>
    </row>
    <row r="62" spans="1:7">
      <c r="A62" s="39" t="str">
        <f>CONCATENATE("",CHAR(169)," EuroGeographics, ",CHAR(169)," TurkStat. Source: European Commission – Eurostat/GISCO, 2021." )</f>
        <v>© EuroGeographics, © TurkStat. Source: European Commission – Eurostat/GISCO, 2021.</v>
      </c>
      <c r="E62" s="39"/>
      <c r="F62" s="39"/>
      <c r="G62" s="39"/>
    </row>
    <row r="64" spans="1:7">
      <c r="A64" s="39" t="s">
        <v>68</v>
      </c>
    </row>
    <row r="65" spans="1:45" s="102" customFormat="1">
      <c r="A65" s="39" t="s">
        <v>69</v>
      </c>
      <c r="B65" s="100"/>
      <c r="C65" s="101"/>
      <c r="D65" s="100"/>
      <c r="E65" s="100"/>
      <c r="F65" s="100"/>
      <c r="G65" s="100"/>
      <c r="H65" s="100"/>
      <c r="I65" s="100"/>
      <c r="J65" s="100"/>
      <c r="K65" s="100"/>
      <c r="L65" s="100"/>
      <c r="M65" s="100"/>
      <c r="N65" s="100"/>
      <c r="O65" s="100"/>
      <c r="P65" s="100"/>
      <c r="Q65" s="100"/>
      <c r="R65" s="100"/>
      <c r="S65" s="100"/>
      <c r="T65" s="100"/>
      <c r="U65" s="100"/>
      <c r="V65" s="100"/>
      <c r="W65" s="100"/>
      <c r="X65" s="100"/>
      <c r="Y65" s="100"/>
      <c r="Z65" s="100"/>
      <c r="AA65" s="100"/>
      <c r="AB65" s="100"/>
      <c r="AC65" s="100"/>
      <c r="AD65" s="100"/>
      <c r="AE65" s="100"/>
      <c r="AF65" s="100"/>
      <c r="AG65" s="100"/>
      <c r="AH65" s="100"/>
      <c r="AI65" s="100"/>
      <c r="AJ65" s="100"/>
      <c r="AK65" s="100"/>
      <c r="AL65" s="100"/>
      <c r="AM65" s="100"/>
      <c r="AN65" s="100"/>
      <c r="AO65" s="100"/>
      <c r="AP65" s="100"/>
      <c r="AQ65" s="100"/>
      <c r="AR65" s="100"/>
      <c r="AS65" s="100"/>
    </row>
  </sheetData>
  <mergeCells count="4">
    <mergeCell ref="E10:G10"/>
    <mergeCell ref="E5:H5"/>
    <mergeCell ref="E4:H4"/>
    <mergeCell ref="E6:G6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"/>
  <sheetViews>
    <sheetView workbookViewId="0"/>
  </sheetViews>
  <sheetFormatPr defaultRowHeight="14.6"/>
  <cols>
    <col min="1" max="10" width="18" customWidth="1"/>
  </cols>
  <sheetData>
    <row r="1" spans="1:10">
      <c r="A1" t="s">
        <v>70</v>
      </c>
    </row>
    <row r="3" spans="1:10" ht="37.299999999999997">
      <c r="A3" s="82" t="s">
        <v>71</v>
      </c>
      <c r="B3" s="82" t="s">
        <v>72</v>
      </c>
      <c r="C3" s="82" t="s">
        <v>73</v>
      </c>
      <c r="D3" s="82" t="s">
        <v>74</v>
      </c>
      <c r="E3" s="82" t="s">
        <v>75</v>
      </c>
      <c r="F3" s="82" t="s">
        <v>76</v>
      </c>
      <c r="G3" s="82" t="s">
        <v>77</v>
      </c>
      <c r="H3" s="82" t="s">
        <v>78</v>
      </c>
      <c r="I3" s="82" t="s">
        <v>79</v>
      </c>
      <c r="J3" s="82" t="s">
        <v>80</v>
      </c>
    </row>
    <row r="4" spans="1:10" ht="51.45">
      <c r="A4" s="83" t="s">
        <v>81</v>
      </c>
      <c r="B4" s="84" t="s">
        <v>82</v>
      </c>
      <c r="C4" s="84" t="s">
        <v>83</v>
      </c>
      <c r="D4" s="84" t="s">
        <v>84</v>
      </c>
      <c r="E4" s="84" t="s">
        <v>85</v>
      </c>
      <c r="F4" s="84" t="str">
        <f>HYPERLINK("https://www.worldpop.org", "WorldPop (www.worldpop.org)")</f>
        <v>WorldPop (www.worldpop.org)</v>
      </c>
      <c r="G4" s="84" t="s">
        <v>86</v>
      </c>
      <c r="H4" s="84" t="s">
        <v>86</v>
      </c>
      <c r="I4" s="84" t="s">
        <v>86</v>
      </c>
      <c r="J4" s="84" t="s">
        <v>87</v>
      </c>
    </row>
    <row r="5" spans="1:10">
      <c r="A5" s="85" t="s">
        <v>18</v>
      </c>
      <c r="B5" s="86">
        <v>27454.689004956152</v>
      </c>
      <c r="C5" s="87">
        <v>22608.2734375</v>
      </c>
      <c r="D5" s="87">
        <v>29673</v>
      </c>
      <c r="E5" s="87">
        <v>38563.20703125</v>
      </c>
      <c r="F5" s="87">
        <v>28600.15234375</v>
      </c>
      <c r="G5" s="88">
        <v>29380</v>
      </c>
      <c r="H5" s="88">
        <v>5188</v>
      </c>
      <c r="I5" s="89">
        <v>17.7</v>
      </c>
      <c r="J5" s="90" t="s">
        <v>88</v>
      </c>
    </row>
    <row r="6" spans="1:10">
      <c r="A6" s="85" t="s">
        <v>89</v>
      </c>
      <c r="B6" s="86">
        <v>23.70804324850441</v>
      </c>
      <c r="C6" s="87">
        <v>307.66531372070313</v>
      </c>
      <c r="D6" s="87">
        <v>55</v>
      </c>
      <c r="E6" s="87">
        <v>73.981035232543945</v>
      </c>
      <c r="F6" s="87">
        <v>83.010973155498505</v>
      </c>
      <c r="G6" s="88">
        <v>109</v>
      </c>
      <c r="H6" s="88">
        <v>102</v>
      </c>
      <c r="I6" s="89">
        <v>93.4</v>
      </c>
      <c r="J6" s="91" t="s">
        <v>90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7"/>
  <sheetViews>
    <sheetView workbookViewId="0"/>
  </sheetViews>
  <sheetFormatPr defaultRowHeight="14.6"/>
  <cols>
    <col min="1" max="1" width="10" customWidth="1"/>
    <col min="2" max="5" width="30" customWidth="1"/>
    <col min="6" max="7" width="10" customWidth="1"/>
  </cols>
  <sheetData>
    <row r="1" spans="1:8">
      <c r="A1" s="50" t="s">
        <v>5</v>
      </c>
    </row>
    <row r="2" spans="1:8">
      <c r="A2" s="50" t="s">
        <v>91</v>
      </c>
    </row>
    <row r="4" spans="1:8">
      <c r="A4" s="38" t="s">
        <v>92</v>
      </c>
      <c r="B4" s="38" t="s">
        <v>93</v>
      </c>
      <c r="C4" s="38" t="s">
        <v>94</v>
      </c>
      <c r="D4" s="38" t="s">
        <v>95</v>
      </c>
      <c r="E4" s="38" t="s">
        <v>96</v>
      </c>
      <c r="F4" s="38" t="s">
        <v>97</v>
      </c>
      <c r="G4" s="38" t="s">
        <v>98</v>
      </c>
      <c r="H4" s="38" t="s">
        <v>99</v>
      </c>
    </row>
    <row r="6" spans="1:8">
      <c r="A6" s="39">
        <v>0</v>
      </c>
      <c r="B6" s="39" t="s">
        <v>100</v>
      </c>
      <c r="C6" s="39" t="s">
        <v>101</v>
      </c>
      <c r="D6" s="39" t="s">
        <v>102</v>
      </c>
      <c r="E6" s="39" t="s">
        <v>11</v>
      </c>
      <c r="F6" s="39">
        <v>4</v>
      </c>
      <c r="G6" s="39">
        <v>8</v>
      </c>
      <c r="H6" s="39">
        <v>3.1149300623</v>
      </c>
    </row>
    <row r="7" spans="1:8">
      <c r="A7" s="39">
        <v>1</v>
      </c>
      <c r="B7" s="39" t="s">
        <v>100</v>
      </c>
      <c r="C7" s="39" t="s">
        <v>101</v>
      </c>
      <c r="D7" s="39" t="s">
        <v>103</v>
      </c>
      <c r="E7" s="39" t="s">
        <v>11</v>
      </c>
      <c r="F7" s="39">
        <v>4</v>
      </c>
      <c r="G7" s="39">
        <v>265</v>
      </c>
      <c r="H7" s="39">
        <v>47.4616859956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41"/>
  <sheetViews>
    <sheetView workbookViewId="0"/>
  </sheetViews>
  <sheetFormatPr defaultRowHeight="14.6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0" t="s">
        <v>5</v>
      </c>
    </row>
    <row r="2" spans="1:12">
      <c r="A2" s="50" t="s">
        <v>104</v>
      </c>
    </row>
    <row r="4" spans="1:12">
      <c r="A4" s="38" t="s">
        <v>92</v>
      </c>
      <c r="B4" s="38" t="s">
        <v>105</v>
      </c>
      <c r="C4" s="38" t="s">
        <v>106</v>
      </c>
      <c r="D4" s="38" t="s">
        <v>107</v>
      </c>
      <c r="E4" s="38" t="s">
        <v>108</v>
      </c>
      <c r="F4" s="38" t="s">
        <v>109</v>
      </c>
      <c r="G4" s="38" t="s">
        <v>96</v>
      </c>
      <c r="H4" s="38" t="s">
        <v>97</v>
      </c>
      <c r="I4" s="38" t="s">
        <v>110</v>
      </c>
      <c r="J4" s="38" t="s">
        <v>111</v>
      </c>
      <c r="K4" s="38" t="s">
        <v>98</v>
      </c>
      <c r="L4" s="38" t="s">
        <v>112</v>
      </c>
    </row>
    <row r="6" spans="1:12">
      <c r="A6" s="39">
        <v>0</v>
      </c>
      <c r="B6" s="39">
        <v>12</v>
      </c>
      <c r="C6" s="39" t="s">
        <v>113</v>
      </c>
      <c r="D6" s="39">
        <v>1211</v>
      </c>
      <c r="E6" s="39" t="s">
        <v>32</v>
      </c>
      <c r="F6" s="39" t="s">
        <v>114</v>
      </c>
      <c r="G6" s="39" t="s">
        <v>115</v>
      </c>
      <c r="H6" s="39">
        <v>2</v>
      </c>
      <c r="I6" s="39">
        <v>994</v>
      </c>
      <c r="J6" s="39" t="s">
        <v>116</v>
      </c>
      <c r="K6" s="39">
        <v>9</v>
      </c>
      <c r="L6" s="39">
        <v>9</v>
      </c>
    </row>
    <row r="7" spans="1:12">
      <c r="A7" s="39">
        <v>1</v>
      </c>
      <c r="B7" s="39">
        <v>12</v>
      </c>
      <c r="C7" s="39" t="s">
        <v>113</v>
      </c>
      <c r="D7" s="39">
        <v>123</v>
      </c>
      <c r="E7" s="39" t="s">
        <v>27</v>
      </c>
      <c r="F7" s="39" t="s">
        <v>114</v>
      </c>
      <c r="G7" s="39" t="s">
        <v>115</v>
      </c>
      <c r="H7" s="39">
        <v>2</v>
      </c>
      <c r="I7" s="39">
        <v>994</v>
      </c>
      <c r="J7" s="39" t="s">
        <v>116</v>
      </c>
      <c r="K7" s="39">
        <v>2</v>
      </c>
      <c r="L7" s="39">
        <v>2</v>
      </c>
    </row>
    <row r="8" spans="1:12">
      <c r="A8" s="39">
        <v>2</v>
      </c>
      <c r="B8" s="39">
        <v>12</v>
      </c>
      <c r="C8" s="39" t="s">
        <v>113</v>
      </c>
      <c r="D8" s="39">
        <v>127</v>
      </c>
      <c r="E8" s="39" t="s">
        <v>29</v>
      </c>
      <c r="F8" s="39" t="s">
        <v>15</v>
      </c>
      <c r="G8" s="39" t="s">
        <v>115</v>
      </c>
      <c r="H8" s="39">
        <v>2</v>
      </c>
      <c r="I8" s="39">
        <v>2</v>
      </c>
      <c r="J8" s="39" t="s">
        <v>116</v>
      </c>
      <c r="K8" s="39">
        <v>7</v>
      </c>
      <c r="L8" s="39">
        <v>7</v>
      </c>
    </row>
    <row r="9" spans="1:12">
      <c r="A9" s="39">
        <v>3</v>
      </c>
      <c r="B9" s="39">
        <v>12</v>
      </c>
      <c r="C9" s="39" t="s">
        <v>113</v>
      </c>
      <c r="D9" s="39">
        <v>127</v>
      </c>
      <c r="E9" s="39" t="s">
        <v>29</v>
      </c>
      <c r="F9" s="39" t="s">
        <v>14</v>
      </c>
      <c r="G9" s="39" t="s">
        <v>115</v>
      </c>
      <c r="H9" s="39">
        <v>2</v>
      </c>
      <c r="I9" s="39">
        <v>2</v>
      </c>
      <c r="J9" s="39" t="s">
        <v>116</v>
      </c>
      <c r="K9" s="39">
        <v>2</v>
      </c>
      <c r="L9" s="39">
        <v>2</v>
      </c>
    </row>
    <row r="10" spans="1:12">
      <c r="A10" s="39">
        <v>4</v>
      </c>
      <c r="B10" s="39">
        <v>12</v>
      </c>
      <c r="C10" s="39" t="s">
        <v>113</v>
      </c>
      <c r="D10" s="39">
        <v>127</v>
      </c>
      <c r="E10" s="39" t="s">
        <v>29</v>
      </c>
      <c r="F10" s="39" t="s">
        <v>114</v>
      </c>
      <c r="G10" s="39" t="s">
        <v>115</v>
      </c>
      <c r="H10" s="39">
        <v>2</v>
      </c>
      <c r="I10" s="39">
        <v>2</v>
      </c>
      <c r="J10" s="39" t="s">
        <v>116</v>
      </c>
      <c r="K10" s="39">
        <v>5</v>
      </c>
      <c r="L10" s="39">
        <v>5</v>
      </c>
    </row>
    <row r="11" spans="1:12">
      <c r="A11" s="39">
        <v>5</v>
      </c>
      <c r="B11" s="39">
        <v>11</v>
      </c>
      <c r="C11" s="39" t="s">
        <v>24</v>
      </c>
      <c r="D11" s="39">
        <v>997</v>
      </c>
      <c r="E11" s="39" t="s">
        <v>116</v>
      </c>
      <c r="F11" s="39" t="s">
        <v>114</v>
      </c>
      <c r="G11" s="39" t="s">
        <v>115</v>
      </c>
      <c r="H11" s="39">
        <v>2</v>
      </c>
      <c r="I11" s="39">
        <v>994</v>
      </c>
      <c r="J11" s="39" t="s">
        <v>116</v>
      </c>
      <c r="K11" s="39">
        <v>1</v>
      </c>
      <c r="L11" s="39">
        <v>1</v>
      </c>
    </row>
    <row r="12" spans="1:12">
      <c r="A12" s="39">
        <v>6</v>
      </c>
      <c r="B12" s="39">
        <v>995</v>
      </c>
      <c r="C12" s="39" t="s">
        <v>34</v>
      </c>
      <c r="D12" s="39">
        <v>997</v>
      </c>
      <c r="E12" s="39" t="s">
        <v>116</v>
      </c>
      <c r="F12" s="39" t="s">
        <v>15</v>
      </c>
      <c r="G12" s="39" t="s">
        <v>115</v>
      </c>
      <c r="H12" s="39">
        <v>2</v>
      </c>
      <c r="I12" s="39">
        <v>2</v>
      </c>
      <c r="J12" s="39" t="s">
        <v>116</v>
      </c>
      <c r="K12" s="39">
        <v>3</v>
      </c>
      <c r="L12" s="39">
        <v>3</v>
      </c>
    </row>
    <row r="13" spans="1:12">
      <c r="A13" s="39">
        <v>7</v>
      </c>
      <c r="B13" s="39">
        <v>995</v>
      </c>
      <c r="C13" s="39" t="s">
        <v>34</v>
      </c>
      <c r="D13" s="39">
        <v>997</v>
      </c>
      <c r="E13" s="39" t="s">
        <v>116</v>
      </c>
      <c r="F13" s="39" t="s">
        <v>15</v>
      </c>
      <c r="G13" s="39" t="s">
        <v>115</v>
      </c>
      <c r="H13" s="39">
        <v>2</v>
      </c>
      <c r="I13" s="39">
        <v>994</v>
      </c>
      <c r="J13" s="39" t="s">
        <v>116</v>
      </c>
      <c r="K13" s="39">
        <v>115</v>
      </c>
      <c r="L13" s="39">
        <v>115</v>
      </c>
    </row>
    <row r="14" spans="1:12">
      <c r="A14" s="39">
        <v>8</v>
      </c>
      <c r="B14" s="39">
        <v>995</v>
      </c>
      <c r="C14" s="39" t="s">
        <v>34</v>
      </c>
      <c r="D14" s="39">
        <v>997</v>
      </c>
      <c r="E14" s="39" t="s">
        <v>116</v>
      </c>
      <c r="F14" s="39" t="s">
        <v>14</v>
      </c>
      <c r="G14" s="39" t="s">
        <v>115</v>
      </c>
      <c r="H14" s="39">
        <v>2</v>
      </c>
      <c r="I14" s="39">
        <v>2</v>
      </c>
      <c r="J14" s="39" t="s">
        <v>116</v>
      </c>
      <c r="K14" s="39">
        <v>1</v>
      </c>
      <c r="L14" s="39">
        <v>1</v>
      </c>
    </row>
    <row r="15" spans="1:12">
      <c r="A15" s="39">
        <v>9</v>
      </c>
      <c r="B15" s="39">
        <v>995</v>
      </c>
      <c r="C15" s="39" t="s">
        <v>34</v>
      </c>
      <c r="D15" s="39">
        <v>997</v>
      </c>
      <c r="E15" s="39" t="s">
        <v>116</v>
      </c>
      <c r="F15" s="39" t="s">
        <v>14</v>
      </c>
      <c r="G15" s="39" t="s">
        <v>115</v>
      </c>
      <c r="H15" s="39">
        <v>2</v>
      </c>
      <c r="I15" s="39">
        <v>994</v>
      </c>
      <c r="J15" s="39" t="s">
        <v>116</v>
      </c>
      <c r="K15" s="39">
        <v>9</v>
      </c>
      <c r="L15" s="39">
        <v>9</v>
      </c>
    </row>
    <row r="16" spans="1:12">
      <c r="A16" s="39">
        <v>10</v>
      </c>
      <c r="B16" s="39">
        <v>995</v>
      </c>
      <c r="C16" s="39" t="s">
        <v>34</v>
      </c>
      <c r="D16" s="39">
        <v>997</v>
      </c>
      <c r="E16" s="39" t="s">
        <v>116</v>
      </c>
      <c r="F16" s="39" t="s">
        <v>114</v>
      </c>
      <c r="G16" s="39" t="s">
        <v>115</v>
      </c>
      <c r="H16" s="39">
        <v>2</v>
      </c>
      <c r="I16" s="39">
        <v>2</v>
      </c>
      <c r="J16" s="39" t="s">
        <v>116</v>
      </c>
      <c r="K16" s="39">
        <v>13</v>
      </c>
      <c r="L16" s="39">
        <v>13</v>
      </c>
    </row>
    <row r="17" spans="1:12">
      <c r="A17" s="39">
        <v>11</v>
      </c>
      <c r="B17" s="39">
        <v>995</v>
      </c>
      <c r="C17" s="39" t="s">
        <v>34</v>
      </c>
      <c r="D17" s="39">
        <v>997</v>
      </c>
      <c r="E17" s="39" t="s">
        <v>116</v>
      </c>
      <c r="F17" s="39" t="s">
        <v>114</v>
      </c>
      <c r="G17" s="39" t="s">
        <v>115</v>
      </c>
      <c r="H17" s="39">
        <v>2</v>
      </c>
      <c r="I17" s="39">
        <v>994</v>
      </c>
      <c r="J17" s="39" t="s">
        <v>116</v>
      </c>
      <c r="K17" s="39">
        <v>368</v>
      </c>
      <c r="L17" s="39">
        <v>368</v>
      </c>
    </row>
    <row r="18" spans="1:12">
      <c r="A18" s="39">
        <v>12</v>
      </c>
      <c r="B18" s="39">
        <v>995</v>
      </c>
      <c r="C18" s="39" t="s">
        <v>34</v>
      </c>
      <c r="D18" s="39">
        <v>997</v>
      </c>
      <c r="E18" s="39" t="s">
        <v>116</v>
      </c>
      <c r="F18" s="39" t="s">
        <v>15</v>
      </c>
      <c r="G18" s="39" t="s">
        <v>115</v>
      </c>
      <c r="H18" s="39">
        <v>3</v>
      </c>
      <c r="I18" s="39">
        <v>994</v>
      </c>
      <c r="J18" s="39" t="s">
        <v>116</v>
      </c>
      <c r="K18" s="39">
        <v>7</v>
      </c>
      <c r="L18" s="39">
        <v>7</v>
      </c>
    </row>
    <row r="19" spans="1:12">
      <c r="A19" s="39">
        <v>13</v>
      </c>
      <c r="B19" s="39">
        <v>995</v>
      </c>
      <c r="C19" s="39" t="s">
        <v>34</v>
      </c>
      <c r="D19" s="39">
        <v>997</v>
      </c>
      <c r="E19" s="39" t="s">
        <v>116</v>
      </c>
      <c r="F19" s="39" t="s">
        <v>14</v>
      </c>
      <c r="G19" s="39" t="s">
        <v>115</v>
      </c>
      <c r="H19" s="39">
        <v>3</v>
      </c>
      <c r="I19" s="39">
        <v>994</v>
      </c>
      <c r="J19" s="39" t="s">
        <v>116</v>
      </c>
      <c r="K19" s="39">
        <v>15</v>
      </c>
      <c r="L19" s="39">
        <v>15</v>
      </c>
    </row>
    <row r="20" spans="1:12">
      <c r="A20" s="39">
        <v>14</v>
      </c>
      <c r="B20" s="39">
        <v>995</v>
      </c>
      <c r="C20" s="39" t="s">
        <v>34</v>
      </c>
      <c r="D20" s="39">
        <v>997</v>
      </c>
      <c r="E20" s="39" t="s">
        <v>116</v>
      </c>
      <c r="F20" s="39" t="s">
        <v>114</v>
      </c>
      <c r="G20" s="39" t="s">
        <v>115</v>
      </c>
      <c r="H20" s="39">
        <v>3</v>
      </c>
      <c r="I20" s="39">
        <v>994</v>
      </c>
      <c r="J20" s="39" t="s">
        <v>116</v>
      </c>
      <c r="K20" s="39">
        <v>54</v>
      </c>
      <c r="L20" s="39">
        <v>54</v>
      </c>
    </row>
    <row r="21" spans="1:12">
      <c r="A21" s="39">
        <v>15</v>
      </c>
      <c r="B21" s="39">
        <v>995</v>
      </c>
      <c r="C21" s="39" t="s">
        <v>34</v>
      </c>
      <c r="D21" s="39">
        <v>997</v>
      </c>
      <c r="E21" s="39" t="s">
        <v>116</v>
      </c>
      <c r="F21" s="39" t="s">
        <v>15</v>
      </c>
      <c r="G21" s="39" t="s">
        <v>115</v>
      </c>
      <c r="H21" s="39">
        <v>4</v>
      </c>
      <c r="I21" s="39">
        <v>4</v>
      </c>
      <c r="J21" s="39" t="s">
        <v>116</v>
      </c>
      <c r="K21" s="39">
        <v>4</v>
      </c>
      <c r="L21" s="39">
        <v>4</v>
      </c>
    </row>
    <row r="22" spans="1:12">
      <c r="A22" s="39">
        <v>16</v>
      </c>
      <c r="B22" s="39">
        <v>995</v>
      </c>
      <c r="C22" s="39" t="s">
        <v>34</v>
      </c>
      <c r="D22" s="39">
        <v>997</v>
      </c>
      <c r="E22" s="39" t="s">
        <v>116</v>
      </c>
      <c r="F22" s="39" t="s">
        <v>15</v>
      </c>
      <c r="G22" s="39" t="s">
        <v>115</v>
      </c>
      <c r="H22" s="39">
        <v>4</v>
      </c>
      <c r="I22" s="39">
        <v>994</v>
      </c>
      <c r="J22" s="39" t="s">
        <v>116</v>
      </c>
      <c r="K22" s="39">
        <v>7</v>
      </c>
      <c r="L22" s="39">
        <v>7</v>
      </c>
    </row>
    <row r="23" spans="1:12">
      <c r="A23" s="39">
        <v>17</v>
      </c>
      <c r="B23" s="39">
        <v>995</v>
      </c>
      <c r="C23" s="39" t="s">
        <v>34</v>
      </c>
      <c r="D23" s="39">
        <v>997</v>
      </c>
      <c r="E23" s="39" t="s">
        <v>116</v>
      </c>
      <c r="F23" s="39" t="s">
        <v>14</v>
      </c>
      <c r="G23" s="39" t="s">
        <v>115</v>
      </c>
      <c r="H23" s="39">
        <v>4</v>
      </c>
      <c r="I23" s="39">
        <v>4</v>
      </c>
      <c r="J23" s="39" t="s">
        <v>116</v>
      </c>
      <c r="K23" s="39">
        <v>2</v>
      </c>
      <c r="L23" s="39">
        <v>2</v>
      </c>
    </row>
    <row r="24" spans="1:12">
      <c r="A24" s="39">
        <v>18</v>
      </c>
      <c r="B24" s="39">
        <v>995</v>
      </c>
      <c r="C24" s="39" t="s">
        <v>34</v>
      </c>
      <c r="D24" s="39">
        <v>997</v>
      </c>
      <c r="E24" s="39" t="s">
        <v>116</v>
      </c>
      <c r="F24" s="39" t="s">
        <v>14</v>
      </c>
      <c r="G24" s="39" t="s">
        <v>115</v>
      </c>
      <c r="H24" s="39">
        <v>4</v>
      </c>
      <c r="I24" s="39">
        <v>994</v>
      </c>
      <c r="J24" s="39" t="s">
        <v>116</v>
      </c>
      <c r="K24" s="39">
        <v>7</v>
      </c>
      <c r="L24" s="39">
        <v>7</v>
      </c>
    </row>
    <row r="25" spans="1:12">
      <c r="A25" s="39">
        <v>19</v>
      </c>
      <c r="B25" s="39">
        <v>995</v>
      </c>
      <c r="C25" s="39" t="s">
        <v>34</v>
      </c>
      <c r="D25" s="39">
        <v>997</v>
      </c>
      <c r="E25" s="39" t="s">
        <v>116</v>
      </c>
      <c r="F25" s="39" t="s">
        <v>114</v>
      </c>
      <c r="G25" s="39" t="s">
        <v>115</v>
      </c>
      <c r="H25" s="39">
        <v>4</v>
      </c>
      <c r="I25" s="39">
        <v>4</v>
      </c>
      <c r="J25" s="39" t="s">
        <v>116</v>
      </c>
      <c r="K25" s="39">
        <v>5</v>
      </c>
      <c r="L25" s="39">
        <v>5</v>
      </c>
    </row>
    <row r="26" spans="1:12">
      <c r="A26" s="39">
        <v>20</v>
      </c>
      <c r="B26" s="39">
        <v>995</v>
      </c>
      <c r="C26" s="39" t="s">
        <v>34</v>
      </c>
      <c r="D26" s="39">
        <v>997</v>
      </c>
      <c r="E26" s="39" t="s">
        <v>116</v>
      </c>
      <c r="F26" s="39" t="s">
        <v>114</v>
      </c>
      <c r="G26" s="39" t="s">
        <v>115</v>
      </c>
      <c r="H26" s="39">
        <v>4</v>
      </c>
      <c r="I26" s="39">
        <v>994</v>
      </c>
      <c r="J26" s="39" t="s">
        <v>116</v>
      </c>
      <c r="K26" s="39">
        <v>17</v>
      </c>
      <c r="L26" s="39">
        <v>17</v>
      </c>
    </row>
    <row r="27" spans="1:12">
      <c r="A27" s="39">
        <v>21</v>
      </c>
      <c r="B27" s="39">
        <v>12</v>
      </c>
      <c r="C27" s="39" t="s">
        <v>113</v>
      </c>
      <c r="D27" s="39">
        <v>1211</v>
      </c>
      <c r="E27" s="39" t="s">
        <v>32</v>
      </c>
      <c r="F27" s="39" t="s">
        <v>117</v>
      </c>
      <c r="G27" s="39" t="s">
        <v>115</v>
      </c>
      <c r="H27" s="39">
        <v>997</v>
      </c>
      <c r="I27" s="39">
        <v>994</v>
      </c>
      <c r="J27" s="39" t="s">
        <v>116</v>
      </c>
      <c r="K27" s="39">
        <v>41</v>
      </c>
      <c r="L27" s="39">
        <v>41</v>
      </c>
    </row>
    <row r="28" spans="1:12">
      <c r="A28" s="39">
        <v>22</v>
      </c>
      <c r="B28" s="39">
        <v>12</v>
      </c>
      <c r="C28" s="39" t="s">
        <v>113</v>
      </c>
      <c r="D28" s="39">
        <v>1222</v>
      </c>
      <c r="E28" s="39" t="s">
        <v>25</v>
      </c>
      <c r="F28" s="39" t="s">
        <v>117</v>
      </c>
      <c r="G28" s="39" t="s">
        <v>115</v>
      </c>
      <c r="H28" s="39">
        <v>997</v>
      </c>
      <c r="I28" s="39">
        <v>994</v>
      </c>
      <c r="J28" s="39" t="s">
        <v>116</v>
      </c>
      <c r="K28" s="39">
        <v>2</v>
      </c>
      <c r="L28" s="39">
        <v>2</v>
      </c>
    </row>
    <row r="29" spans="1:12">
      <c r="A29" s="39">
        <v>23</v>
      </c>
      <c r="B29" s="39">
        <v>12</v>
      </c>
      <c r="C29" s="39" t="s">
        <v>113</v>
      </c>
      <c r="D29" s="39">
        <v>1223</v>
      </c>
      <c r="E29" s="39" t="s">
        <v>26</v>
      </c>
      <c r="F29" s="39" t="s">
        <v>117</v>
      </c>
      <c r="G29" s="39" t="s">
        <v>115</v>
      </c>
      <c r="H29" s="39">
        <v>997</v>
      </c>
      <c r="I29" s="39">
        <v>994</v>
      </c>
      <c r="J29" s="39" t="s">
        <v>116</v>
      </c>
      <c r="K29" s="39">
        <v>1</v>
      </c>
      <c r="L29" s="39">
        <v>1</v>
      </c>
    </row>
    <row r="30" spans="1:12">
      <c r="A30" s="39">
        <v>24</v>
      </c>
      <c r="B30" s="39">
        <v>12</v>
      </c>
      <c r="C30" s="39" t="s">
        <v>113</v>
      </c>
      <c r="D30" s="39">
        <v>123</v>
      </c>
      <c r="E30" s="39" t="s">
        <v>27</v>
      </c>
      <c r="F30" s="39" t="s">
        <v>117</v>
      </c>
      <c r="G30" s="39" t="s">
        <v>115</v>
      </c>
      <c r="H30" s="39">
        <v>997</v>
      </c>
      <c r="I30" s="39">
        <v>994</v>
      </c>
      <c r="J30" s="39" t="s">
        <v>116</v>
      </c>
      <c r="K30" s="39">
        <v>52</v>
      </c>
      <c r="L30" s="39">
        <v>52</v>
      </c>
    </row>
    <row r="31" spans="1:12">
      <c r="A31" s="39">
        <v>25</v>
      </c>
      <c r="B31" s="39">
        <v>12</v>
      </c>
      <c r="C31" s="39" t="s">
        <v>113</v>
      </c>
      <c r="D31" s="39">
        <v>1241</v>
      </c>
      <c r="E31" s="39" t="s">
        <v>33</v>
      </c>
      <c r="F31" s="39" t="s">
        <v>117</v>
      </c>
      <c r="G31" s="39" t="s">
        <v>115</v>
      </c>
      <c r="H31" s="39">
        <v>997</v>
      </c>
      <c r="I31" s="39">
        <v>994</v>
      </c>
      <c r="J31" s="39" t="s">
        <v>116</v>
      </c>
      <c r="K31" s="39">
        <v>3</v>
      </c>
      <c r="L31" s="39">
        <v>3</v>
      </c>
    </row>
    <row r="32" spans="1:12">
      <c r="A32" s="39">
        <v>26</v>
      </c>
      <c r="B32" s="39">
        <v>12</v>
      </c>
      <c r="C32" s="39" t="s">
        <v>113</v>
      </c>
      <c r="D32" s="39">
        <v>1263</v>
      </c>
      <c r="E32" s="39" t="s">
        <v>28</v>
      </c>
      <c r="F32" s="39" t="s">
        <v>117</v>
      </c>
      <c r="G32" s="39" t="s">
        <v>115</v>
      </c>
      <c r="H32" s="39">
        <v>997</v>
      </c>
      <c r="I32" s="39">
        <v>994</v>
      </c>
      <c r="J32" s="39" t="s">
        <v>116</v>
      </c>
      <c r="K32" s="39">
        <v>4</v>
      </c>
      <c r="L32" s="39">
        <v>4</v>
      </c>
    </row>
    <row r="33" spans="1:12">
      <c r="A33" s="39">
        <v>27</v>
      </c>
      <c r="B33" s="39">
        <v>12</v>
      </c>
      <c r="C33" s="39" t="s">
        <v>113</v>
      </c>
      <c r="D33" s="39">
        <v>127</v>
      </c>
      <c r="E33" s="39" t="s">
        <v>29</v>
      </c>
      <c r="F33" s="39" t="s">
        <v>117</v>
      </c>
      <c r="G33" s="39" t="s">
        <v>115</v>
      </c>
      <c r="H33" s="39">
        <v>997</v>
      </c>
      <c r="I33" s="39">
        <v>2</v>
      </c>
      <c r="J33" s="39" t="s">
        <v>116</v>
      </c>
      <c r="K33" s="39">
        <v>18</v>
      </c>
      <c r="L33" s="39">
        <v>18</v>
      </c>
    </row>
    <row r="34" spans="1:12">
      <c r="A34" s="39">
        <v>28</v>
      </c>
      <c r="B34" s="39">
        <v>12</v>
      </c>
      <c r="C34" s="39" t="s">
        <v>113</v>
      </c>
      <c r="D34" s="39">
        <v>1271</v>
      </c>
      <c r="E34" s="39" t="s">
        <v>30</v>
      </c>
      <c r="F34" s="39" t="s">
        <v>117</v>
      </c>
      <c r="G34" s="39" t="s">
        <v>115</v>
      </c>
      <c r="H34" s="39">
        <v>997</v>
      </c>
      <c r="I34" s="39">
        <v>994</v>
      </c>
      <c r="J34" s="39" t="s">
        <v>116</v>
      </c>
      <c r="K34" s="39">
        <v>1</v>
      </c>
      <c r="L34" s="39">
        <v>1</v>
      </c>
    </row>
    <row r="35" spans="1:12">
      <c r="A35" s="39">
        <v>29</v>
      </c>
      <c r="B35" s="39">
        <v>12</v>
      </c>
      <c r="C35" s="39" t="s">
        <v>113</v>
      </c>
      <c r="D35" s="39">
        <v>1274</v>
      </c>
      <c r="E35" s="39" t="s">
        <v>31</v>
      </c>
      <c r="F35" s="39" t="s">
        <v>117</v>
      </c>
      <c r="G35" s="39" t="s">
        <v>115</v>
      </c>
      <c r="H35" s="39">
        <v>997</v>
      </c>
      <c r="I35" s="39">
        <v>994</v>
      </c>
      <c r="J35" s="39" t="s">
        <v>116</v>
      </c>
      <c r="K35" s="39">
        <v>3</v>
      </c>
      <c r="L35" s="39">
        <v>3</v>
      </c>
    </row>
    <row r="36" spans="1:12">
      <c r="A36" s="39">
        <v>30</v>
      </c>
      <c r="B36" s="39">
        <v>11</v>
      </c>
      <c r="C36" s="39" t="s">
        <v>24</v>
      </c>
      <c r="D36" s="39">
        <v>997</v>
      </c>
      <c r="E36" s="39" t="s">
        <v>116</v>
      </c>
      <c r="F36" s="39" t="s">
        <v>117</v>
      </c>
      <c r="G36" s="39" t="s">
        <v>115</v>
      </c>
      <c r="H36" s="39">
        <v>997</v>
      </c>
      <c r="I36" s="39">
        <v>997</v>
      </c>
      <c r="J36" s="39" t="s">
        <v>116</v>
      </c>
      <c r="K36" s="39">
        <v>1</v>
      </c>
      <c r="L36" s="39">
        <v>1</v>
      </c>
    </row>
    <row r="37" spans="1:12">
      <c r="A37" s="39">
        <v>31</v>
      </c>
      <c r="B37" s="39">
        <v>11</v>
      </c>
      <c r="C37" s="39" t="s">
        <v>24</v>
      </c>
      <c r="D37" s="39">
        <v>997</v>
      </c>
      <c r="E37" s="39" t="s">
        <v>116</v>
      </c>
      <c r="F37" s="39" t="s">
        <v>117</v>
      </c>
      <c r="G37" s="39" t="s">
        <v>115</v>
      </c>
      <c r="H37" s="39">
        <v>997</v>
      </c>
      <c r="I37" s="39">
        <v>2</v>
      </c>
      <c r="J37" s="39" t="s">
        <v>116</v>
      </c>
      <c r="K37" s="39">
        <v>2</v>
      </c>
      <c r="L37" s="39">
        <v>2</v>
      </c>
    </row>
    <row r="38" spans="1:12">
      <c r="A38" s="39">
        <v>32</v>
      </c>
      <c r="B38" s="39">
        <v>11</v>
      </c>
      <c r="C38" s="39" t="s">
        <v>24</v>
      </c>
      <c r="D38" s="39">
        <v>997</v>
      </c>
      <c r="E38" s="39" t="s">
        <v>116</v>
      </c>
      <c r="F38" s="39" t="s">
        <v>117</v>
      </c>
      <c r="G38" s="39" t="s">
        <v>115</v>
      </c>
      <c r="H38" s="39">
        <v>997</v>
      </c>
      <c r="I38" s="39">
        <v>994</v>
      </c>
      <c r="J38" s="39" t="s">
        <v>116</v>
      </c>
      <c r="K38" s="39">
        <v>133</v>
      </c>
      <c r="L38" s="39">
        <v>133</v>
      </c>
    </row>
    <row r="39" spans="1:12">
      <c r="A39" s="39">
        <v>33</v>
      </c>
      <c r="B39" s="39">
        <v>995</v>
      </c>
      <c r="C39" s="39" t="s">
        <v>34</v>
      </c>
      <c r="D39" s="39">
        <v>997</v>
      </c>
      <c r="E39" s="39" t="s">
        <v>116</v>
      </c>
      <c r="F39" s="39" t="s">
        <v>117</v>
      </c>
      <c r="G39" s="39" t="s">
        <v>115</v>
      </c>
      <c r="H39" s="39">
        <v>997</v>
      </c>
      <c r="I39" s="39">
        <v>2</v>
      </c>
      <c r="J39" s="39" t="s">
        <v>116</v>
      </c>
      <c r="K39" s="39">
        <v>2</v>
      </c>
      <c r="L39" s="39">
        <v>2</v>
      </c>
    </row>
    <row r="40" spans="1:12">
      <c r="A40" s="39">
        <v>34</v>
      </c>
      <c r="B40" s="39">
        <v>995</v>
      </c>
      <c r="C40" s="39" t="s">
        <v>34</v>
      </c>
      <c r="D40" s="39">
        <v>997</v>
      </c>
      <c r="E40" s="39" t="s">
        <v>116</v>
      </c>
      <c r="F40" s="39" t="s">
        <v>117</v>
      </c>
      <c r="G40" s="39" t="s">
        <v>115</v>
      </c>
      <c r="H40" s="39">
        <v>997</v>
      </c>
      <c r="I40" s="39">
        <v>4</v>
      </c>
      <c r="J40" s="39" t="s">
        <v>116</v>
      </c>
      <c r="K40" s="39">
        <v>1</v>
      </c>
      <c r="L40" s="39">
        <v>1</v>
      </c>
    </row>
    <row r="41" spans="1:12">
      <c r="A41" s="39">
        <v>35</v>
      </c>
      <c r="B41" s="39">
        <v>995</v>
      </c>
      <c r="C41" s="39" t="s">
        <v>34</v>
      </c>
      <c r="D41" s="39">
        <v>997</v>
      </c>
      <c r="E41" s="39" t="s">
        <v>116</v>
      </c>
      <c r="F41" s="39" t="s">
        <v>117</v>
      </c>
      <c r="G41" s="39" t="s">
        <v>115</v>
      </c>
      <c r="H41" s="39">
        <v>997</v>
      </c>
      <c r="I41" s="39">
        <v>994</v>
      </c>
      <c r="J41" s="39" t="s">
        <v>116</v>
      </c>
      <c r="K41" s="39">
        <v>13271</v>
      </c>
      <c r="L41" s="39">
        <v>13271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8"/>
  <sheetViews>
    <sheetView workbookViewId="0"/>
  </sheetViews>
  <sheetFormatPr defaultRowHeight="14.6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0" t="s">
        <v>5</v>
      </c>
    </row>
    <row r="2" spans="1:12">
      <c r="A2" s="50" t="s">
        <v>118</v>
      </c>
    </row>
    <row r="4" spans="1:12">
      <c r="A4" s="38" t="s">
        <v>92</v>
      </c>
      <c r="B4" s="38" t="s">
        <v>105</v>
      </c>
      <c r="C4" s="38" t="s">
        <v>106</v>
      </c>
      <c r="D4" s="38" t="s">
        <v>107</v>
      </c>
      <c r="E4" s="38" t="s">
        <v>108</v>
      </c>
      <c r="F4" s="38" t="s">
        <v>109</v>
      </c>
      <c r="G4" s="38" t="s">
        <v>96</v>
      </c>
      <c r="H4" s="38" t="s">
        <v>97</v>
      </c>
      <c r="I4" s="38" t="s">
        <v>110</v>
      </c>
      <c r="J4" s="38" t="s">
        <v>111</v>
      </c>
      <c r="K4" s="38" t="s">
        <v>98</v>
      </c>
      <c r="L4" s="38" t="s">
        <v>112</v>
      </c>
    </row>
    <row r="6" spans="1:12">
      <c r="A6" s="39">
        <v>0</v>
      </c>
      <c r="B6" s="39">
        <v>995</v>
      </c>
      <c r="C6" s="39" t="s">
        <v>34</v>
      </c>
      <c r="D6" s="39">
        <v>997</v>
      </c>
      <c r="E6" s="39" t="s">
        <v>116</v>
      </c>
      <c r="F6" s="39" t="s">
        <v>15</v>
      </c>
      <c r="G6" s="39" t="s">
        <v>115</v>
      </c>
      <c r="H6" s="39">
        <v>2</v>
      </c>
      <c r="I6" s="39">
        <v>2</v>
      </c>
      <c r="J6" s="39" t="s">
        <v>116</v>
      </c>
      <c r="K6" s="39">
        <v>1</v>
      </c>
      <c r="L6" s="39">
        <v>1</v>
      </c>
    </row>
    <row r="7" spans="1:12">
      <c r="A7" s="39">
        <v>1</v>
      </c>
      <c r="B7" s="39">
        <v>995</v>
      </c>
      <c r="C7" s="39" t="s">
        <v>34</v>
      </c>
      <c r="D7" s="39">
        <v>997</v>
      </c>
      <c r="E7" s="39" t="s">
        <v>116</v>
      </c>
      <c r="F7" s="39" t="s">
        <v>114</v>
      </c>
      <c r="G7" s="39" t="s">
        <v>115</v>
      </c>
      <c r="H7" s="39">
        <v>2</v>
      </c>
      <c r="I7" s="39">
        <v>994</v>
      </c>
      <c r="J7" s="39" t="s">
        <v>116</v>
      </c>
      <c r="K7" s="39">
        <v>4</v>
      </c>
      <c r="L7" s="39">
        <v>4</v>
      </c>
    </row>
    <row r="8" spans="1:12">
      <c r="A8" s="39">
        <v>2</v>
      </c>
      <c r="B8" s="39">
        <v>995</v>
      </c>
      <c r="C8" s="39" t="s">
        <v>34</v>
      </c>
      <c r="D8" s="39">
        <v>997</v>
      </c>
      <c r="E8" s="39" t="s">
        <v>116</v>
      </c>
      <c r="F8" s="39" t="s">
        <v>117</v>
      </c>
      <c r="G8" s="39" t="s">
        <v>115</v>
      </c>
      <c r="H8" s="39">
        <v>997</v>
      </c>
      <c r="I8" s="39">
        <v>994</v>
      </c>
      <c r="J8" s="39" t="s">
        <v>116</v>
      </c>
      <c r="K8" s="39">
        <v>2</v>
      </c>
      <c r="L8" s="39">
        <v>2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40"/>
  <sheetViews>
    <sheetView workbookViewId="0"/>
  </sheetViews>
  <sheetFormatPr defaultRowHeight="14.6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0" t="s">
        <v>5</v>
      </c>
    </row>
    <row r="2" spans="1:12">
      <c r="A2" s="50" t="s">
        <v>119</v>
      </c>
    </row>
    <row r="4" spans="1:12">
      <c r="A4" s="38" t="s">
        <v>92</v>
      </c>
      <c r="B4" s="38" t="s">
        <v>105</v>
      </c>
      <c r="C4" s="38" t="s">
        <v>106</v>
      </c>
      <c r="D4" s="38" t="s">
        <v>107</v>
      </c>
      <c r="E4" s="38" t="s">
        <v>108</v>
      </c>
      <c r="F4" s="38" t="s">
        <v>109</v>
      </c>
      <c r="G4" s="38" t="s">
        <v>96</v>
      </c>
      <c r="H4" s="38" t="s">
        <v>97</v>
      </c>
      <c r="I4" s="38" t="s">
        <v>110</v>
      </c>
      <c r="J4" s="38" t="s">
        <v>111</v>
      </c>
      <c r="K4" s="38" t="s">
        <v>98</v>
      </c>
      <c r="L4" s="38" t="s">
        <v>120</v>
      </c>
    </row>
    <row r="6" spans="1:12">
      <c r="A6" s="39">
        <v>0</v>
      </c>
      <c r="B6" s="39">
        <v>211</v>
      </c>
      <c r="C6" s="39" t="s">
        <v>121</v>
      </c>
      <c r="D6" s="39">
        <v>21120</v>
      </c>
      <c r="E6" s="39" t="s">
        <v>36</v>
      </c>
      <c r="F6" s="39" t="s">
        <v>117</v>
      </c>
      <c r="G6" s="39" t="s">
        <v>116</v>
      </c>
      <c r="H6" s="39">
        <v>2</v>
      </c>
      <c r="I6" s="39">
        <v>994</v>
      </c>
      <c r="J6" s="39" t="s">
        <v>116</v>
      </c>
      <c r="K6" s="39">
        <v>18</v>
      </c>
      <c r="L6" s="39">
        <v>13.277499075</v>
      </c>
    </row>
    <row r="7" spans="1:12">
      <c r="A7" s="39">
        <v>1</v>
      </c>
      <c r="B7" s="39">
        <v>211</v>
      </c>
      <c r="C7" s="39" t="s">
        <v>121</v>
      </c>
      <c r="D7" s="39">
        <v>21120</v>
      </c>
      <c r="E7" s="39" t="s">
        <v>36</v>
      </c>
      <c r="F7" s="39" t="s">
        <v>114</v>
      </c>
      <c r="G7" s="39" t="s">
        <v>116</v>
      </c>
      <c r="H7" s="39">
        <v>2</v>
      </c>
      <c r="I7" s="39">
        <v>994</v>
      </c>
      <c r="J7" s="39" t="s">
        <v>116</v>
      </c>
      <c r="K7" s="39">
        <v>4</v>
      </c>
      <c r="L7" s="39">
        <v>0.62632893570000003</v>
      </c>
    </row>
    <row r="8" spans="1:12">
      <c r="A8" s="39">
        <v>2</v>
      </c>
      <c r="B8" s="39">
        <v>211</v>
      </c>
      <c r="C8" s="39" t="s">
        <v>121</v>
      </c>
      <c r="D8" s="39">
        <v>21121</v>
      </c>
      <c r="E8" s="39" t="s">
        <v>38</v>
      </c>
      <c r="F8" s="39" t="s">
        <v>117</v>
      </c>
      <c r="G8" s="39" t="s">
        <v>116</v>
      </c>
      <c r="H8" s="39">
        <v>2</v>
      </c>
      <c r="I8" s="39">
        <v>994</v>
      </c>
      <c r="J8" s="39" t="s">
        <v>116</v>
      </c>
      <c r="K8" s="39">
        <v>13</v>
      </c>
      <c r="L8" s="39">
        <v>20.549728494299998</v>
      </c>
    </row>
    <row r="9" spans="1:12">
      <c r="A9" s="39">
        <v>3</v>
      </c>
      <c r="B9" s="39">
        <v>211</v>
      </c>
      <c r="C9" s="39" t="s">
        <v>121</v>
      </c>
      <c r="D9" s="39">
        <v>21121</v>
      </c>
      <c r="E9" s="39" t="s">
        <v>38</v>
      </c>
      <c r="F9" s="39" t="s">
        <v>114</v>
      </c>
      <c r="G9" s="39" t="s">
        <v>116</v>
      </c>
      <c r="H9" s="39">
        <v>2</v>
      </c>
      <c r="I9" s="39">
        <v>994</v>
      </c>
      <c r="J9" s="39" t="s">
        <v>116</v>
      </c>
      <c r="K9" s="39">
        <v>1</v>
      </c>
      <c r="L9" s="39">
        <v>0.41006405299999998</v>
      </c>
    </row>
    <row r="10" spans="1:12">
      <c r="A10" s="39">
        <v>4</v>
      </c>
      <c r="B10" s="39">
        <v>211</v>
      </c>
      <c r="C10" s="39" t="s">
        <v>121</v>
      </c>
      <c r="D10" s="39">
        <v>21122</v>
      </c>
      <c r="E10" s="39" t="s">
        <v>39</v>
      </c>
      <c r="F10" s="39" t="s">
        <v>117</v>
      </c>
      <c r="G10" s="39" t="s">
        <v>116</v>
      </c>
      <c r="H10" s="39">
        <v>2</v>
      </c>
      <c r="I10" s="39">
        <v>2</v>
      </c>
      <c r="J10" s="39" t="s">
        <v>116</v>
      </c>
      <c r="K10" s="39">
        <v>3</v>
      </c>
      <c r="L10" s="39">
        <v>0.23657129260000001</v>
      </c>
    </row>
    <row r="11" spans="1:12">
      <c r="A11" s="39">
        <v>5</v>
      </c>
      <c r="B11" s="39">
        <v>211</v>
      </c>
      <c r="C11" s="39" t="s">
        <v>121</v>
      </c>
      <c r="D11" s="39">
        <v>21122</v>
      </c>
      <c r="E11" s="39" t="s">
        <v>39</v>
      </c>
      <c r="F11" s="39" t="s">
        <v>117</v>
      </c>
      <c r="G11" s="39" t="s">
        <v>116</v>
      </c>
      <c r="H11" s="39">
        <v>2</v>
      </c>
      <c r="I11" s="39">
        <v>994</v>
      </c>
      <c r="J11" s="39" t="s">
        <v>116</v>
      </c>
      <c r="K11" s="39">
        <v>643</v>
      </c>
      <c r="L11" s="39">
        <v>142.17210273800001</v>
      </c>
    </row>
    <row r="12" spans="1:12">
      <c r="A12" s="39">
        <v>6</v>
      </c>
      <c r="B12" s="39">
        <v>211</v>
      </c>
      <c r="C12" s="39" t="s">
        <v>121</v>
      </c>
      <c r="D12" s="39">
        <v>21122</v>
      </c>
      <c r="E12" s="39" t="s">
        <v>39</v>
      </c>
      <c r="F12" s="39" t="s">
        <v>114</v>
      </c>
      <c r="G12" s="39" t="s">
        <v>116</v>
      </c>
      <c r="H12" s="39">
        <v>2</v>
      </c>
      <c r="I12" s="39">
        <v>994</v>
      </c>
      <c r="J12" s="39" t="s">
        <v>116</v>
      </c>
      <c r="K12" s="39">
        <v>34</v>
      </c>
      <c r="L12" s="39">
        <v>7.5578231631000001</v>
      </c>
    </row>
    <row r="13" spans="1:12">
      <c r="A13" s="39">
        <v>7</v>
      </c>
      <c r="B13" s="39">
        <v>211</v>
      </c>
      <c r="C13" s="39" t="s">
        <v>121</v>
      </c>
      <c r="D13" s="39">
        <v>21122</v>
      </c>
      <c r="E13" s="39" t="s">
        <v>39</v>
      </c>
      <c r="F13" s="39" t="s">
        <v>114</v>
      </c>
      <c r="G13" s="39" t="s">
        <v>116</v>
      </c>
      <c r="H13" s="39">
        <v>2</v>
      </c>
      <c r="I13" s="39">
        <v>2</v>
      </c>
      <c r="J13" s="39" t="s">
        <v>116</v>
      </c>
      <c r="K13" s="39">
        <v>4</v>
      </c>
      <c r="L13" s="39">
        <v>0.27308374800000002</v>
      </c>
    </row>
    <row r="14" spans="1:12">
      <c r="A14" s="39">
        <v>8</v>
      </c>
      <c r="B14" s="39">
        <v>211</v>
      </c>
      <c r="C14" s="39" t="s">
        <v>121</v>
      </c>
      <c r="D14" s="39">
        <v>21122</v>
      </c>
      <c r="E14" s="39" t="s">
        <v>39</v>
      </c>
      <c r="F14" s="39" t="s">
        <v>114</v>
      </c>
      <c r="G14" s="39" t="s">
        <v>116</v>
      </c>
      <c r="H14" s="39">
        <v>2</v>
      </c>
      <c r="I14" s="39">
        <v>994</v>
      </c>
      <c r="J14" s="39" t="s">
        <v>116</v>
      </c>
      <c r="K14" s="39">
        <v>20</v>
      </c>
      <c r="L14" s="39">
        <v>4.8318976154</v>
      </c>
    </row>
    <row r="15" spans="1:12">
      <c r="A15" s="39">
        <v>9</v>
      </c>
      <c r="B15" s="39">
        <v>211</v>
      </c>
      <c r="C15" s="39" t="s">
        <v>121</v>
      </c>
      <c r="D15" s="39">
        <v>21124</v>
      </c>
      <c r="E15" s="39" t="s">
        <v>40</v>
      </c>
      <c r="F15" s="39" t="s">
        <v>117</v>
      </c>
      <c r="G15" s="39" t="s">
        <v>116</v>
      </c>
      <c r="H15" s="39">
        <v>2</v>
      </c>
      <c r="I15" s="39">
        <v>994</v>
      </c>
      <c r="J15" s="39" t="s">
        <v>116</v>
      </c>
      <c r="K15" s="39">
        <v>93</v>
      </c>
      <c r="L15" s="39">
        <v>37.029862699500001</v>
      </c>
    </row>
    <row r="16" spans="1:12">
      <c r="A16" s="39">
        <v>10</v>
      </c>
      <c r="B16" s="39">
        <v>211</v>
      </c>
      <c r="C16" s="39" t="s">
        <v>121</v>
      </c>
      <c r="D16" s="39">
        <v>21124</v>
      </c>
      <c r="E16" s="39" t="s">
        <v>40</v>
      </c>
      <c r="F16" s="39" t="s">
        <v>114</v>
      </c>
      <c r="G16" s="39" t="s">
        <v>116</v>
      </c>
      <c r="H16" s="39">
        <v>2</v>
      </c>
      <c r="I16" s="39">
        <v>994</v>
      </c>
      <c r="J16" s="39" t="s">
        <v>116</v>
      </c>
      <c r="K16" s="39">
        <v>2</v>
      </c>
      <c r="L16" s="39">
        <v>0.38813574090000003</v>
      </c>
    </row>
    <row r="17" spans="1:12">
      <c r="A17" s="39">
        <v>11</v>
      </c>
      <c r="B17" s="39">
        <v>211</v>
      </c>
      <c r="C17" s="39" t="s">
        <v>121</v>
      </c>
      <c r="D17" s="39">
        <v>21124</v>
      </c>
      <c r="E17" s="39" t="s">
        <v>40</v>
      </c>
      <c r="F17" s="39" t="s">
        <v>114</v>
      </c>
      <c r="G17" s="39" t="s">
        <v>116</v>
      </c>
      <c r="H17" s="39">
        <v>2</v>
      </c>
      <c r="I17" s="39">
        <v>994</v>
      </c>
      <c r="J17" s="39" t="s">
        <v>116</v>
      </c>
      <c r="K17" s="39">
        <v>3</v>
      </c>
      <c r="L17" s="39">
        <v>1.196747252</v>
      </c>
    </row>
    <row r="18" spans="1:12">
      <c r="A18" s="39">
        <v>12</v>
      </c>
      <c r="B18" s="39">
        <v>211</v>
      </c>
      <c r="C18" s="39" t="s">
        <v>121</v>
      </c>
      <c r="D18" s="39">
        <v>21120</v>
      </c>
      <c r="E18" s="39" t="s">
        <v>36</v>
      </c>
      <c r="F18" s="39" t="s">
        <v>117</v>
      </c>
      <c r="G18" s="39" t="s">
        <v>116</v>
      </c>
      <c r="H18" s="39">
        <v>3</v>
      </c>
      <c r="I18" s="39">
        <v>994</v>
      </c>
      <c r="J18" s="39" t="s">
        <v>116</v>
      </c>
      <c r="K18" s="39">
        <v>9</v>
      </c>
      <c r="L18" s="39">
        <v>2.1164925218000001</v>
      </c>
    </row>
    <row r="19" spans="1:12">
      <c r="A19" s="39">
        <v>13</v>
      </c>
      <c r="B19" s="39">
        <v>211</v>
      </c>
      <c r="C19" s="39" t="s">
        <v>121</v>
      </c>
      <c r="D19" s="39">
        <v>21120</v>
      </c>
      <c r="E19" s="39" t="s">
        <v>36</v>
      </c>
      <c r="F19" s="39" t="s">
        <v>117</v>
      </c>
      <c r="G19" s="39" t="s">
        <v>116</v>
      </c>
      <c r="H19" s="39">
        <v>3</v>
      </c>
      <c r="I19" s="39">
        <v>994</v>
      </c>
      <c r="J19" s="39" t="s">
        <v>116</v>
      </c>
      <c r="K19" s="39">
        <v>1</v>
      </c>
      <c r="L19" s="39">
        <v>9.0975317999999993E-3</v>
      </c>
    </row>
    <row r="20" spans="1:12">
      <c r="A20" s="39">
        <v>14</v>
      </c>
      <c r="B20" s="39">
        <v>211</v>
      </c>
      <c r="C20" s="39" t="s">
        <v>121</v>
      </c>
      <c r="D20" s="39">
        <v>21121</v>
      </c>
      <c r="E20" s="39" t="s">
        <v>38</v>
      </c>
      <c r="F20" s="39" t="s">
        <v>117</v>
      </c>
      <c r="G20" s="39" t="s">
        <v>116</v>
      </c>
      <c r="H20" s="39">
        <v>3</v>
      </c>
      <c r="I20" s="39">
        <v>994</v>
      </c>
      <c r="J20" s="39" t="s">
        <v>116</v>
      </c>
      <c r="K20" s="39">
        <v>9</v>
      </c>
      <c r="L20" s="39">
        <v>1.8290934897</v>
      </c>
    </row>
    <row r="21" spans="1:12">
      <c r="A21" s="39">
        <v>15</v>
      </c>
      <c r="B21" s="39">
        <v>211</v>
      </c>
      <c r="C21" s="39" t="s">
        <v>121</v>
      </c>
      <c r="D21" s="39">
        <v>21122</v>
      </c>
      <c r="E21" s="39" t="s">
        <v>39</v>
      </c>
      <c r="F21" s="39" t="s">
        <v>117</v>
      </c>
      <c r="G21" s="39" t="s">
        <v>116</v>
      </c>
      <c r="H21" s="39">
        <v>3</v>
      </c>
      <c r="I21" s="39">
        <v>994</v>
      </c>
      <c r="J21" s="39" t="s">
        <v>116</v>
      </c>
      <c r="K21" s="39">
        <v>178</v>
      </c>
      <c r="L21" s="39">
        <v>39.941127354899997</v>
      </c>
    </row>
    <row r="22" spans="1:12">
      <c r="A22" s="39">
        <v>16</v>
      </c>
      <c r="B22" s="39">
        <v>211</v>
      </c>
      <c r="C22" s="39" t="s">
        <v>121</v>
      </c>
      <c r="D22" s="39">
        <v>21122</v>
      </c>
      <c r="E22" s="39" t="s">
        <v>39</v>
      </c>
      <c r="F22" s="39" t="s">
        <v>122</v>
      </c>
      <c r="G22" s="39" t="s">
        <v>116</v>
      </c>
      <c r="H22" s="39">
        <v>3</v>
      </c>
      <c r="I22" s="39">
        <v>994</v>
      </c>
      <c r="J22" s="39" t="s">
        <v>116</v>
      </c>
      <c r="K22" s="39">
        <v>2</v>
      </c>
      <c r="L22" s="39">
        <v>0.439381095</v>
      </c>
    </row>
    <row r="23" spans="1:12">
      <c r="A23" s="39">
        <v>17</v>
      </c>
      <c r="B23" s="39">
        <v>211</v>
      </c>
      <c r="C23" s="39" t="s">
        <v>121</v>
      </c>
      <c r="D23" s="39">
        <v>21122</v>
      </c>
      <c r="E23" s="39" t="s">
        <v>39</v>
      </c>
      <c r="F23" s="39" t="s">
        <v>114</v>
      </c>
      <c r="G23" s="39" t="s">
        <v>116</v>
      </c>
      <c r="H23" s="39">
        <v>3</v>
      </c>
      <c r="I23" s="39">
        <v>994</v>
      </c>
      <c r="J23" s="39" t="s">
        <v>116</v>
      </c>
      <c r="K23" s="39">
        <v>5</v>
      </c>
      <c r="L23" s="39">
        <v>0.46291300689999998</v>
      </c>
    </row>
    <row r="24" spans="1:12">
      <c r="A24" s="39">
        <v>18</v>
      </c>
      <c r="B24" s="39">
        <v>211</v>
      </c>
      <c r="C24" s="39" t="s">
        <v>121</v>
      </c>
      <c r="D24" s="39">
        <v>21122</v>
      </c>
      <c r="E24" s="39" t="s">
        <v>39</v>
      </c>
      <c r="F24" s="39" t="s">
        <v>117</v>
      </c>
      <c r="G24" s="39" t="s">
        <v>116</v>
      </c>
      <c r="H24" s="39">
        <v>3</v>
      </c>
      <c r="I24" s="39">
        <v>994</v>
      </c>
      <c r="J24" s="39" t="s">
        <v>116</v>
      </c>
      <c r="K24" s="39">
        <v>2</v>
      </c>
      <c r="L24" s="39">
        <v>0.32990402899999999</v>
      </c>
    </row>
    <row r="25" spans="1:12">
      <c r="A25" s="39">
        <v>19</v>
      </c>
      <c r="B25" s="39">
        <v>211</v>
      </c>
      <c r="C25" s="39" t="s">
        <v>121</v>
      </c>
      <c r="D25" s="39">
        <v>21122</v>
      </c>
      <c r="E25" s="39" t="s">
        <v>39</v>
      </c>
      <c r="F25" s="39" t="s">
        <v>114</v>
      </c>
      <c r="G25" s="39" t="s">
        <v>116</v>
      </c>
      <c r="H25" s="39">
        <v>3</v>
      </c>
      <c r="I25" s="39">
        <v>994</v>
      </c>
      <c r="J25" s="39" t="s">
        <v>116</v>
      </c>
      <c r="K25" s="39">
        <v>1</v>
      </c>
      <c r="L25" s="39">
        <v>7.2502179099999994E-2</v>
      </c>
    </row>
    <row r="26" spans="1:12">
      <c r="A26" s="39">
        <v>20</v>
      </c>
      <c r="B26" s="39">
        <v>211</v>
      </c>
      <c r="C26" s="39" t="s">
        <v>121</v>
      </c>
      <c r="D26" s="39">
        <v>21124</v>
      </c>
      <c r="E26" s="39" t="s">
        <v>40</v>
      </c>
      <c r="F26" s="39" t="s">
        <v>117</v>
      </c>
      <c r="G26" s="39" t="s">
        <v>116</v>
      </c>
      <c r="H26" s="39">
        <v>3</v>
      </c>
      <c r="I26" s="39">
        <v>994</v>
      </c>
      <c r="J26" s="39" t="s">
        <v>116</v>
      </c>
      <c r="K26" s="39">
        <v>29</v>
      </c>
      <c r="L26" s="39">
        <v>12.2476223479</v>
      </c>
    </row>
    <row r="27" spans="1:12">
      <c r="A27" s="39">
        <v>21</v>
      </c>
      <c r="B27" s="39">
        <v>211</v>
      </c>
      <c r="C27" s="39" t="s">
        <v>121</v>
      </c>
      <c r="D27" s="39">
        <v>21124</v>
      </c>
      <c r="E27" s="39" t="s">
        <v>40</v>
      </c>
      <c r="F27" s="39" t="s">
        <v>114</v>
      </c>
      <c r="G27" s="39" t="s">
        <v>116</v>
      </c>
      <c r="H27" s="39">
        <v>3</v>
      </c>
      <c r="I27" s="39">
        <v>994</v>
      </c>
      <c r="J27" s="39" t="s">
        <v>116</v>
      </c>
      <c r="K27" s="39">
        <v>1</v>
      </c>
      <c r="L27" s="39">
        <v>9.0660456E-2</v>
      </c>
    </row>
    <row r="28" spans="1:12">
      <c r="A28" s="39">
        <v>22</v>
      </c>
      <c r="B28" s="39">
        <v>211</v>
      </c>
      <c r="C28" s="39" t="s">
        <v>121</v>
      </c>
      <c r="D28" s="39">
        <v>21120</v>
      </c>
      <c r="E28" s="39" t="s">
        <v>36</v>
      </c>
      <c r="F28" s="39" t="s">
        <v>117</v>
      </c>
      <c r="G28" s="39" t="s">
        <v>116</v>
      </c>
      <c r="H28" s="39">
        <v>4</v>
      </c>
      <c r="I28" s="39">
        <v>994</v>
      </c>
      <c r="J28" s="39" t="s">
        <v>116</v>
      </c>
      <c r="K28" s="39">
        <v>1</v>
      </c>
      <c r="L28" s="39">
        <v>1.6269091233999999</v>
      </c>
    </row>
    <row r="29" spans="1:12">
      <c r="A29" s="39">
        <v>23</v>
      </c>
      <c r="B29" s="39">
        <v>211</v>
      </c>
      <c r="C29" s="39" t="s">
        <v>121</v>
      </c>
      <c r="D29" s="39">
        <v>21120</v>
      </c>
      <c r="E29" s="39" t="s">
        <v>36</v>
      </c>
      <c r="F29" s="39" t="s">
        <v>117</v>
      </c>
      <c r="G29" s="39" t="s">
        <v>116</v>
      </c>
      <c r="H29" s="39">
        <v>4</v>
      </c>
      <c r="I29" s="39">
        <v>994</v>
      </c>
      <c r="J29" s="39" t="s">
        <v>116</v>
      </c>
      <c r="K29" s="39">
        <v>1</v>
      </c>
      <c r="L29" s="39">
        <v>1.7358500799999999E-2</v>
      </c>
    </row>
    <row r="30" spans="1:12">
      <c r="A30" s="39">
        <v>24</v>
      </c>
      <c r="B30" s="39">
        <v>211</v>
      </c>
      <c r="C30" s="39" t="s">
        <v>121</v>
      </c>
      <c r="D30" s="39">
        <v>21121</v>
      </c>
      <c r="E30" s="39" t="s">
        <v>38</v>
      </c>
      <c r="F30" s="39" t="s">
        <v>117</v>
      </c>
      <c r="G30" s="39" t="s">
        <v>116</v>
      </c>
      <c r="H30" s="39">
        <v>4</v>
      </c>
      <c r="I30" s="39">
        <v>994</v>
      </c>
      <c r="J30" s="39" t="s">
        <v>116</v>
      </c>
      <c r="K30" s="39">
        <v>2</v>
      </c>
      <c r="L30" s="39">
        <v>2.1350338816000001</v>
      </c>
    </row>
    <row r="31" spans="1:12">
      <c r="A31" s="39">
        <v>25</v>
      </c>
      <c r="B31" s="39">
        <v>211</v>
      </c>
      <c r="C31" s="39" t="s">
        <v>121</v>
      </c>
      <c r="D31" s="39">
        <v>21122</v>
      </c>
      <c r="E31" s="39" t="s">
        <v>39</v>
      </c>
      <c r="F31" s="39" t="s">
        <v>117</v>
      </c>
      <c r="G31" s="39" t="s">
        <v>116</v>
      </c>
      <c r="H31" s="39">
        <v>4</v>
      </c>
      <c r="I31" s="39">
        <v>994</v>
      </c>
      <c r="J31" s="39" t="s">
        <v>116</v>
      </c>
      <c r="K31" s="39">
        <v>102</v>
      </c>
      <c r="L31" s="39">
        <v>27.3785337827</v>
      </c>
    </row>
    <row r="32" spans="1:12">
      <c r="A32" s="39">
        <v>26</v>
      </c>
      <c r="B32" s="39">
        <v>211</v>
      </c>
      <c r="C32" s="39" t="s">
        <v>121</v>
      </c>
      <c r="D32" s="39">
        <v>21122</v>
      </c>
      <c r="E32" s="39" t="s">
        <v>39</v>
      </c>
      <c r="F32" s="39" t="s">
        <v>122</v>
      </c>
      <c r="G32" s="39" t="s">
        <v>116</v>
      </c>
      <c r="H32" s="39">
        <v>4</v>
      </c>
      <c r="I32" s="39">
        <v>994</v>
      </c>
      <c r="J32" s="39" t="s">
        <v>116</v>
      </c>
      <c r="K32" s="39">
        <v>4</v>
      </c>
      <c r="L32" s="39">
        <v>0.64023702220000001</v>
      </c>
    </row>
    <row r="33" spans="1:12">
      <c r="A33" s="39">
        <v>27</v>
      </c>
      <c r="B33" s="39">
        <v>211</v>
      </c>
      <c r="C33" s="39" t="s">
        <v>121</v>
      </c>
      <c r="D33" s="39">
        <v>21122</v>
      </c>
      <c r="E33" s="39" t="s">
        <v>39</v>
      </c>
      <c r="F33" s="39" t="s">
        <v>15</v>
      </c>
      <c r="G33" s="39" t="s">
        <v>116</v>
      </c>
      <c r="H33" s="39">
        <v>4</v>
      </c>
      <c r="I33" s="39">
        <v>994</v>
      </c>
      <c r="J33" s="39" t="s">
        <v>116</v>
      </c>
      <c r="K33" s="39">
        <v>1</v>
      </c>
      <c r="L33" s="39">
        <v>3.6989218400000003E-2</v>
      </c>
    </row>
    <row r="34" spans="1:12">
      <c r="A34" s="39">
        <v>28</v>
      </c>
      <c r="B34" s="39">
        <v>211</v>
      </c>
      <c r="C34" s="39" t="s">
        <v>121</v>
      </c>
      <c r="D34" s="39">
        <v>21122</v>
      </c>
      <c r="E34" s="39" t="s">
        <v>39</v>
      </c>
      <c r="F34" s="39" t="s">
        <v>14</v>
      </c>
      <c r="G34" s="39" t="s">
        <v>116</v>
      </c>
      <c r="H34" s="39">
        <v>4</v>
      </c>
      <c r="I34" s="39">
        <v>994</v>
      </c>
      <c r="J34" s="39" t="s">
        <v>116</v>
      </c>
      <c r="K34" s="39">
        <v>2</v>
      </c>
      <c r="L34" s="39">
        <v>0.2387901734</v>
      </c>
    </row>
    <row r="35" spans="1:12">
      <c r="A35" s="39">
        <v>29</v>
      </c>
      <c r="B35" s="39">
        <v>211</v>
      </c>
      <c r="C35" s="39" t="s">
        <v>121</v>
      </c>
      <c r="D35" s="39">
        <v>21122</v>
      </c>
      <c r="E35" s="39" t="s">
        <v>39</v>
      </c>
      <c r="F35" s="39" t="s">
        <v>117</v>
      </c>
      <c r="G35" s="39" t="s">
        <v>116</v>
      </c>
      <c r="H35" s="39">
        <v>4</v>
      </c>
      <c r="I35" s="39">
        <v>994</v>
      </c>
      <c r="J35" s="39" t="s">
        <v>116</v>
      </c>
      <c r="K35" s="39">
        <v>2</v>
      </c>
      <c r="L35" s="39">
        <v>0.24932184030000001</v>
      </c>
    </row>
    <row r="36" spans="1:12">
      <c r="A36" s="39">
        <v>30</v>
      </c>
      <c r="B36" s="39">
        <v>211</v>
      </c>
      <c r="C36" s="39" t="s">
        <v>121</v>
      </c>
      <c r="D36" s="39">
        <v>21124</v>
      </c>
      <c r="E36" s="39" t="s">
        <v>40</v>
      </c>
      <c r="F36" s="39" t="s">
        <v>117</v>
      </c>
      <c r="G36" s="39" t="s">
        <v>116</v>
      </c>
      <c r="H36" s="39">
        <v>4</v>
      </c>
      <c r="I36" s="39">
        <v>994</v>
      </c>
      <c r="J36" s="39" t="s">
        <v>116</v>
      </c>
      <c r="K36" s="39">
        <v>33</v>
      </c>
      <c r="L36" s="39">
        <v>10.2491952553</v>
      </c>
    </row>
    <row r="37" spans="1:12">
      <c r="A37" s="39">
        <v>31</v>
      </c>
      <c r="B37" s="39">
        <v>211</v>
      </c>
      <c r="C37" s="39" t="s">
        <v>121</v>
      </c>
      <c r="D37" s="39">
        <v>21121</v>
      </c>
      <c r="E37" s="39" t="s">
        <v>38</v>
      </c>
      <c r="F37" s="39" t="s">
        <v>122</v>
      </c>
      <c r="G37" s="39" t="s">
        <v>116</v>
      </c>
      <c r="H37" s="39">
        <v>997</v>
      </c>
      <c r="I37" s="39">
        <v>994</v>
      </c>
      <c r="J37" s="39" t="s">
        <v>116</v>
      </c>
      <c r="K37" s="39">
        <v>1</v>
      </c>
      <c r="L37" s="39">
        <v>1.1707275346999999</v>
      </c>
    </row>
    <row r="38" spans="1:12">
      <c r="A38" s="39">
        <v>32</v>
      </c>
      <c r="B38" s="39">
        <v>211</v>
      </c>
      <c r="C38" s="39" t="s">
        <v>121</v>
      </c>
      <c r="D38" s="39">
        <v>21122</v>
      </c>
      <c r="E38" s="39" t="s">
        <v>39</v>
      </c>
      <c r="F38" s="39" t="s">
        <v>122</v>
      </c>
      <c r="G38" s="39" t="s">
        <v>116</v>
      </c>
      <c r="H38" s="39">
        <v>997</v>
      </c>
      <c r="I38" s="39">
        <v>994</v>
      </c>
      <c r="J38" s="39" t="s">
        <v>116</v>
      </c>
      <c r="K38" s="39">
        <v>31</v>
      </c>
      <c r="L38" s="39">
        <v>7.3231168662000004</v>
      </c>
    </row>
    <row r="39" spans="1:12">
      <c r="A39" s="39">
        <v>33</v>
      </c>
      <c r="B39" s="39">
        <v>211</v>
      </c>
      <c r="C39" s="39" t="s">
        <v>121</v>
      </c>
      <c r="D39" s="39">
        <v>21122</v>
      </c>
      <c r="E39" s="39" t="s">
        <v>39</v>
      </c>
      <c r="F39" s="39" t="s">
        <v>122</v>
      </c>
      <c r="G39" s="39" t="s">
        <v>116</v>
      </c>
      <c r="H39" s="39">
        <v>997</v>
      </c>
      <c r="I39" s="39">
        <v>994</v>
      </c>
      <c r="J39" s="39" t="s">
        <v>116</v>
      </c>
      <c r="K39" s="39">
        <v>2</v>
      </c>
      <c r="L39" s="39">
        <v>0.71737865690000002</v>
      </c>
    </row>
    <row r="40" spans="1:12">
      <c r="A40" s="39">
        <v>34</v>
      </c>
      <c r="B40" s="39">
        <v>211</v>
      </c>
      <c r="C40" s="39" t="s">
        <v>121</v>
      </c>
      <c r="D40" s="39">
        <v>21124</v>
      </c>
      <c r="E40" s="39" t="s">
        <v>40</v>
      </c>
      <c r="F40" s="39" t="s">
        <v>122</v>
      </c>
      <c r="G40" s="39" t="s">
        <v>116</v>
      </c>
      <c r="H40" s="39">
        <v>997</v>
      </c>
      <c r="I40" s="39">
        <v>994</v>
      </c>
      <c r="J40" s="39" t="s">
        <v>116</v>
      </c>
      <c r="K40" s="39">
        <v>6</v>
      </c>
      <c r="L40" s="39">
        <v>1.9883058172999999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13"/>
  <sheetViews>
    <sheetView workbookViewId="0"/>
  </sheetViews>
  <sheetFormatPr defaultRowHeight="14.6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0" t="s">
        <v>5</v>
      </c>
    </row>
    <row r="2" spans="1:12">
      <c r="A2" s="50" t="s">
        <v>123</v>
      </c>
    </row>
    <row r="4" spans="1:12">
      <c r="A4" s="38" t="s">
        <v>92</v>
      </c>
      <c r="B4" s="38" t="s">
        <v>105</v>
      </c>
      <c r="C4" s="38" t="s">
        <v>106</v>
      </c>
      <c r="D4" s="38" t="s">
        <v>107</v>
      </c>
      <c r="E4" s="38" t="s">
        <v>108</v>
      </c>
      <c r="F4" s="38" t="s">
        <v>109</v>
      </c>
      <c r="G4" s="38" t="s">
        <v>96</v>
      </c>
      <c r="H4" s="38" t="s">
        <v>97</v>
      </c>
      <c r="I4" s="38" t="s">
        <v>110</v>
      </c>
      <c r="J4" s="38" t="s">
        <v>111</v>
      </c>
      <c r="K4" s="38" t="s">
        <v>98</v>
      </c>
      <c r="L4" s="38" t="s">
        <v>120</v>
      </c>
    </row>
    <row r="6" spans="1:12">
      <c r="A6" s="39">
        <v>0</v>
      </c>
      <c r="B6" s="39">
        <v>211</v>
      </c>
      <c r="C6" s="39" t="s">
        <v>121</v>
      </c>
      <c r="D6" s="39">
        <v>21120</v>
      </c>
      <c r="E6" s="39" t="s">
        <v>36</v>
      </c>
      <c r="F6" s="39" t="s">
        <v>117</v>
      </c>
      <c r="G6" s="39" t="s">
        <v>116</v>
      </c>
      <c r="H6" s="39">
        <v>2</v>
      </c>
      <c r="I6" s="39">
        <v>994</v>
      </c>
      <c r="J6" s="39" t="s">
        <v>116</v>
      </c>
      <c r="K6" s="39">
        <v>1</v>
      </c>
      <c r="L6" s="39">
        <v>9.7125157899999995E-2</v>
      </c>
    </row>
    <row r="7" spans="1:12">
      <c r="A7" s="39">
        <v>1</v>
      </c>
      <c r="B7" s="39">
        <v>211</v>
      </c>
      <c r="C7" s="39" t="s">
        <v>121</v>
      </c>
      <c r="D7" s="39">
        <v>21122</v>
      </c>
      <c r="E7" s="39" t="s">
        <v>39</v>
      </c>
      <c r="F7" s="39" t="s">
        <v>117</v>
      </c>
      <c r="G7" s="39" t="s">
        <v>116</v>
      </c>
      <c r="H7" s="39">
        <v>2</v>
      </c>
      <c r="I7" s="39">
        <v>994</v>
      </c>
      <c r="J7" s="39" t="s">
        <v>116</v>
      </c>
      <c r="K7" s="39">
        <v>4</v>
      </c>
      <c r="L7" s="39">
        <v>0.2122639023</v>
      </c>
    </row>
    <row r="8" spans="1:12">
      <c r="A8" s="39">
        <v>2</v>
      </c>
      <c r="B8" s="39">
        <v>211</v>
      </c>
      <c r="C8" s="39" t="s">
        <v>121</v>
      </c>
      <c r="D8" s="39">
        <v>21122</v>
      </c>
      <c r="E8" s="39" t="s">
        <v>39</v>
      </c>
      <c r="F8" s="39" t="s">
        <v>114</v>
      </c>
      <c r="G8" s="39" t="s">
        <v>116</v>
      </c>
      <c r="H8" s="39">
        <v>2</v>
      </c>
      <c r="I8" s="39">
        <v>994</v>
      </c>
      <c r="J8" s="39" t="s">
        <v>116</v>
      </c>
      <c r="K8" s="39">
        <v>1</v>
      </c>
      <c r="L8" s="39">
        <v>8.6824537500000007E-2</v>
      </c>
    </row>
    <row r="9" spans="1:12">
      <c r="A9" s="39">
        <v>3</v>
      </c>
      <c r="B9" s="39">
        <v>211</v>
      </c>
      <c r="C9" s="39" t="s">
        <v>121</v>
      </c>
      <c r="D9" s="39">
        <v>21124</v>
      </c>
      <c r="E9" s="39" t="s">
        <v>40</v>
      </c>
      <c r="F9" s="39" t="s">
        <v>117</v>
      </c>
      <c r="G9" s="39" t="s">
        <v>116</v>
      </c>
      <c r="H9" s="39">
        <v>2</v>
      </c>
      <c r="I9" s="39">
        <v>994</v>
      </c>
      <c r="J9" s="39" t="s">
        <v>116</v>
      </c>
      <c r="K9" s="39">
        <v>2</v>
      </c>
      <c r="L9" s="39">
        <v>2.3732571899999999E-2</v>
      </c>
    </row>
    <row r="10" spans="1:12">
      <c r="A10" s="39">
        <v>4</v>
      </c>
      <c r="B10" s="39">
        <v>211</v>
      </c>
      <c r="C10" s="39" t="s">
        <v>121</v>
      </c>
      <c r="D10" s="39">
        <v>21124</v>
      </c>
      <c r="E10" s="39" t="s">
        <v>40</v>
      </c>
      <c r="F10" s="39" t="s">
        <v>117</v>
      </c>
      <c r="G10" s="39" t="s">
        <v>116</v>
      </c>
      <c r="H10" s="39">
        <v>3</v>
      </c>
      <c r="I10" s="39">
        <v>994</v>
      </c>
      <c r="J10" s="39" t="s">
        <v>116</v>
      </c>
      <c r="K10" s="39">
        <v>2</v>
      </c>
      <c r="L10" s="39">
        <v>4.6313159700000002E-2</v>
      </c>
    </row>
    <row r="11" spans="1:12">
      <c r="A11" s="39">
        <v>5</v>
      </c>
      <c r="B11" s="39">
        <v>211</v>
      </c>
      <c r="C11" s="39" t="s">
        <v>121</v>
      </c>
      <c r="D11" s="39">
        <v>21122</v>
      </c>
      <c r="E11" s="39" t="s">
        <v>39</v>
      </c>
      <c r="F11" s="39" t="s">
        <v>117</v>
      </c>
      <c r="G11" s="39" t="s">
        <v>116</v>
      </c>
      <c r="H11" s="39">
        <v>4</v>
      </c>
      <c r="I11" s="39">
        <v>994</v>
      </c>
      <c r="J11" s="39" t="s">
        <v>116</v>
      </c>
      <c r="K11" s="39">
        <v>1</v>
      </c>
      <c r="L11" s="39">
        <v>8.6115419499999998E-2</v>
      </c>
    </row>
    <row r="12" spans="1:12">
      <c r="A12" s="39">
        <v>6</v>
      </c>
      <c r="B12" s="39">
        <v>211</v>
      </c>
      <c r="C12" s="39" t="s">
        <v>121</v>
      </c>
      <c r="D12" s="39">
        <v>21122</v>
      </c>
      <c r="E12" s="39" t="s">
        <v>39</v>
      </c>
      <c r="F12" s="39" t="s">
        <v>122</v>
      </c>
      <c r="G12" s="39" t="s">
        <v>116</v>
      </c>
      <c r="H12" s="39">
        <v>4</v>
      </c>
      <c r="I12" s="39">
        <v>994</v>
      </c>
      <c r="J12" s="39" t="s">
        <v>116</v>
      </c>
      <c r="K12" s="39">
        <v>1</v>
      </c>
      <c r="L12" s="39">
        <v>2.9864066999999998E-3</v>
      </c>
    </row>
    <row r="13" spans="1:12">
      <c r="A13" s="39">
        <v>7</v>
      </c>
      <c r="B13" s="39">
        <v>211</v>
      </c>
      <c r="C13" s="39" t="s">
        <v>121</v>
      </c>
      <c r="D13" s="39">
        <v>21122</v>
      </c>
      <c r="E13" s="39" t="s">
        <v>39</v>
      </c>
      <c r="F13" s="39" t="s">
        <v>14</v>
      </c>
      <c r="G13" s="39" t="s">
        <v>116</v>
      </c>
      <c r="H13" s="39">
        <v>4</v>
      </c>
      <c r="I13" s="39">
        <v>994</v>
      </c>
      <c r="J13" s="39" t="s">
        <v>116</v>
      </c>
      <c r="K13" s="39">
        <v>2</v>
      </c>
      <c r="L13" s="39">
        <v>0.1133983777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7"/>
  <sheetViews>
    <sheetView workbookViewId="0"/>
  </sheetViews>
  <sheetFormatPr defaultRowHeight="14.6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0" t="s">
        <v>5</v>
      </c>
    </row>
    <row r="2" spans="1:12">
      <c r="A2" s="50" t="s">
        <v>124</v>
      </c>
    </row>
    <row r="4" spans="1:12">
      <c r="A4" s="38" t="s">
        <v>92</v>
      </c>
      <c r="B4" s="38" t="s">
        <v>105</v>
      </c>
      <c r="C4" s="38" t="s">
        <v>106</v>
      </c>
      <c r="D4" s="38" t="s">
        <v>107</v>
      </c>
      <c r="E4" s="38" t="s">
        <v>108</v>
      </c>
      <c r="F4" s="38" t="s">
        <v>109</v>
      </c>
      <c r="G4" s="38" t="s">
        <v>96</v>
      </c>
      <c r="H4" s="38" t="s">
        <v>97</v>
      </c>
      <c r="I4" s="38" t="s">
        <v>110</v>
      </c>
      <c r="J4" s="38" t="s">
        <v>111</v>
      </c>
      <c r="K4" s="38" t="s">
        <v>98</v>
      </c>
      <c r="L4" s="38" t="s">
        <v>99</v>
      </c>
    </row>
    <row r="6" spans="1:12">
      <c r="A6" s="39">
        <v>0</v>
      </c>
      <c r="B6" s="39">
        <v>215</v>
      </c>
      <c r="C6" s="39" t="s">
        <v>125</v>
      </c>
      <c r="D6" s="39">
        <v>21512</v>
      </c>
      <c r="E6" s="39" t="s">
        <v>42</v>
      </c>
      <c r="F6" s="39" t="s">
        <v>117</v>
      </c>
      <c r="G6" s="39" t="s">
        <v>116</v>
      </c>
      <c r="H6" s="39">
        <v>997</v>
      </c>
      <c r="I6" s="39">
        <v>994</v>
      </c>
      <c r="J6" s="39" t="s">
        <v>116</v>
      </c>
      <c r="K6" s="39">
        <v>1</v>
      </c>
      <c r="L6" s="39">
        <v>12.6516641915</v>
      </c>
    </row>
    <row r="7" spans="1:12">
      <c r="A7" s="39">
        <v>1</v>
      </c>
      <c r="B7" s="39">
        <v>24</v>
      </c>
      <c r="C7" s="39" t="s">
        <v>126</v>
      </c>
      <c r="D7" s="39">
        <v>241</v>
      </c>
      <c r="E7" s="39" t="s">
        <v>43</v>
      </c>
      <c r="F7" s="39" t="s">
        <v>117</v>
      </c>
      <c r="G7" s="39" t="s">
        <v>116</v>
      </c>
      <c r="H7" s="39">
        <v>997</v>
      </c>
      <c r="I7" s="39">
        <v>994</v>
      </c>
      <c r="J7" s="39" t="s">
        <v>116</v>
      </c>
      <c r="K7" s="39">
        <v>3</v>
      </c>
      <c r="L7" s="39">
        <v>4.1656292854999997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10"/>
  <sheetViews>
    <sheetView workbookViewId="0"/>
  </sheetViews>
  <sheetFormatPr defaultRowHeight="14.6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0" t="s">
        <v>5</v>
      </c>
    </row>
    <row r="2" spans="1:12">
      <c r="A2" s="50" t="s">
        <v>127</v>
      </c>
    </row>
    <row r="4" spans="1:12">
      <c r="A4" s="38" t="s">
        <v>92</v>
      </c>
      <c r="B4" s="38" t="s">
        <v>105</v>
      </c>
      <c r="C4" s="38" t="s">
        <v>106</v>
      </c>
      <c r="D4" s="38" t="s">
        <v>107</v>
      </c>
      <c r="E4" s="38" t="s">
        <v>108</v>
      </c>
      <c r="F4" s="38" t="s">
        <v>109</v>
      </c>
      <c r="G4" s="38" t="s">
        <v>96</v>
      </c>
      <c r="H4" s="38" t="s">
        <v>97</v>
      </c>
      <c r="I4" s="38" t="s">
        <v>110</v>
      </c>
      <c r="J4" s="38" t="s">
        <v>111</v>
      </c>
      <c r="K4" s="38" t="s">
        <v>98</v>
      </c>
      <c r="L4" s="38" t="s">
        <v>99</v>
      </c>
    </row>
    <row r="6" spans="1:12">
      <c r="A6" s="39">
        <v>0</v>
      </c>
      <c r="B6" s="39">
        <v>2</v>
      </c>
      <c r="C6" s="39" t="s">
        <v>128</v>
      </c>
      <c r="D6" s="39">
        <v>24</v>
      </c>
      <c r="E6" s="39" t="s">
        <v>129</v>
      </c>
      <c r="F6" s="39" t="s">
        <v>130</v>
      </c>
      <c r="G6" s="39" t="s">
        <v>116</v>
      </c>
      <c r="H6" s="39">
        <v>997</v>
      </c>
      <c r="I6" s="39">
        <v>982</v>
      </c>
      <c r="J6" s="39" t="s">
        <v>116</v>
      </c>
      <c r="K6" s="39">
        <v>30</v>
      </c>
      <c r="L6" s="39">
        <v>788.51093493799999</v>
      </c>
    </row>
    <row r="7" spans="1:12">
      <c r="A7" s="39">
        <v>1</v>
      </c>
      <c r="B7" s="39">
        <v>3</v>
      </c>
      <c r="C7" s="39" t="s">
        <v>131</v>
      </c>
      <c r="D7" s="39">
        <v>31</v>
      </c>
      <c r="E7" s="39" t="s">
        <v>132</v>
      </c>
      <c r="F7" s="39" t="s">
        <v>130</v>
      </c>
      <c r="G7" s="39" t="s">
        <v>116</v>
      </c>
      <c r="H7" s="39">
        <v>997</v>
      </c>
      <c r="I7" s="39">
        <v>982</v>
      </c>
      <c r="J7" s="39" t="s">
        <v>116</v>
      </c>
      <c r="K7" s="39">
        <v>721</v>
      </c>
      <c r="L7" s="39">
        <v>8939.2992614100003</v>
      </c>
    </row>
    <row r="8" spans="1:12">
      <c r="A8" s="39">
        <v>2</v>
      </c>
      <c r="B8" s="39">
        <v>3</v>
      </c>
      <c r="C8" s="39" t="s">
        <v>131</v>
      </c>
      <c r="D8" s="39">
        <v>32</v>
      </c>
      <c r="E8" s="39" t="s">
        <v>46</v>
      </c>
      <c r="F8" s="39" t="s">
        <v>130</v>
      </c>
      <c r="G8" s="39" t="s">
        <v>116</v>
      </c>
      <c r="H8" s="39">
        <v>997</v>
      </c>
      <c r="I8" s="39">
        <v>982</v>
      </c>
      <c r="J8" s="39" t="s">
        <v>116</v>
      </c>
      <c r="K8" s="39">
        <v>305</v>
      </c>
      <c r="L8" s="39">
        <v>1143.50557506</v>
      </c>
    </row>
    <row r="9" spans="1:12">
      <c r="A9" s="39">
        <v>3</v>
      </c>
      <c r="B9" s="39">
        <v>4</v>
      </c>
      <c r="C9" s="39" t="s">
        <v>133</v>
      </c>
      <c r="D9" s="39">
        <v>41</v>
      </c>
      <c r="E9" s="39" t="s">
        <v>134</v>
      </c>
      <c r="F9" s="39" t="s">
        <v>130</v>
      </c>
      <c r="G9" s="39" t="s">
        <v>116</v>
      </c>
      <c r="H9" s="39">
        <v>997</v>
      </c>
      <c r="I9" s="39">
        <v>982</v>
      </c>
      <c r="J9" s="39" t="s">
        <v>116</v>
      </c>
      <c r="K9" s="39">
        <v>63</v>
      </c>
      <c r="L9" s="39">
        <v>350.21763399700001</v>
      </c>
    </row>
    <row r="10" spans="1:12">
      <c r="A10" s="39">
        <v>4</v>
      </c>
      <c r="B10" s="39">
        <v>998</v>
      </c>
      <c r="C10" s="39" t="s">
        <v>49</v>
      </c>
      <c r="D10" s="39">
        <v>998</v>
      </c>
      <c r="E10" s="39" t="s">
        <v>49</v>
      </c>
      <c r="F10" s="39" t="s">
        <v>130</v>
      </c>
      <c r="G10" s="39" t="s">
        <v>116</v>
      </c>
      <c r="H10" s="39">
        <v>997</v>
      </c>
      <c r="I10" s="39">
        <v>982</v>
      </c>
      <c r="J10" s="39" t="s">
        <v>116</v>
      </c>
      <c r="K10" s="39">
        <v>127</v>
      </c>
      <c r="L10" s="39">
        <v>1533.7156772200001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10"/>
  <sheetViews>
    <sheetView workbookViewId="0"/>
  </sheetViews>
  <sheetFormatPr defaultRowHeight="14.6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0" t="s">
        <v>5</v>
      </c>
    </row>
    <row r="2" spans="1:12">
      <c r="A2" s="50" t="s">
        <v>135</v>
      </c>
    </row>
    <row r="4" spans="1:12">
      <c r="A4" s="38" t="s">
        <v>92</v>
      </c>
      <c r="B4" s="38" t="s">
        <v>105</v>
      </c>
      <c r="C4" s="38" t="s">
        <v>106</v>
      </c>
      <c r="D4" s="38" t="s">
        <v>107</v>
      </c>
      <c r="E4" s="38" t="s">
        <v>108</v>
      </c>
      <c r="F4" s="38" t="s">
        <v>109</v>
      </c>
      <c r="G4" s="38" t="s">
        <v>96</v>
      </c>
      <c r="H4" s="38" t="s">
        <v>97</v>
      </c>
      <c r="I4" s="38" t="s">
        <v>110</v>
      </c>
      <c r="J4" s="38" t="s">
        <v>111</v>
      </c>
      <c r="K4" s="38" t="s">
        <v>98</v>
      </c>
      <c r="L4" s="38" t="s">
        <v>99</v>
      </c>
    </row>
    <row r="6" spans="1:12">
      <c r="A6" s="39">
        <v>0</v>
      </c>
      <c r="B6" s="39">
        <v>2</v>
      </c>
      <c r="C6" s="39" t="s">
        <v>128</v>
      </c>
      <c r="D6" s="39">
        <v>24</v>
      </c>
      <c r="E6" s="39" t="s">
        <v>129</v>
      </c>
      <c r="F6" s="39" t="s">
        <v>130</v>
      </c>
      <c r="G6" s="39" t="s">
        <v>116</v>
      </c>
      <c r="H6" s="39">
        <v>997</v>
      </c>
      <c r="I6" s="39">
        <v>982</v>
      </c>
      <c r="J6" s="39" t="s">
        <v>116</v>
      </c>
      <c r="K6" s="39">
        <v>7</v>
      </c>
      <c r="L6" s="39">
        <v>2.3023853079999999</v>
      </c>
    </row>
    <row r="7" spans="1:12">
      <c r="A7" s="39">
        <v>1</v>
      </c>
      <c r="B7" s="39">
        <v>3</v>
      </c>
      <c r="C7" s="39" t="s">
        <v>131</v>
      </c>
      <c r="D7" s="39">
        <v>31</v>
      </c>
      <c r="E7" s="39" t="s">
        <v>132</v>
      </c>
      <c r="F7" s="39" t="s">
        <v>130</v>
      </c>
      <c r="G7" s="39" t="s">
        <v>116</v>
      </c>
      <c r="H7" s="39">
        <v>997</v>
      </c>
      <c r="I7" s="39">
        <v>982</v>
      </c>
      <c r="J7" s="39" t="s">
        <v>116</v>
      </c>
      <c r="K7" s="39">
        <v>59</v>
      </c>
      <c r="L7" s="39">
        <v>34.6036308535</v>
      </c>
    </row>
    <row r="8" spans="1:12">
      <c r="A8" s="39">
        <v>2</v>
      </c>
      <c r="B8" s="39">
        <v>3</v>
      </c>
      <c r="C8" s="39" t="s">
        <v>131</v>
      </c>
      <c r="D8" s="39">
        <v>32</v>
      </c>
      <c r="E8" s="39" t="s">
        <v>46</v>
      </c>
      <c r="F8" s="39" t="s">
        <v>130</v>
      </c>
      <c r="G8" s="39" t="s">
        <v>116</v>
      </c>
      <c r="H8" s="39">
        <v>997</v>
      </c>
      <c r="I8" s="39">
        <v>982</v>
      </c>
      <c r="J8" s="39" t="s">
        <v>116</v>
      </c>
      <c r="K8" s="39">
        <v>48</v>
      </c>
      <c r="L8" s="39">
        <v>12.613173184700001</v>
      </c>
    </row>
    <row r="9" spans="1:12">
      <c r="A9" s="39">
        <v>3</v>
      </c>
      <c r="B9" s="39">
        <v>4</v>
      </c>
      <c r="C9" s="39" t="s">
        <v>133</v>
      </c>
      <c r="D9" s="39">
        <v>41</v>
      </c>
      <c r="E9" s="39" t="s">
        <v>134</v>
      </c>
      <c r="F9" s="39" t="s">
        <v>130</v>
      </c>
      <c r="G9" s="39" t="s">
        <v>116</v>
      </c>
      <c r="H9" s="39">
        <v>997</v>
      </c>
      <c r="I9" s="39">
        <v>982</v>
      </c>
      <c r="J9" s="39" t="s">
        <v>116</v>
      </c>
      <c r="K9" s="39">
        <v>6</v>
      </c>
      <c r="L9" s="39">
        <v>0.95455414670000005</v>
      </c>
    </row>
    <row r="10" spans="1:12">
      <c r="A10" s="39">
        <v>4</v>
      </c>
      <c r="B10" s="39">
        <v>998</v>
      </c>
      <c r="C10" s="39" t="s">
        <v>49</v>
      </c>
      <c r="D10" s="39">
        <v>998</v>
      </c>
      <c r="E10" s="39" t="s">
        <v>49</v>
      </c>
      <c r="F10" s="39" t="s">
        <v>130</v>
      </c>
      <c r="G10" s="39" t="s">
        <v>116</v>
      </c>
      <c r="H10" s="39">
        <v>997</v>
      </c>
      <c r="I10" s="39">
        <v>982</v>
      </c>
      <c r="J10" s="39" t="s">
        <v>116</v>
      </c>
      <c r="K10" s="39">
        <v>5</v>
      </c>
      <c r="L10" s="39">
        <v>0.10287098309999999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11</vt:i4>
      </vt:variant>
    </vt:vector>
  </HeadingPairs>
  <TitlesOfParts>
    <vt:vector size="11" baseType="lpstr">
      <vt:lpstr>Info_Grading</vt:lpstr>
      <vt:lpstr>Grading</vt:lpstr>
      <vt:lpstr>Pop_Statistics</vt:lpstr>
      <vt:lpstr>_observedEventA_v1_aoi</vt:lpstr>
      <vt:lpstr>_builtUpP_m_v1_aoi</vt:lpstr>
      <vt:lpstr>_builtUpP_m_v1_aff</vt:lpstr>
      <vt:lpstr>_transportationL_m_v1_aoi</vt:lpstr>
      <vt:lpstr>_transportationL_m_v1_aff</vt:lpstr>
      <vt:lpstr>_facilitiesA_v1_aoi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Ithaca Emergency PS</cp:lastModifiedBy>
  <cp:lastPrinted>2020-10-14T12:56:37Z</cp:lastPrinted>
  <dcterms:created xsi:type="dcterms:W3CDTF">2017-04-13T10:25:13Z</dcterms:created>
  <dcterms:modified xsi:type="dcterms:W3CDTF">2025-11-01T11:38:53Z</dcterms:modified>
</cp:coreProperties>
</file>