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rm-activations\EMSR847\08OUTPUT\EMSR847\AOI20\GRA_PRODUCT\FCT\EMSR847_AOI20_GRA_PRODUCT_v1\20251030__3\"/>
    </mc:Choice>
  </mc:AlternateContent>
  <xr:revisionPtr revIDLastSave="0" documentId="13_ncr:1_{0B9BBB09-8F11-454E-9E17-F8964FB6E8A9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A62" i="2"/>
  <c r="A58" i="2"/>
  <c r="A42" i="2"/>
  <c r="A41" i="2"/>
</calcChain>
</file>

<file path=xl/sharedStrings.xml><?xml version="1.0" encoding="utf-8"?>
<sst xmlns="http://schemas.openxmlformats.org/spreadsheetml/2006/main" count="554" uniqueCount="136">
  <si>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</si>
  <si>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</si>
  <si>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</si>
  <si>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</si>
  <si>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</si>
  <si>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20 Negril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</si>
  <si>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</si>
  <si>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</si>
  <si>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</si>
  <si>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</si>
  <si>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</si>
  <si>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</si>
  <si>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</si>
  <si>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</si>
  <si>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</si>
  <si>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</si>
  <si>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</si>
  <si>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</si>
  <si>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</si>
  <si>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</si>
  <si>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</si>
  <si>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</si>
  <si>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</si>
  <si>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</si>
  <si>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</si>
  <si>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Police station</t>
  </si>
  <si>
    <t>Fire station</t>
  </si>
  <si>
    <t>Wholesale and retail trade buildings</t>
  </si>
  <si>
    <t>School, university and research buildings</t>
  </si>
  <si>
    <t>Other non-residential buildings</t>
  </si>
  <si>
    <t>Non-residential farm buildings</t>
  </si>
  <si>
    <t>Other buildings not elsewhere classified</t>
  </si>
  <si>
    <t>Hotel buildings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</si>
  <si>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</si>
  <si>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</si>
  <si>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</si>
  <si>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</si>
  <si>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</si>
  <si>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</si>
  <si>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</si>
  <si>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</si>
  <si>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</si>
  <si>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</si>
  <si>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</si>
  <si>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</si>
  <si>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</si>
  <si>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</si>
  <si>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</si>
  <si>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</si>
  <si>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</si>
  <si>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</si>
  <si>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</si>
  <si>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</si>
  <si>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</si>
  <si>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</si>
  <si>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</si>
  <si>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</si>
  <si>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</si>
  <si>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</si>
  <si>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</si>
  <si>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</si>
  <si>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</si>
  <si>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</si>
  <si>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</si>
  <si>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</si>
  <si>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</si>
  <si>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</si>
  <si>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</si>
  <si>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</si>
  <si>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</si>
  <si>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</si>
  <si>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20 Negril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</si>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</sst>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8" fillId="4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topLeftCell="A51" zoomScale="115" zoomScaleNormal="115" workbookViewId="0">
      <selection activeCell="A65" sqref="A65:C66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9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6" t="s">
        <v>7</v>
      </c>
      <c r="F4" s="93"/>
      <c r="G4" s="93"/>
      <c r="H4" s="94"/>
      <c r="I4" s="21"/>
      <c r="J4" s="2"/>
      <c r="K4" s="2"/>
    </row>
    <row r="5" spans="1:11" ht="45.75" customHeight="1">
      <c r="B5" s="22"/>
      <c r="C5" s="27"/>
      <c r="D5" s="14" t="s">
        <v>8</v>
      </c>
      <c r="E5" s="95" t="s">
        <v>9</v>
      </c>
      <c r="F5" s="93"/>
      <c r="G5" s="93"/>
      <c r="H5" s="94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97"/>
      <c r="F6" s="98"/>
      <c r="G6" s="99"/>
      <c r="H6" s="44">
        <v>112.972574705</v>
      </c>
    </row>
    <row r="7" spans="1:11">
      <c r="A7" s="34"/>
      <c r="B7" s="35" t="s">
        <v>13</v>
      </c>
      <c r="C7" s="9"/>
      <c r="D7" s="33" t="s">
        <v>12</v>
      </c>
      <c r="E7" s="36"/>
      <c r="F7" s="37"/>
      <c r="G7" s="37"/>
      <c r="H7" s="45">
        <v>112.972574705</v>
      </c>
      <c r="I7" s="20"/>
      <c r="J7" s="2"/>
      <c r="K7" s="2"/>
    </row>
    <row r="8" spans="1:11">
      <c r="B8" s="10"/>
      <c r="C8" s="17"/>
      <c r="D8" s="16"/>
      <c r="E8" s="15"/>
      <c r="F8" s="15"/>
      <c r="G8" s="15"/>
      <c r="H8" s="28"/>
      <c r="I8" s="31"/>
      <c r="J8" s="2"/>
      <c r="K8" s="2"/>
    </row>
    <row r="9" spans="1:11">
      <c r="B9" s="10"/>
      <c r="C9" s="27"/>
      <c r="D9" s="11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>
      <c r="A10" s="26" t="s">
        <v>19</v>
      </c>
      <c r="B10" s="25"/>
      <c r="C10" s="29" t="s">
        <v>20</v>
      </c>
      <c r="D10" s="29" t="s">
        <v>21</v>
      </c>
      <c r="E10" s="92"/>
      <c r="F10" s="93"/>
      <c r="G10" s="94"/>
      <c r="H10" s="78">
        <v>100</v>
      </c>
      <c r="I10" s="77">
        <v>27000</v>
      </c>
      <c r="J10" s="2"/>
      <c r="K10" s="2"/>
    </row>
    <row r="11" spans="1:11">
      <c r="A11" s="43" t="s">
        <v>22</v>
      </c>
      <c r="B11" s="46" t="s">
        <v>23</v>
      </c>
      <c r="C11" s="51" t="s">
        <v>24</v>
      </c>
      <c r="D11" s="47" t="s">
        <v>21</v>
      </c>
      <c r="E11" s="52">
        <v>0</v>
      </c>
      <c r="F11" s="52">
        <v>0</v>
      </c>
      <c r="G11" s="52">
        <v>1</v>
      </c>
      <c r="H11" s="52">
        <v>1</v>
      </c>
      <c r="I11" s="53">
        <v>136</v>
      </c>
    </row>
    <row r="12" spans="1:11">
      <c r="A12" s="54"/>
      <c r="B12" s="55"/>
      <c r="C12" s="56" t="s">
        <v>25</v>
      </c>
      <c r="D12" s="57" t="s">
        <v>21</v>
      </c>
      <c r="E12" s="58">
        <v>0</v>
      </c>
      <c r="F12" s="58">
        <v>0</v>
      </c>
      <c r="G12" s="58">
        <v>0</v>
      </c>
      <c r="H12" s="58">
        <v>0</v>
      </c>
      <c r="I12" s="59">
        <v>2</v>
      </c>
    </row>
    <row r="13" spans="1:11">
      <c r="A13" s="54"/>
      <c r="B13" s="55"/>
      <c r="C13" s="56" t="s">
        <v>26</v>
      </c>
      <c r="D13" s="57" t="s">
        <v>21</v>
      </c>
      <c r="E13" s="58">
        <v>0</v>
      </c>
      <c r="F13" s="58">
        <v>0</v>
      </c>
      <c r="G13" s="58">
        <v>0</v>
      </c>
      <c r="H13" s="58">
        <v>0</v>
      </c>
      <c r="I13" s="59">
        <v>1</v>
      </c>
    </row>
    <row r="14" spans="1:11">
      <c r="A14" s="54"/>
      <c r="B14" s="55"/>
      <c r="C14" s="56" t="s">
        <v>27</v>
      </c>
      <c r="D14" s="57" t="s">
        <v>21</v>
      </c>
      <c r="E14" s="58">
        <v>0</v>
      </c>
      <c r="F14" s="58">
        <v>0</v>
      </c>
      <c r="G14" s="58">
        <v>2</v>
      </c>
      <c r="H14" s="58">
        <v>2</v>
      </c>
      <c r="I14" s="59">
        <v>54</v>
      </c>
    </row>
    <row r="15" spans="1:11">
      <c r="A15" s="54"/>
      <c r="B15" s="55"/>
      <c r="C15" s="56" t="s">
        <v>28</v>
      </c>
      <c r="D15" s="57" t="s">
        <v>21</v>
      </c>
      <c r="E15" s="58">
        <v>0</v>
      </c>
      <c r="F15" s="58">
        <v>0</v>
      </c>
      <c r="G15" s="58">
        <v>0</v>
      </c>
      <c r="H15" s="58">
        <v>0</v>
      </c>
      <c r="I15" s="59">
        <v>4</v>
      </c>
    </row>
    <row r="16" spans="1:11">
      <c r="A16" s="54"/>
      <c r="B16" s="55"/>
      <c r="C16" s="56" t="s">
        <v>29</v>
      </c>
      <c r="D16" s="57" t="s">
        <v>21</v>
      </c>
      <c r="E16" s="58">
        <v>2</v>
      </c>
      <c r="F16" s="58">
        <v>7</v>
      </c>
      <c r="G16" s="58">
        <v>5</v>
      </c>
      <c r="H16" s="58">
        <v>14</v>
      </c>
      <c r="I16" s="59">
        <v>32</v>
      </c>
    </row>
    <row r="17" spans="1:9">
      <c r="A17" s="54"/>
      <c r="B17" s="55"/>
      <c r="C17" s="60" t="s">
        <v>30</v>
      </c>
      <c r="D17" s="57" t="s">
        <v>21</v>
      </c>
      <c r="E17" s="58">
        <v>0</v>
      </c>
      <c r="F17" s="58">
        <v>0</v>
      </c>
      <c r="G17" s="58">
        <v>0</v>
      </c>
      <c r="H17" s="58">
        <v>0</v>
      </c>
      <c r="I17" s="59">
        <v>1</v>
      </c>
    </row>
    <row r="18" spans="1:9">
      <c r="A18" s="54"/>
      <c r="B18" s="55"/>
      <c r="C18" s="56" t="s">
        <v>31</v>
      </c>
      <c r="D18" s="57" t="s">
        <v>21</v>
      </c>
      <c r="E18" s="58">
        <v>0</v>
      </c>
      <c r="F18" s="58">
        <v>0</v>
      </c>
      <c r="G18" s="58">
        <v>0</v>
      </c>
      <c r="H18" s="58">
        <v>0</v>
      </c>
      <c r="I18" s="59">
        <v>3</v>
      </c>
    </row>
    <row r="19" spans="1:9">
      <c r="A19" s="54"/>
      <c r="B19" s="55"/>
      <c r="C19" s="56" t="s">
        <v>32</v>
      </c>
      <c r="D19" s="57" t="s">
        <v>21</v>
      </c>
      <c r="E19" s="58">
        <v>0</v>
      </c>
      <c r="F19" s="58">
        <v>0</v>
      </c>
      <c r="G19" s="58">
        <v>9</v>
      </c>
      <c r="H19" s="58">
        <v>9</v>
      </c>
      <c r="I19" s="59">
        <v>50</v>
      </c>
    </row>
    <row r="20" spans="1:9">
      <c r="A20" s="54"/>
      <c r="B20" s="55"/>
      <c r="C20" s="56" t="s">
        <v>33</v>
      </c>
      <c r="D20" s="57" t="s">
        <v>21</v>
      </c>
      <c r="E20" s="58">
        <v>0</v>
      </c>
      <c r="F20" s="58">
        <v>0</v>
      </c>
      <c r="G20" s="58">
        <v>0</v>
      </c>
      <c r="H20" s="58">
        <v>0</v>
      </c>
      <c r="I20" s="59">
        <v>3</v>
      </c>
    </row>
    <row r="21" spans="1:9">
      <c r="A21" s="61"/>
      <c r="B21" s="62"/>
      <c r="C21" s="63" t="s">
        <v>34</v>
      </c>
      <c r="D21" s="64" t="s">
        <v>21</v>
      </c>
      <c r="E21" s="65">
        <v>10</v>
      </c>
      <c r="F21" s="65">
        <v>118</v>
      </c>
      <c r="G21" s="65">
        <v>379</v>
      </c>
      <c r="H21" s="65">
        <v>507</v>
      </c>
      <c r="I21" s="66">
        <v>13889</v>
      </c>
    </row>
    <row r="22" spans="1:9">
      <c r="A22" s="43"/>
      <c r="B22" s="46" t="s">
        <v>35</v>
      </c>
      <c r="C22" s="67" t="s">
        <v>36</v>
      </c>
      <c r="D22" s="47" t="s">
        <v>37</v>
      </c>
      <c r="E22" s="68">
        <v>0</v>
      </c>
      <c r="F22" s="68">
        <v>0</v>
      </c>
      <c r="G22" s="68">
        <v>0.62632789339999995</v>
      </c>
      <c r="H22" s="68">
        <v>0.62632789339999995</v>
      </c>
      <c r="I22" s="48">
        <v>17.673685674600002</v>
      </c>
    </row>
    <row r="23" spans="1:9">
      <c r="A23" s="54"/>
      <c r="B23" s="55"/>
      <c r="C23" s="56" t="s">
        <v>38</v>
      </c>
      <c r="D23" s="57" t="s">
        <v>37</v>
      </c>
      <c r="E23" s="69">
        <v>0</v>
      </c>
      <c r="F23" s="69">
        <v>0</v>
      </c>
      <c r="G23" s="69">
        <v>0</v>
      </c>
      <c r="H23" s="69">
        <v>0</v>
      </c>
      <c r="I23" s="70">
        <v>26.094647395300001</v>
      </c>
    </row>
    <row r="24" spans="1:9">
      <c r="A24" s="54"/>
      <c r="B24" s="55"/>
      <c r="C24" s="56" t="s">
        <v>39</v>
      </c>
      <c r="D24" s="57" t="s">
        <v>37</v>
      </c>
      <c r="E24" s="69">
        <v>0</v>
      </c>
      <c r="F24" s="69">
        <v>0</v>
      </c>
      <c r="G24" s="69">
        <v>5.6856427121999999</v>
      </c>
      <c r="H24" s="69">
        <v>5.6856427121999999</v>
      </c>
      <c r="I24" s="70">
        <v>232.54858734359999</v>
      </c>
    </row>
    <row r="25" spans="1:9">
      <c r="A25" s="61"/>
      <c r="B25" s="62"/>
      <c r="C25" s="63" t="s">
        <v>40</v>
      </c>
      <c r="D25" s="64" t="s">
        <v>37</v>
      </c>
      <c r="E25" s="71">
        <v>0</v>
      </c>
      <c r="F25" s="71">
        <v>0</v>
      </c>
      <c r="G25" s="71">
        <v>1.196747252</v>
      </c>
      <c r="H25" s="71">
        <v>1.196747252</v>
      </c>
      <c r="I25" s="72">
        <v>63.190529904800002</v>
      </c>
    </row>
    <row r="26" spans="1:9">
      <c r="A26" s="43"/>
      <c r="B26" s="46" t="s">
        <v>41</v>
      </c>
      <c r="C26" s="67" t="s">
        <v>42</v>
      </c>
      <c r="D26" s="47" t="s">
        <v>12</v>
      </c>
      <c r="E26" s="68">
        <v>0</v>
      </c>
      <c r="F26" s="68">
        <v>0</v>
      </c>
      <c r="G26" s="68">
        <v>0</v>
      </c>
      <c r="H26" s="68">
        <v>0</v>
      </c>
      <c r="I26" s="48">
        <v>12.6516641915</v>
      </c>
    </row>
    <row r="27" spans="1:9">
      <c r="A27" s="61"/>
      <c r="B27" s="62"/>
      <c r="C27" s="63" t="s">
        <v>43</v>
      </c>
      <c r="D27" s="64" t="s">
        <v>12</v>
      </c>
      <c r="E27" s="71">
        <v>0</v>
      </c>
      <c r="F27" s="71">
        <v>0</v>
      </c>
      <c r="G27" s="71">
        <v>0</v>
      </c>
      <c r="H27" s="71">
        <v>0</v>
      </c>
      <c r="I27" s="72">
        <v>4.1656292854999997</v>
      </c>
    </row>
    <row r="28" spans="1:9">
      <c r="A28" s="43"/>
      <c r="B28" s="73" t="s">
        <v>44</v>
      </c>
      <c r="C28" s="74" t="s">
        <v>45</v>
      </c>
      <c r="D28" s="47" t="s">
        <v>12</v>
      </c>
      <c r="E28" s="68"/>
      <c r="F28" s="68"/>
      <c r="G28" s="68"/>
      <c r="H28" s="68">
        <v>65.155477189199999</v>
      </c>
      <c r="I28" s="48">
        <v>8939.2992614100003</v>
      </c>
    </row>
    <row r="29" spans="1:9">
      <c r="A29" s="54"/>
      <c r="B29" s="54"/>
      <c r="C29" s="75" t="s">
        <v>46</v>
      </c>
      <c r="D29" s="57" t="s">
        <v>12</v>
      </c>
      <c r="E29" s="69"/>
      <c r="F29" s="69"/>
      <c r="G29" s="69"/>
      <c r="H29" s="69">
        <v>38.314634354399999</v>
      </c>
      <c r="I29" s="70">
        <v>1143.50557506</v>
      </c>
    </row>
    <row r="30" spans="1:9">
      <c r="A30" s="54"/>
      <c r="B30" s="54"/>
      <c r="C30" s="75" t="s">
        <v>47</v>
      </c>
      <c r="D30" s="57" t="s">
        <v>12</v>
      </c>
      <c r="E30" s="69"/>
      <c r="F30" s="69"/>
      <c r="G30" s="69"/>
      <c r="H30" s="69">
        <v>6.2195516738999999</v>
      </c>
      <c r="I30" s="70">
        <v>788.51093493799999</v>
      </c>
    </row>
    <row r="31" spans="1:9">
      <c r="A31" s="54"/>
      <c r="B31" s="54"/>
      <c r="C31" s="75" t="s">
        <v>48</v>
      </c>
      <c r="D31" s="57" t="s">
        <v>12</v>
      </c>
      <c r="E31" s="69"/>
      <c r="F31" s="69"/>
      <c r="G31" s="69"/>
      <c r="H31" s="69">
        <v>1.7477985740999999</v>
      </c>
      <c r="I31" s="70">
        <v>350.21763399700001</v>
      </c>
    </row>
    <row r="32" spans="1:9">
      <c r="A32" s="61"/>
      <c r="B32" s="61"/>
      <c r="C32" s="76" t="s">
        <v>49</v>
      </c>
      <c r="D32" s="64" t="s">
        <v>12</v>
      </c>
      <c r="E32" s="71"/>
      <c r="F32" s="71"/>
      <c r="G32" s="71"/>
      <c r="H32" s="71">
        <v>1.5351104151999999</v>
      </c>
      <c r="I32" s="72">
        <v>1533.7156772200001</v>
      </c>
    </row>
    <row r="33" spans="1:7">
      <c r="B33" s="3"/>
      <c r="C33" s="5"/>
      <c r="D33" s="4"/>
      <c r="E33" s="39"/>
      <c r="F33" s="39"/>
      <c r="G33" s="39"/>
    </row>
    <row r="34" spans="1:7">
      <c r="A34" s="39" t="s">
        <v>50</v>
      </c>
      <c r="B34" s="3"/>
      <c r="C34" s="5"/>
      <c r="D34" s="4"/>
      <c r="E34" s="39"/>
      <c r="F34" s="39"/>
      <c r="G34" s="39"/>
    </row>
    <row r="35" spans="1:7">
      <c r="A35" s="39" t="s">
        <v>51</v>
      </c>
      <c r="B35" s="3"/>
      <c r="C35" s="5"/>
      <c r="D35" s="4"/>
      <c r="E35" s="39"/>
      <c r="F35" s="39"/>
      <c r="G35" s="39"/>
    </row>
    <row r="36" spans="1:7">
      <c r="A36" s="39" t="s">
        <v>52</v>
      </c>
      <c r="B36" s="3"/>
      <c r="C36" s="5"/>
      <c r="D36" s="4"/>
      <c r="E36" s="39"/>
      <c r="F36" s="39"/>
      <c r="G36" s="39"/>
    </row>
    <row r="37" spans="1:7">
      <c r="A37" s="39" t="s">
        <v>53</v>
      </c>
      <c r="B37" s="3"/>
      <c r="C37" s="5"/>
      <c r="D37" s="4"/>
      <c r="E37" s="39"/>
      <c r="F37" s="39"/>
      <c r="G37" s="39"/>
    </row>
    <row r="38" spans="1:7">
      <c r="B38" s="3"/>
      <c r="C38" s="5"/>
      <c r="D38" s="4"/>
      <c r="E38" s="39"/>
      <c r="F38" s="39"/>
      <c r="G38" s="39"/>
    </row>
    <row r="39" spans="1:7">
      <c r="A39" s="79" t="s">
        <v>54</v>
      </c>
      <c r="B39" s="3"/>
      <c r="C39" s="5"/>
      <c r="D39" s="4"/>
      <c r="E39" s="39"/>
      <c r="F39" s="39"/>
      <c r="G39" s="39"/>
    </row>
    <row r="40" spans="1:7">
      <c r="A40" s="39" t="s">
        <v>55</v>
      </c>
      <c r="B40" s="3"/>
      <c r="C40" s="5"/>
      <c r="D40" s="4"/>
      <c r="E40" s="39"/>
      <c r="F40" s="39"/>
      <c r="G40" s="39"/>
    </row>
    <row r="41" spans="1:7">
      <c r="A41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3"/>
      <c r="C41" s="5"/>
      <c r="D41" s="4"/>
      <c r="E41" s="39"/>
      <c r="F41" s="39"/>
      <c r="G41" s="39"/>
    </row>
    <row r="42" spans="1:7">
      <c r="A42" s="39" t="str">
        <f>CONCATENATE(CHAR(169)," European Union / Copernicus Emergency Management Service")</f>
        <v>© European Union / Copernicus Emergency Management Service</v>
      </c>
      <c r="B42" s="3"/>
      <c r="C42" s="5"/>
      <c r="D42" s="4"/>
      <c r="E42" s="81" t="s">
        <v>56</v>
      </c>
      <c r="F42" s="39"/>
      <c r="G42" s="39"/>
    </row>
    <row r="43" spans="1:7">
      <c r="B43" s="3"/>
      <c r="C43" s="5"/>
      <c r="D43" s="4"/>
      <c r="E43" s="39"/>
      <c r="F43" s="39"/>
      <c r="G43" s="39"/>
    </row>
    <row r="44" spans="1:7">
      <c r="B44" s="3"/>
      <c r="C44" s="5"/>
      <c r="D44" s="4"/>
      <c r="E44" s="39"/>
      <c r="F44" s="39"/>
      <c r="G44" s="39"/>
    </row>
    <row r="45" spans="1:7">
      <c r="A45" s="79" t="s">
        <v>57</v>
      </c>
      <c r="B45" s="3"/>
      <c r="C45" s="5"/>
      <c r="D45" s="4"/>
      <c r="E45" s="39"/>
      <c r="F45" s="39"/>
      <c r="G45" s="39"/>
    </row>
    <row r="46" spans="1:7">
      <c r="A46" s="39" t="s">
        <v>58</v>
      </c>
      <c r="B46" s="3"/>
      <c r="C46" s="6"/>
      <c r="D46" s="4"/>
      <c r="E46" s="39"/>
      <c r="F46" s="39"/>
      <c r="G46" s="39"/>
    </row>
    <row r="47" spans="1:7">
      <c r="A47" s="39" t="s">
        <v>59</v>
      </c>
      <c r="B47" s="3"/>
      <c r="C47" s="6"/>
      <c r="D47" s="4"/>
      <c r="E47" s="39"/>
      <c r="F47" s="39"/>
      <c r="G47" s="39"/>
    </row>
    <row r="48" spans="1:7">
      <c r="A48" s="39" t="s">
        <v>60</v>
      </c>
      <c r="B48" s="3"/>
      <c r="C48" s="6"/>
      <c r="D48" s="4"/>
      <c r="E48" s="39"/>
      <c r="F48" s="39"/>
      <c r="G48" s="39"/>
    </row>
    <row r="49" spans="1:7">
      <c r="A49" s="39" t="s">
        <v>61</v>
      </c>
      <c r="B49" s="3"/>
      <c r="C49" s="6"/>
      <c r="D49" s="4"/>
      <c r="E49" s="39"/>
      <c r="F49" s="39"/>
      <c r="G49" s="39"/>
    </row>
    <row r="50" spans="1:7">
      <c r="B50" s="3"/>
      <c r="C50" s="6"/>
      <c r="D50" s="4"/>
      <c r="E50" s="39"/>
      <c r="F50" s="39"/>
      <c r="G50" s="39"/>
    </row>
    <row r="51" spans="1:7">
      <c r="B51" s="3"/>
      <c r="C51" s="6"/>
      <c r="D51" s="4"/>
      <c r="E51" s="39"/>
      <c r="F51" s="39"/>
      <c r="G51" s="39"/>
    </row>
    <row r="52" spans="1:7">
      <c r="A52" s="79" t="s">
        <v>62</v>
      </c>
      <c r="B52" s="3"/>
      <c r="C52" s="6"/>
      <c r="D52" s="4"/>
      <c r="E52" s="39"/>
      <c r="F52" s="39"/>
      <c r="G52" s="39"/>
    </row>
    <row r="53" spans="1:7">
      <c r="A53" s="39" t="s">
        <v>63</v>
      </c>
      <c r="B53" s="3"/>
      <c r="C53" s="6"/>
      <c r="D53" s="4"/>
      <c r="E53" s="39"/>
      <c r="F53" s="39"/>
      <c r="G53" s="39"/>
    </row>
    <row r="54" spans="1:7">
      <c r="A54" s="39" t="s">
        <v>64</v>
      </c>
      <c r="B54" s="3"/>
      <c r="C54" s="6"/>
      <c r="D54" s="4"/>
      <c r="E54" s="39"/>
      <c r="F54" s="39"/>
      <c r="G54" s="39"/>
    </row>
    <row r="55" spans="1:7">
      <c r="B55" s="3"/>
      <c r="C55" s="6"/>
      <c r="D55" s="4"/>
      <c r="E55" s="39"/>
      <c r="F55" s="39"/>
      <c r="G55" s="39"/>
    </row>
    <row r="56" spans="1:7">
      <c r="B56" s="3"/>
      <c r="C56" s="6"/>
      <c r="D56" s="4"/>
      <c r="E56" s="39"/>
      <c r="F56" s="39"/>
      <c r="G56" s="39"/>
    </row>
    <row r="57" spans="1:7">
      <c r="A57" s="79" t="s">
        <v>65</v>
      </c>
      <c r="B57" s="3"/>
      <c r="C57" s="6"/>
      <c r="D57" s="4"/>
      <c r="E57" s="39"/>
      <c r="F57" s="39"/>
      <c r="G57" s="39"/>
    </row>
    <row r="58" spans="1:7">
      <c r="A58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8" s="39"/>
      <c r="F58" s="39"/>
      <c r="G58" s="39"/>
    </row>
    <row r="59" spans="1:7">
      <c r="A59" s="39" t="s">
        <v>66</v>
      </c>
      <c r="E59" s="39"/>
      <c r="F59" s="39"/>
      <c r="G59" s="39"/>
    </row>
    <row r="60" spans="1:7">
      <c r="E60" s="39"/>
      <c r="F60" s="39"/>
      <c r="G60" s="39"/>
    </row>
    <row r="61" spans="1:7">
      <c r="A61" s="39" t="s">
        <v>67</v>
      </c>
      <c r="E61" s="39"/>
      <c r="F61" s="39"/>
      <c r="G61" s="39"/>
    </row>
    <row r="62" spans="1:7">
      <c r="A62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62" s="39"/>
      <c r="F62" s="39"/>
      <c r="G62" s="39"/>
    </row>
    <row r="64" spans="1:7">
      <c r="A64" s="39" t="s">
        <v>68</v>
      </c>
    </row>
    <row r="65" spans="1:3">
      <c r="A65" s="39" t="s">
        <v>69</v>
      </c>
      <c r="B65" s="100"/>
      <c r="C65" s="101"/>
    </row>
    <row r="66" spans="1:3">
      <c r="A66" s="39" t="s">
        <v>70</v>
      </c>
      <c r="B66" s="100"/>
      <c r="C66" s="101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8" customWidth="1"/>
  </cols>
  <sheetData>
    <row r="1" spans="1:10">
      <c r="A1" t="s">
        <v>71</v>
      </c>
    </row>
    <row r="3" spans="1:10" ht="38.25">
      <c r="A3" s="82" t="s">
        <v>72</v>
      </c>
      <c r="B3" s="82" t="s">
        <v>73</v>
      </c>
      <c r="C3" s="82" t="s">
        <v>74</v>
      </c>
      <c r="D3" s="82" t="s">
        <v>75</v>
      </c>
      <c r="E3" s="82" t="s">
        <v>76</v>
      </c>
      <c r="F3" s="82" t="s">
        <v>77</v>
      </c>
      <c r="G3" s="82" t="s">
        <v>78</v>
      </c>
      <c r="H3" s="82" t="s">
        <v>79</v>
      </c>
      <c r="I3" s="82" t="s">
        <v>80</v>
      </c>
      <c r="J3" s="82" t="s">
        <v>81</v>
      </c>
    </row>
    <row r="4" spans="1:10" ht="56.25">
      <c r="A4" s="83" t="s">
        <v>82</v>
      </c>
      <c r="B4" s="84" t="s">
        <v>83</v>
      </c>
      <c r="C4" s="84" t="str">
        <f>HYPERLINK("https://www.worldpop.org", "WorldPop (www.worldpop.org)")</f>
        <v>WorldPop (www.worldpop.org)</v>
      </c>
      <c r="D4" s="84" t="s">
        <v>84</v>
      </c>
      <c r="E4" s="84" t="s">
        <v>85</v>
      </c>
      <c r="F4" s="84" t="s">
        <v>86</v>
      </c>
      <c r="G4" s="84" t="s">
        <v>87</v>
      </c>
      <c r="H4" s="84" t="s">
        <v>87</v>
      </c>
      <c r="I4" s="84" t="s">
        <v>87</v>
      </c>
      <c r="J4" s="84" t="s">
        <v>88</v>
      </c>
    </row>
    <row r="5" spans="1:10">
      <c r="A5" s="85" t="s">
        <v>18</v>
      </c>
      <c r="B5" s="86">
        <v>27454.689004956152</v>
      </c>
      <c r="C5" s="87">
        <v>28600.15234375</v>
      </c>
      <c r="D5" s="87">
        <v>22608.2734375</v>
      </c>
      <c r="E5" s="87">
        <v>29673</v>
      </c>
      <c r="F5" s="87">
        <v>38563.20703125</v>
      </c>
      <c r="G5" s="88">
        <v>29380</v>
      </c>
      <c r="H5" s="88">
        <v>5188</v>
      </c>
      <c r="I5" s="89">
        <v>17.7</v>
      </c>
      <c r="J5" s="90" t="s">
        <v>89</v>
      </c>
    </row>
    <row r="6" spans="1:10">
      <c r="A6" s="85" t="s">
        <v>90</v>
      </c>
      <c r="B6" s="86">
        <v>114.3792172191292</v>
      </c>
      <c r="C6" s="87">
        <v>197.49439802765849</v>
      </c>
      <c r="D6" s="87">
        <v>307.63583374023438</v>
      </c>
      <c r="E6" s="87">
        <v>240</v>
      </c>
      <c r="F6" s="87">
        <v>162.82393646240229</v>
      </c>
      <c r="G6" s="88">
        <v>204</v>
      </c>
      <c r="H6" s="88">
        <v>66</v>
      </c>
      <c r="I6" s="89">
        <v>32.299999999999997</v>
      </c>
      <c r="J6" s="91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0" t="s">
        <v>5</v>
      </c>
    </row>
    <row r="2" spans="1:8">
      <c r="A2" s="50" t="s">
        <v>92</v>
      </c>
    </row>
    <row r="4" spans="1:8">
      <c r="A4" s="38" t="s">
        <v>93</v>
      </c>
      <c r="B4" s="38" t="s">
        <v>94</v>
      </c>
      <c r="C4" s="38" t="s">
        <v>95</v>
      </c>
      <c r="D4" s="38" t="s">
        <v>96</v>
      </c>
      <c r="E4" s="38" t="s">
        <v>97</v>
      </c>
      <c r="F4" s="38" t="s">
        <v>98</v>
      </c>
      <c r="G4" s="38" t="s">
        <v>99</v>
      </c>
      <c r="H4" s="38" t="s">
        <v>100</v>
      </c>
    </row>
    <row r="6" spans="1:8">
      <c r="A6" s="39">
        <v>0</v>
      </c>
      <c r="B6" s="39" t="s">
        <v>101</v>
      </c>
      <c r="C6" s="39" t="s">
        <v>102</v>
      </c>
      <c r="D6" s="39" t="s">
        <v>103</v>
      </c>
      <c r="E6" s="39" t="s">
        <v>11</v>
      </c>
      <c r="F6" s="39">
        <v>2</v>
      </c>
      <c r="G6" s="39">
        <v>465</v>
      </c>
      <c r="H6" s="39">
        <v>112.972574705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104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112</v>
      </c>
    </row>
    <row r="6" spans="1:12">
      <c r="A6" s="39">
        <v>0</v>
      </c>
      <c r="B6" s="39">
        <v>12</v>
      </c>
      <c r="C6" s="39" t="s">
        <v>113</v>
      </c>
      <c r="D6" s="39">
        <v>127</v>
      </c>
      <c r="E6" s="39" t="s">
        <v>29</v>
      </c>
      <c r="F6" s="39" t="s">
        <v>15</v>
      </c>
      <c r="G6" s="39" t="s">
        <v>114</v>
      </c>
      <c r="H6" s="39">
        <v>2</v>
      </c>
      <c r="I6" s="39">
        <v>2</v>
      </c>
      <c r="J6" s="39" t="s">
        <v>115</v>
      </c>
      <c r="K6" s="39">
        <v>7</v>
      </c>
      <c r="L6" s="39">
        <v>7</v>
      </c>
    </row>
    <row r="7" spans="1:12">
      <c r="A7" s="39">
        <v>1</v>
      </c>
      <c r="B7" s="39">
        <v>12</v>
      </c>
      <c r="C7" s="39" t="s">
        <v>113</v>
      </c>
      <c r="D7" s="39">
        <v>127</v>
      </c>
      <c r="E7" s="39" t="s">
        <v>29</v>
      </c>
      <c r="F7" s="39" t="s">
        <v>14</v>
      </c>
      <c r="G7" s="39" t="s">
        <v>114</v>
      </c>
      <c r="H7" s="39">
        <v>2</v>
      </c>
      <c r="I7" s="39">
        <v>2</v>
      </c>
      <c r="J7" s="39" t="s">
        <v>115</v>
      </c>
      <c r="K7" s="39">
        <v>2</v>
      </c>
      <c r="L7" s="39">
        <v>2</v>
      </c>
    </row>
    <row r="8" spans="1:12">
      <c r="A8" s="39">
        <v>2</v>
      </c>
      <c r="B8" s="39">
        <v>12</v>
      </c>
      <c r="C8" s="39" t="s">
        <v>113</v>
      </c>
      <c r="D8" s="39">
        <v>127</v>
      </c>
      <c r="E8" s="39" t="s">
        <v>29</v>
      </c>
      <c r="F8" s="39" t="s">
        <v>116</v>
      </c>
      <c r="G8" s="39" t="s">
        <v>114</v>
      </c>
      <c r="H8" s="39">
        <v>2</v>
      </c>
      <c r="I8" s="39">
        <v>2</v>
      </c>
      <c r="J8" s="39" t="s">
        <v>115</v>
      </c>
      <c r="K8" s="39">
        <v>5</v>
      </c>
      <c r="L8" s="39">
        <v>5</v>
      </c>
    </row>
    <row r="9" spans="1:12">
      <c r="A9" s="39">
        <v>3</v>
      </c>
      <c r="B9" s="39">
        <v>995</v>
      </c>
      <c r="C9" s="39" t="s">
        <v>34</v>
      </c>
      <c r="D9" s="39">
        <v>997</v>
      </c>
      <c r="E9" s="39" t="s">
        <v>115</v>
      </c>
      <c r="F9" s="39" t="s">
        <v>15</v>
      </c>
      <c r="G9" s="39" t="s">
        <v>114</v>
      </c>
      <c r="H9" s="39">
        <v>2</v>
      </c>
      <c r="I9" s="39">
        <v>2</v>
      </c>
      <c r="J9" s="39" t="s">
        <v>115</v>
      </c>
      <c r="K9" s="39">
        <v>3</v>
      </c>
      <c r="L9" s="39">
        <v>3</v>
      </c>
    </row>
    <row r="10" spans="1:12">
      <c r="A10" s="39">
        <v>4</v>
      </c>
      <c r="B10" s="39">
        <v>995</v>
      </c>
      <c r="C10" s="39" t="s">
        <v>34</v>
      </c>
      <c r="D10" s="39">
        <v>997</v>
      </c>
      <c r="E10" s="39" t="s">
        <v>115</v>
      </c>
      <c r="F10" s="39" t="s">
        <v>14</v>
      </c>
      <c r="G10" s="39" t="s">
        <v>114</v>
      </c>
      <c r="H10" s="39">
        <v>2</v>
      </c>
      <c r="I10" s="39">
        <v>2</v>
      </c>
      <c r="J10" s="39" t="s">
        <v>115</v>
      </c>
      <c r="K10" s="39">
        <v>1</v>
      </c>
      <c r="L10" s="39">
        <v>1</v>
      </c>
    </row>
    <row r="11" spans="1:12">
      <c r="A11" s="39">
        <v>5</v>
      </c>
      <c r="B11" s="39">
        <v>995</v>
      </c>
      <c r="C11" s="39" t="s">
        <v>34</v>
      </c>
      <c r="D11" s="39">
        <v>997</v>
      </c>
      <c r="E11" s="39" t="s">
        <v>115</v>
      </c>
      <c r="F11" s="39" t="s">
        <v>116</v>
      </c>
      <c r="G11" s="39" t="s">
        <v>114</v>
      </c>
      <c r="H11" s="39">
        <v>2</v>
      </c>
      <c r="I11" s="39">
        <v>2</v>
      </c>
      <c r="J11" s="39" t="s">
        <v>115</v>
      </c>
      <c r="K11" s="39">
        <v>13</v>
      </c>
      <c r="L11" s="39">
        <v>13</v>
      </c>
    </row>
    <row r="12" spans="1:12">
      <c r="A12" s="39">
        <v>6</v>
      </c>
      <c r="B12" s="39">
        <v>11</v>
      </c>
      <c r="C12" s="39" t="s">
        <v>24</v>
      </c>
      <c r="D12" s="39">
        <v>997</v>
      </c>
      <c r="E12" s="39" t="s">
        <v>115</v>
      </c>
      <c r="F12" s="39" t="s">
        <v>116</v>
      </c>
      <c r="G12" s="39" t="s">
        <v>114</v>
      </c>
      <c r="H12" s="39">
        <v>2</v>
      </c>
      <c r="I12" s="39">
        <v>994</v>
      </c>
      <c r="J12" s="39" t="s">
        <v>115</v>
      </c>
      <c r="K12" s="39">
        <v>1</v>
      </c>
      <c r="L12" s="39">
        <v>1</v>
      </c>
    </row>
    <row r="13" spans="1:12">
      <c r="A13" s="39">
        <v>7</v>
      </c>
      <c r="B13" s="39">
        <v>12</v>
      </c>
      <c r="C13" s="39" t="s">
        <v>113</v>
      </c>
      <c r="D13" s="39">
        <v>1211</v>
      </c>
      <c r="E13" s="39" t="s">
        <v>32</v>
      </c>
      <c r="F13" s="39" t="s">
        <v>116</v>
      </c>
      <c r="G13" s="39" t="s">
        <v>114</v>
      </c>
      <c r="H13" s="39">
        <v>2</v>
      </c>
      <c r="I13" s="39">
        <v>994</v>
      </c>
      <c r="J13" s="39" t="s">
        <v>115</v>
      </c>
      <c r="K13" s="39">
        <v>9</v>
      </c>
      <c r="L13" s="39">
        <v>9</v>
      </c>
    </row>
    <row r="14" spans="1:12">
      <c r="A14" s="39">
        <v>8</v>
      </c>
      <c r="B14" s="39">
        <v>12</v>
      </c>
      <c r="C14" s="39" t="s">
        <v>113</v>
      </c>
      <c r="D14" s="39">
        <v>123</v>
      </c>
      <c r="E14" s="39" t="s">
        <v>27</v>
      </c>
      <c r="F14" s="39" t="s">
        <v>116</v>
      </c>
      <c r="G14" s="39" t="s">
        <v>114</v>
      </c>
      <c r="H14" s="39">
        <v>2</v>
      </c>
      <c r="I14" s="39">
        <v>994</v>
      </c>
      <c r="J14" s="39" t="s">
        <v>115</v>
      </c>
      <c r="K14" s="39">
        <v>2</v>
      </c>
      <c r="L14" s="39">
        <v>2</v>
      </c>
    </row>
    <row r="15" spans="1:12">
      <c r="A15" s="39">
        <v>9</v>
      </c>
      <c r="B15" s="39">
        <v>995</v>
      </c>
      <c r="C15" s="39" t="s">
        <v>34</v>
      </c>
      <c r="D15" s="39">
        <v>997</v>
      </c>
      <c r="E15" s="39" t="s">
        <v>115</v>
      </c>
      <c r="F15" s="39" t="s">
        <v>15</v>
      </c>
      <c r="G15" s="39" t="s">
        <v>114</v>
      </c>
      <c r="H15" s="39">
        <v>2</v>
      </c>
      <c r="I15" s="39">
        <v>994</v>
      </c>
      <c r="J15" s="39" t="s">
        <v>115</v>
      </c>
      <c r="K15" s="39">
        <v>115</v>
      </c>
      <c r="L15" s="39">
        <v>115</v>
      </c>
    </row>
    <row r="16" spans="1:12">
      <c r="A16" s="39">
        <v>10</v>
      </c>
      <c r="B16" s="39">
        <v>995</v>
      </c>
      <c r="C16" s="39" t="s">
        <v>34</v>
      </c>
      <c r="D16" s="39">
        <v>997</v>
      </c>
      <c r="E16" s="39" t="s">
        <v>115</v>
      </c>
      <c r="F16" s="39" t="s">
        <v>14</v>
      </c>
      <c r="G16" s="39" t="s">
        <v>114</v>
      </c>
      <c r="H16" s="39">
        <v>2</v>
      </c>
      <c r="I16" s="39">
        <v>994</v>
      </c>
      <c r="J16" s="39" t="s">
        <v>115</v>
      </c>
      <c r="K16" s="39">
        <v>9</v>
      </c>
      <c r="L16" s="39">
        <v>9</v>
      </c>
    </row>
    <row r="17" spans="1:12">
      <c r="A17" s="39">
        <v>11</v>
      </c>
      <c r="B17" s="39">
        <v>995</v>
      </c>
      <c r="C17" s="39" t="s">
        <v>34</v>
      </c>
      <c r="D17" s="39">
        <v>997</v>
      </c>
      <c r="E17" s="39" t="s">
        <v>115</v>
      </c>
      <c r="F17" s="39" t="s">
        <v>116</v>
      </c>
      <c r="G17" s="39" t="s">
        <v>114</v>
      </c>
      <c r="H17" s="39">
        <v>2</v>
      </c>
      <c r="I17" s="39">
        <v>994</v>
      </c>
      <c r="J17" s="39" t="s">
        <v>115</v>
      </c>
      <c r="K17" s="39">
        <v>366</v>
      </c>
      <c r="L17" s="39">
        <v>366</v>
      </c>
    </row>
    <row r="18" spans="1:12">
      <c r="A18" s="39">
        <v>12</v>
      </c>
      <c r="B18" s="39">
        <v>11</v>
      </c>
      <c r="C18" s="39" t="s">
        <v>24</v>
      </c>
      <c r="D18" s="39">
        <v>997</v>
      </c>
      <c r="E18" s="39" t="s">
        <v>115</v>
      </c>
      <c r="F18" s="39" t="s">
        <v>117</v>
      </c>
      <c r="G18" s="39" t="s">
        <v>114</v>
      </c>
      <c r="H18" s="39">
        <v>997</v>
      </c>
      <c r="I18" s="39">
        <v>2</v>
      </c>
      <c r="J18" s="39" t="s">
        <v>115</v>
      </c>
      <c r="K18" s="39">
        <v>2</v>
      </c>
      <c r="L18" s="39">
        <v>2</v>
      </c>
    </row>
    <row r="19" spans="1:12">
      <c r="A19" s="39">
        <v>13</v>
      </c>
      <c r="B19" s="39">
        <v>12</v>
      </c>
      <c r="C19" s="39" t="s">
        <v>113</v>
      </c>
      <c r="D19" s="39">
        <v>127</v>
      </c>
      <c r="E19" s="39" t="s">
        <v>29</v>
      </c>
      <c r="F19" s="39" t="s">
        <v>117</v>
      </c>
      <c r="G19" s="39" t="s">
        <v>114</v>
      </c>
      <c r="H19" s="39">
        <v>997</v>
      </c>
      <c r="I19" s="39">
        <v>2</v>
      </c>
      <c r="J19" s="39" t="s">
        <v>115</v>
      </c>
      <c r="K19" s="39">
        <v>18</v>
      </c>
      <c r="L19" s="39">
        <v>18</v>
      </c>
    </row>
    <row r="20" spans="1:12">
      <c r="A20" s="39">
        <v>14</v>
      </c>
      <c r="B20" s="39">
        <v>995</v>
      </c>
      <c r="C20" s="39" t="s">
        <v>34</v>
      </c>
      <c r="D20" s="39">
        <v>997</v>
      </c>
      <c r="E20" s="39" t="s">
        <v>115</v>
      </c>
      <c r="F20" s="39" t="s">
        <v>117</v>
      </c>
      <c r="G20" s="39" t="s">
        <v>114</v>
      </c>
      <c r="H20" s="39">
        <v>997</v>
      </c>
      <c r="I20" s="39">
        <v>2</v>
      </c>
      <c r="J20" s="39" t="s">
        <v>115</v>
      </c>
      <c r="K20" s="39">
        <v>2</v>
      </c>
      <c r="L20" s="39">
        <v>2</v>
      </c>
    </row>
    <row r="21" spans="1:12">
      <c r="A21" s="39">
        <v>15</v>
      </c>
      <c r="B21" s="39">
        <v>11</v>
      </c>
      <c r="C21" s="39" t="s">
        <v>24</v>
      </c>
      <c r="D21" s="39">
        <v>997</v>
      </c>
      <c r="E21" s="39" t="s">
        <v>115</v>
      </c>
      <c r="F21" s="39" t="s">
        <v>117</v>
      </c>
      <c r="G21" s="39" t="s">
        <v>114</v>
      </c>
      <c r="H21" s="39">
        <v>997</v>
      </c>
      <c r="I21" s="39">
        <v>994</v>
      </c>
      <c r="J21" s="39" t="s">
        <v>115</v>
      </c>
      <c r="K21" s="39">
        <v>133</v>
      </c>
      <c r="L21" s="39">
        <v>133</v>
      </c>
    </row>
    <row r="22" spans="1:12">
      <c r="A22" s="39">
        <v>16</v>
      </c>
      <c r="B22" s="39">
        <v>12</v>
      </c>
      <c r="C22" s="39" t="s">
        <v>113</v>
      </c>
      <c r="D22" s="39">
        <v>1211</v>
      </c>
      <c r="E22" s="39" t="s">
        <v>32</v>
      </c>
      <c r="F22" s="39" t="s">
        <v>117</v>
      </c>
      <c r="G22" s="39" t="s">
        <v>114</v>
      </c>
      <c r="H22" s="39">
        <v>997</v>
      </c>
      <c r="I22" s="39">
        <v>994</v>
      </c>
      <c r="J22" s="39" t="s">
        <v>115</v>
      </c>
      <c r="K22" s="39">
        <v>41</v>
      </c>
      <c r="L22" s="39">
        <v>41</v>
      </c>
    </row>
    <row r="23" spans="1:12">
      <c r="A23" s="39">
        <v>17</v>
      </c>
      <c r="B23" s="39">
        <v>12</v>
      </c>
      <c r="C23" s="39" t="s">
        <v>113</v>
      </c>
      <c r="D23" s="39">
        <v>1222</v>
      </c>
      <c r="E23" s="39" t="s">
        <v>25</v>
      </c>
      <c r="F23" s="39" t="s">
        <v>117</v>
      </c>
      <c r="G23" s="39" t="s">
        <v>114</v>
      </c>
      <c r="H23" s="39">
        <v>997</v>
      </c>
      <c r="I23" s="39">
        <v>994</v>
      </c>
      <c r="J23" s="39" t="s">
        <v>115</v>
      </c>
      <c r="K23" s="39">
        <v>2</v>
      </c>
      <c r="L23" s="39">
        <v>2</v>
      </c>
    </row>
    <row r="24" spans="1:12">
      <c r="A24" s="39">
        <v>18</v>
      </c>
      <c r="B24" s="39">
        <v>12</v>
      </c>
      <c r="C24" s="39" t="s">
        <v>113</v>
      </c>
      <c r="D24" s="39">
        <v>1223</v>
      </c>
      <c r="E24" s="39" t="s">
        <v>26</v>
      </c>
      <c r="F24" s="39" t="s">
        <v>117</v>
      </c>
      <c r="G24" s="39" t="s">
        <v>114</v>
      </c>
      <c r="H24" s="39">
        <v>997</v>
      </c>
      <c r="I24" s="39">
        <v>994</v>
      </c>
      <c r="J24" s="39" t="s">
        <v>115</v>
      </c>
      <c r="K24" s="39">
        <v>1</v>
      </c>
      <c r="L24" s="39">
        <v>1</v>
      </c>
    </row>
    <row r="25" spans="1:12">
      <c r="A25" s="39">
        <v>19</v>
      </c>
      <c r="B25" s="39">
        <v>12</v>
      </c>
      <c r="C25" s="39" t="s">
        <v>113</v>
      </c>
      <c r="D25" s="39">
        <v>123</v>
      </c>
      <c r="E25" s="39" t="s">
        <v>27</v>
      </c>
      <c r="F25" s="39" t="s">
        <v>117</v>
      </c>
      <c r="G25" s="39" t="s">
        <v>114</v>
      </c>
      <c r="H25" s="39">
        <v>997</v>
      </c>
      <c r="I25" s="39">
        <v>994</v>
      </c>
      <c r="J25" s="39" t="s">
        <v>115</v>
      </c>
      <c r="K25" s="39">
        <v>52</v>
      </c>
      <c r="L25" s="39">
        <v>52</v>
      </c>
    </row>
    <row r="26" spans="1:12">
      <c r="A26" s="39">
        <v>20</v>
      </c>
      <c r="B26" s="39">
        <v>12</v>
      </c>
      <c r="C26" s="39" t="s">
        <v>113</v>
      </c>
      <c r="D26" s="39">
        <v>1241</v>
      </c>
      <c r="E26" s="39" t="s">
        <v>33</v>
      </c>
      <c r="F26" s="39" t="s">
        <v>117</v>
      </c>
      <c r="G26" s="39" t="s">
        <v>114</v>
      </c>
      <c r="H26" s="39">
        <v>997</v>
      </c>
      <c r="I26" s="39">
        <v>994</v>
      </c>
      <c r="J26" s="39" t="s">
        <v>115</v>
      </c>
      <c r="K26" s="39">
        <v>3</v>
      </c>
      <c r="L26" s="39">
        <v>3</v>
      </c>
    </row>
    <row r="27" spans="1:12">
      <c r="A27" s="39">
        <v>21</v>
      </c>
      <c r="B27" s="39">
        <v>12</v>
      </c>
      <c r="C27" s="39" t="s">
        <v>113</v>
      </c>
      <c r="D27" s="39">
        <v>1263</v>
      </c>
      <c r="E27" s="39" t="s">
        <v>28</v>
      </c>
      <c r="F27" s="39" t="s">
        <v>117</v>
      </c>
      <c r="G27" s="39" t="s">
        <v>114</v>
      </c>
      <c r="H27" s="39">
        <v>997</v>
      </c>
      <c r="I27" s="39">
        <v>994</v>
      </c>
      <c r="J27" s="39" t="s">
        <v>115</v>
      </c>
      <c r="K27" s="39">
        <v>4</v>
      </c>
      <c r="L27" s="39">
        <v>4</v>
      </c>
    </row>
    <row r="28" spans="1:12">
      <c r="A28" s="39">
        <v>22</v>
      </c>
      <c r="B28" s="39">
        <v>12</v>
      </c>
      <c r="C28" s="39" t="s">
        <v>113</v>
      </c>
      <c r="D28" s="39">
        <v>1271</v>
      </c>
      <c r="E28" s="39" t="s">
        <v>30</v>
      </c>
      <c r="F28" s="39" t="s">
        <v>117</v>
      </c>
      <c r="G28" s="39" t="s">
        <v>114</v>
      </c>
      <c r="H28" s="39">
        <v>997</v>
      </c>
      <c r="I28" s="39">
        <v>994</v>
      </c>
      <c r="J28" s="39" t="s">
        <v>115</v>
      </c>
      <c r="K28" s="39">
        <v>1</v>
      </c>
      <c r="L28" s="39">
        <v>1</v>
      </c>
    </row>
    <row r="29" spans="1:12">
      <c r="A29" s="39">
        <v>23</v>
      </c>
      <c r="B29" s="39">
        <v>12</v>
      </c>
      <c r="C29" s="39" t="s">
        <v>113</v>
      </c>
      <c r="D29" s="39">
        <v>1274</v>
      </c>
      <c r="E29" s="39" t="s">
        <v>31</v>
      </c>
      <c r="F29" s="39" t="s">
        <v>117</v>
      </c>
      <c r="G29" s="39" t="s">
        <v>114</v>
      </c>
      <c r="H29" s="39">
        <v>997</v>
      </c>
      <c r="I29" s="39">
        <v>994</v>
      </c>
      <c r="J29" s="39" t="s">
        <v>115</v>
      </c>
      <c r="K29" s="39">
        <v>3</v>
      </c>
      <c r="L29" s="39">
        <v>3</v>
      </c>
    </row>
    <row r="30" spans="1:12">
      <c r="A30" s="39">
        <v>24</v>
      </c>
      <c r="B30" s="39">
        <v>995</v>
      </c>
      <c r="C30" s="39" t="s">
        <v>34</v>
      </c>
      <c r="D30" s="39">
        <v>997</v>
      </c>
      <c r="E30" s="39" t="s">
        <v>115</v>
      </c>
      <c r="F30" s="39" t="s">
        <v>117</v>
      </c>
      <c r="G30" s="39" t="s">
        <v>114</v>
      </c>
      <c r="H30" s="39">
        <v>997</v>
      </c>
      <c r="I30" s="39">
        <v>994</v>
      </c>
      <c r="J30" s="39" t="s">
        <v>115</v>
      </c>
      <c r="K30" s="39">
        <v>13380</v>
      </c>
      <c r="L30" s="39">
        <v>13380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118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112</v>
      </c>
    </row>
    <row r="6" spans="1:12">
      <c r="A6" s="39">
        <v>0</v>
      </c>
      <c r="B6" s="39">
        <v>12</v>
      </c>
      <c r="C6" s="39" t="s">
        <v>113</v>
      </c>
      <c r="D6" s="39">
        <v>127</v>
      </c>
      <c r="E6" s="39" t="s">
        <v>29</v>
      </c>
      <c r="F6" s="39" t="s">
        <v>15</v>
      </c>
      <c r="G6" s="39" t="s">
        <v>114</v>
      </c>
      <c r="H6" s="39">
        <v>2</v>
      </c>
      <c r="I6" s="39">
        <v>2</v>
      </c>
      <c r="J6" s="39" t="s">
        <v>115</v>
      </c>
      <c r="K6" s="39">
        <v>1</v>
      </c>
      <c r="L6" s="39">
        <v>1</v>
      </c>
    </row>
    <row r="7" spans="1:12">
      <c r="A7" s="39">
        <v>1</v>
      </c>
      <c r="B7" s="39">
        <v>995</v>
      </c>
      <c r="C7" s="39" t="s">
        <v>34</v>
      </c>
      <c r="D7" s="39">
        <v>997</v>
      </c>
      <c r="E7" s="39" t="s">
        <v>115</v>
      </c>
      <c r="F7" s="39" t="s">
        <v>15</v>
      </c>
      <c r="G7" s="39" t="s">
        <v>114</v>
      </c>
      <c r="H7" s="39">
        <v>2</v>
      </c>
      <c r="I7" s="39">
        <v>2</v>
      </c>
      <c r="J7" s="39" t="s">
        <v>115</v>
      </c>
      <c r="K7" s="39">
        <v>2</v>
      </c>
      <c r="L7" s="39">
        <v>2</v>
      </c>
    </row>
    <row r="8" spans="1:12">
      <c r="A8" s="39">
        <v>2</v>
      </c>
      <c r="B8" s="39">
        <v>995</v>
      </c>
      <c r="C8" s="39" t="s">
        <v>34</v>
      </c>
      <c r="D8" s="39">
        <v>997</v>
      </c>
      <c r="E8" s="39" t="s">
        <v>115</v>
      </c>
      <c r="F8" s="39" t="s">
        <v>116</v>
      </c>
      <c r="G8" s="39" t="s">
        <v>114</v>
      </c>
      <c r="H8" s="39">
        <v>2</v>
      </c>
      <c r="I8" s="39">
        <v>2</v>
      </c>
      <c r="J8" s="39" t="s">
        <v>115</v>
      </c>
      <c r="K8" s="39">
        <v>2</v>
      </c>
      <c r="L8" s="39">
        <v>2</v>
      </c>
    </row>
    <row r="9" spans="1:12">
      <c r="A9" s="39">
        <v>3</v>
      </c>
      <c r="B9" s="39">
        <v>995</v>
      </c>
      <c r="C9" s="39" t="s">
        <v>34</v>
      </c>
      <c r="D9" s="39">
        <v>997</v>
      </c>
      <c r="E9" s="39" t="s">
        <v>115</v>
      </c>
      <c r="F9" s="39" t="s">
        <v>15</v>
      </c>
      <c r="G9" s="39" t="s">
        <v>114</v>
      </c>
      <c r="H9" s="39">
        <v>2</v>
      </c>
      <c r="I9" s="39">
        <v>994</v>
      </c>
      <c r="J9" s="39" t="s">
        <v>115</v>
      </c>
      <c r="K9" s="39">
        <v>12</v>
      </c>
      <c r="L9" s="39">
        <v>12</v>
      </c>
    </row>
    <row r="10" spans="1:12">
      <c r="A10" s="39">
        <v>4</v>
      </c>
      <c r="B10" s="39">
        <v>995</v>
      </c>
      <c r="C10" s="39" t="s">
        <v>34</v>
      </c>
      <c r="D10" s="39">
        <v>997</v>
      </c>
      <c r="E10" s="39" t="s">
        <v>115</v>
      </c>
      <c r="F10" s="39" t="s">
        <v>116</v>
      </c>
      <c r="G10" s="39" t="s">
        <v>114</v>
      </c>
      <c r="H10" s="39">
        <v>2</v>
      </c>
      <c r="I10" s="39">
        <v>994</v>
      </c>
      <c r="J10" s="39" t="s">
        <v>115</v>
      </c>
      <c r="K10" s="39">
        <v>4</v>
      </c>
      <c r="L10" s="39">
        <v>4</v>
      </c>
    </row>
    <row r="11" spans="1:12">
      <c r="A11" s="39">
        <v>5</v>
      </c>
      <c r="B11" s="39">
        <v>995</v>
      </c>
      <c r="C11" s="39" t="s">
        <v>34</v>
      </c>
      <c r="D11" s="39">
        <v>997</v>
      </c>
      <c r="E11" s="39" t="s">
        <v>115</v>
      </c>
      <c r="F11" s="39" t="s">
        <v>117</v>
      </c>
      <c r="G11" s="39" t="s">
        <v>114</v>
      </c>
      <c r="H11" s="39">
        <v>997</v>
      </c>
      <c r="I11" s="39">
        <v>994</v>
      </c>
      <c r="J11" s="39" t="s">
        <v>115</v>
      </c>
      <c r="K11" s="39">
        <v>4</v>
      </c>
      <c r="L11" s="39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119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120</v>
      </c>
    </row>
    <row r="6" spans="1:12">
      <c r="A6" s="39">
        <v>0</v>
      </c>
      <c r="B6" s="39">
        <v>211</v>
      </c>
      <c r="C6" s="39" t="s">
        <v>121</v>
      </c>
      <c r="D6" s="39">
        <v>21122</v>
      </c>
      <c r="E6" s="39" t="s">
        <v>39</v>
      </c>
      <c r="F6" s="39" t="s">
        <v>116</v>
      </c>
      <c r="G6" s="39" t="s">
        <v>115</v>
      </c>
      <c r="H6" s="39">
        <v>2</v>
      </c>
      <c r="I6" s="39">
        <v>2</v>
      </c>
      <c r="J6" s="39" t="s">
        <v>115</v>
      </c>
      <c r="K6" s="39">
        <v>3</v>
      </c>
      <c r="L6" s="39">
        <v>0.15657488880000001</v>
      </c>
    </row>
    <row r="7" spans="1:12">
      <c r="A7" s="39">
        <v>1</v>
      </c>
      <c r="B7" s="39">
        <v>211</v>
      </c>
      <c r="C7" s="39" t="s">
        <v>121</v>
      </c>
      <c r="D7" s="39">
        <v>997</v>
      </c>
      <c r="E7" s="39" t="s">
        <v>115</v>
      </c>
      <c r="F7" s="39" t="s">
        <v>116</v>
      </c>
      <c r="G7" s="39" t="s">
        <v>115</v>
      </c>
      <c r="H7" s="39">
        <v>2</v>
      </c>
      <c r="I7" s="39">
        <v>2</v>
      </c>
      <c r="J7" s="39" t="s">
        <v>115</v>
      </c>
      <c r="K7" s="39">
        <v>1</v>
      </c>
      <c r="L7" s="39">
        <v>0.1165088168</v>
      </c>
    </row>
    <row r="8" spans="1:12">
      <c r="A8" s="39">
        <v>2</v>
      </c>
      <c r="B8" s="39">
        <v>211</v>
      </c>
      <c r="C8" s="39" t="s">
        <v>121</v>
      </c>
      <c r="D8" s="39">
        <v>21120</v>
      </c>
      <c r="E8" s="39" t="s">
        <v>36</v>
      </c>
      <c r="F8" s="39" t="s">
        <v>122</v>
      </c>
      <c r="G8" s="39" t="s">
        <v>115</v>
      </c>
      <c r="H8" s="39">
        <v>2</v>
      </c>
      <c r="I8" s="39">
        <v>994</v>
      </c>
      <c r="J8" s="39" t="s">
        <v>115</v>
      </c>
      <c r="K8" s="39">
        <v>1</v>
      </c>
      <c r="L8" s="39">
        <v>2.6456032599999998E-2</v>
      </c>
    </row>
    <row r="9" spans="1:12">
      <c r="A9" s="39">
        <v>3</v>
      </c>
      <c r="B9" s="39">
        <v>211</v>
      </c>
      <c r="C9" s="39" t="s">
        <v>121</v>
      </c>
      <c r="D9" s="39">
        <v>21120</v>
      </c>
      <c r="E9" s="39" t="s">
        <v>36</v>
      </c>
      <c r="F9" s="39" t="s">
        <v>116</v>
      </c>
      <c r="G9" s="39" t="s">
        <v>115</v>
      </c>
      <c r="H9" s="39">
        <v>2</v>
      </c>
      <c r="I9" s="39">
        <v>994</v>
      </c>
      <c r="J9" s="39" t="s">
        <v>115</v>
      </c>
      <c r="K9" s="39">
        <v>2</v>
      </c>
      <c r="L9" s="39">
        <v>0.62632789339999995</v>
      </c>
    </row>
    <row r="10" spans="1:12">
      <c r="A10" s="39">
        <v>4</v>
      </c>
      <c r="B10" s="39">
        <v>211</v>
      </c>
      <c r="C10" s="39" t="s">
        <v>121</v>
      </c>
      <c r="D10" s="39">
        <v>21122</v>
      </c>
      <c r="E10" s="39" t="s">
        <v>39</v>
      </c>
      <c r="F10" s="39" t="s">
        <v>117</v>
      </c>
      <c r="G10" s="39" t="s">
        <v>115</v>
      </c>
      <c r="H10" s="39">
        <v>2</v>
      </c>
      <c r="I10" s="39">
        <v>994</v>
      </c>
      <c r="J10" s="39" t="s">
        <v>115</v>
      </c>
      <c r="K10" s="39">
        <v>1</v>
      </c>
      <c r="L10" s="39">
        <v>6.1278885399999997E-2</v>
      </c>
    </row>
    <row r="11" spans="1:12">
      <c r="A11" s="39">
        <v>5</v>
      </c>
      <c r="B11" s="39">
        <v>211</v>
      </c>
      <c r="C11" s="39" t="s">
        <v>121</v>
      </c>
      <c r="D11" s="39">
        <v>21122</v>
      </c>
      <c r="E11" s="39" t="s">
        <v>39</v>
      </c>
      <c r="F11" s="39" t="s">
        <v>122</v>
      </c>
      <c r="G11" s="39" t="s">
        <v>115</v>
      </c>
      <c r="H11" s="39">
        <v>2</v>
      </c>
      <c r="I11" s="39">
        <v>994</v>
      </c>
      <c r="J11" s="39" t="s">
        <v>115</v>
      </c>
      <c r="K11" s="39">
        <v>2</v>
      </c>
      <c r="L11" s="39">
        <v>0.61065725299999996</v>
      </c>
    </row>
    <row r="12" spans="1:12">
      <c r="A12" s="39">
        <v>6</v>
      </c>
      <c r="B12" s="39">
        <v>211</v>
      </c>
      <c r="C12" s="39" t="s">
        <v>121</v>
      </c>
      <c r="D12" s="39">
        <v>21122</v>
      </c>
      <c r="E12" s="39" t="s">
        <v>39</v>
      </c>
      <c r="F12" s="39" t="s">
        <v>116</v>
      </c>
      <c r="G12" s="39" t="s">
        <v>115</v>
      </c>
      <c r="H12" s="39">
        <v>2</v>
      </c>
      <c r="I12" s="39">
        <v>994</v>
      </c>
      <c r="J12" s="39" t="s">
        <v>115</v>
      </c>
      <c r="K12" s="39">
        <v>15</v>
      </c>
      <c r="L12" s="39">
        <v>5.5290678234000001</v>
      </c>
    </row>
    <row r="13" spans="1:12">
      <c r="A13" s="39">
        <v>7</v>
      </c>
      <c r="B13" s="39">
        <v>211</v>
      </c>
      <c r="C13" s="39" t="s">
        <v>121</v>
      </c>
      <c r="D13" s="39">
        <v>21124</v>
      </c>
      <c r="E13" s="39" t="s">
        <v>40</v>
      </c>
      <c r="F13" s="39" t="s">
        <v>116</v>
      </c>
      <c r="G13" s="39" t="s">
        <v>115</v>
      </c>
      <c r="H13" s="39">
        <v>2</v>
      </c>
      <c r="I13" s="39">
        <v>994</v>
      </c>
      <c r="J13" s="39" t="s">
        <v>115</v>
      </c>
      <c r="K13" s="39">
        <v>3</v>
      </c>
      <c r="L13" s="39">
        <v>1.196747252</v>
      </c>
    </row>
    <row r="14" spans="1:12">
      <c r="A14" s="39">
        <v>8</v>
      </c>
      <c r="B14" s="39">
        <v>211</v>
      </c>
      <c r="C14" s="39" t="s">
        <v>121</v>
      </c>
      <c r="D14" s="39">
        <v>997</v>
      </c>
      <c r="E14" s="39" t="s">
        <v>115</v>
      </c>
      <c r="F14" s="39" t="s">
        <v>117</v>
      </c>
      <c r="G14" s="39" t="s">
        <v>115</v>
      </c>
      <c r="H14" s="39">
        <v>997</v>
      </c>
      <c r="I14" s="39">
        <v>2</v>
      </c>
      <c r="J14" s="39" t="s">
        <v>115</v>
      </c>
      <c r="K14" s="39">
        <v>2</v>
      </c>
      <c r="L14" s="39">
        <v>0.2365701932</v>
      </c>
    </row>
    <row r="15" spans="1:12">
      <c r="A15" s="39">
        <v>9</v>
      </c>
      <c r="B15" s="39">
        <v>211</v>
      </c>
      <c r="C15" s="39" t="s">
        <v>121</v>
      </c>
      <c r="D15" s="39">
        <v>21120</v>
      </c>
      <c r="E15" s="39" t="s">
        <v>36</v>
      </c>
      <c r="F15" s="39" t="s">
        <v>117</v>
      </c>
      <c r="G15" s="39" t="s">
        <v>115</v>
      </c>
      <c r="H15" s="39">
        <v>997</v>
      </c>
      <c r="I15" s="39">
        <v>994</v>
      </c>
      <c r="J15" s="39" t="s">
        <v>115</v>
      </c>
      <c r="K15" s="39">
        <v>15</v>
      </c>
      <c r="L15" s="39">
        <v>13.2774990762</v>
      </c>
    </row>
    <row r="16" spans="1:12">
      <c r="A16" s="39">
        <v>10</v>
      </c>
      <c r="B16" s="39">
        <v>211</v>
      </c>
      <c r="C16" s="39" t="s">
        <v>121</v>
      </c>
      <c r="D16" s="39">
        <v>21120</v>
      </c>
      <c r="E16" s="39" t="s">
        <v>36</v>
      </c>
      <c r="F16" s="39" t="s">
        <v>122</v>
      </c>
      <c r="G16" s="39" t="s">
        <v>115</v>
      </c>
      <c r="H16" s="39">
        <v>997</v>
      </c>
      <c r="I16" s="39">
        <v>994</v>
      </c>
      <c r="J16" s="39" t="s">
        <v>115</v>
      </c>
      <c r="K16" s="39">
        <v>9</v>
      </c>
      <c r="L16" s="39">
        <v>3.7434026723999998</v>
      </c>
    </row>
    <row r="17" spans="1:12">
      <c r="A17" s="39">
        <v>11</v>
      </c>
      <c r="B17" s="39">
        <v>211</v>
      </c>
      <c r="C17" s="39" t="s">
        <v>121</v>
      </c>
      <c r="D17" s="39">
        <v>21121</v>
      </c>
      <c r="E17" s="39" t="s">
        <v>38</v>
      </c>
      <c r="F17" s="39" t="s">
        <v>117</v>
      </c>
      <c r="G17" s="39" t="s">
        <v>115</v>
      </c>
      <c r="H17" s="39">
        <v>997</v>
      </c>
      <c r="I17" s="39">
        <v>994</v>
      </c>
      <c r="J17" s="39" t="s">
        <v>115</v>
      </c>
      <c r="K17" s="39">
        <v>10</v>
      </c>
      <c r="L17" s="39">
        <v>20.9597937532</v>
      </c>
    </row>
    <row r="18" spans="1:12">
      <c r="A18" s="39">
        <v>12</v>
      </c>
      <c r="B18" s="39">
        <v>211</v>
      </c>
      <c r="C18" s="39" t="s">
        <v>121</v>
      </c>
      <c r="D18" s="39">
        <v>21121</v>
      </c>
      <c r="E18" s="39" t="s">
        <v>38</v>
      </c>
      <c r="F18" s="39" t="s">
        <v>122</v>
      </c>
      <c r="G18" s="39" t="s">
        <v>115</v>
      </c>
      <c r="H18" s="39">
        <v>997</v>
      </c>
      <c r="I18" s="39">
        <v>994</v>
      </c>
      <c r="J18" s="39" t="s">
        <v>115</v>
      </c>
      <c r="K18" s="39">
        <v>10</v>
      </c>
      <c r="L18" s="39">
        <v>5.1348536421000004</v>
      </c>
    </row>
    <row r="19" spans="1:12">
      <c r="A19" s="39">
        <v>13</v>
      </c>
      <c r="B19" s="39">
        <v>211</v>
      </c>
      <c r="C19" s="39" t="s">
        <v>121</v>
      </c>
      <c r="D19" s="39">
        <v>21122</v>
      </c>
      <c r="E19" s="39" t="s">
        <v>39</v>
      </c>
      <c r="F19" s="39" t="s">
        <v>117</v>
      </c>
      <c r="G19" s="39" t="s">
        <v>115</v>
      </c>
      <c r="H19" s="39">
        <v>997</v>
      </c>
      <c r="I19" s="39">
        <v>994</v>
      </c>
      <c r="J19" s="39" t="s">
        <v>115</v>
      </c>
      <c r="K19" s="39">
        <v>574</v>
      </c>
      <c r="L19" s="39">
        <v>185.22522368099999</v>
      </c>
    </row>
    <row r="20" spans="1:12">
      <c r="A20" s="39">
        <v>14</v>
      </c>
      <c r="B20" s="39">
        <v>211</v>
      </c>
      <c r="C20" s="39" t="s">
        <v>121</v>
      </c>
      <c r="D20" s="39">
        <v>21122</v>
      </c>
      <c r="E20" s="39" t="s">
        <v>39</v>
      </c>
      <c r="F20" s="39" t="s">
        <v>122</v>
      </c>
      <c r="G20" s="39" t="s">
        <v>115</v>
      </c>
      <c r="H20" s="39">
        <v>997</v>
      </c>
      <c r="I20" s="39">
        <v>994</v>
      </c>
      <c r="J20" s="39" t="s">
        <v>115</v>
      </c>
      <c r="K20" s="39">
        <v>189</v>
      </c>
      <c r="L20" s="39">
        <v>40.965784812000003</v>
      </c>
    </row>
    <row r="21" spans="1:12">
      <c r="A21" s="39">
        <v>15</v>
      </c>
      <c r="B21" s="39">
        <v>211</v>
      </c>
      <c r="C21" s="39" t="s">
        <v>121</v>
      </c>
      <c r="D21" s="39">
        <v>21124</v>
      </c>
      <c r="E21" s="39" t="s">
        <v>40</v>
      </c>
      <c r="F21" s="39" t="s">
        <v>117</v>
      </c>
      <c r="G21" s="39" t="s">
        <v>115</v>
      </c>
      <c r="H21" s="39">
        <v>997</v>
      </c>
      <c r="I21" s="39">
        <v>994</v>
      </c>
      <c r="J21" s="39" t="s">
        <v>115</v>
      </c>
      <c r="K21" s="39">
        <v>96</v>
      </c>
      <c r="L21" s="39">
        <v>51.833783499299997</v>
      </c>
    </row>
    <row r="22" spans="1:12">
      <c r="A22" s="39">
        <v>16</v>
      </c>
      <c r="B22" s="39">
        <v>211</v>
      </c>
      <c r="C22" s="39" t="s">
        <v>121</v>
      </c>
      <c r="D22" s="39">
        <v>21124</v>
      </c>
      <c r="E22" s="39" t="s">
        <v>40</v>
      </c>
      <c r="F22" s="39" t="s">
        <v>122</v>
      </c>
      <c r="G22" s="39" t="s">
        <v>115</v>
      </c>
      <c r="H22" s="39">
        <v>997</v>
      </c>
      <c r="I22" s="39">
        <v>994</v>
      </c>
      <c r="J22" s="39" t="s">
        <v>115</v>
      </c>
      <c r="K22" s="39">
        <v>34</v>
      </c>
      <c r="L22" s="39">
        <v>10.159999153499999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123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120</v>
      </c>
    </row>
    <row r="6" spans="1:12">
      <c r="A6" s="39">
        <v>0</v>
      </c>
      <c r="B6" s="39">
        <v>211</v>
      </c>
      <c r="C6" s="39" t="s">
        <v>121</v>
      </c>
      <c r="D6" s="39">
        <v>997</v>
      </c>
      <c r="E6" s="39" t="s">
        <v>115</v>
      </c>
      <c r="F6" s="39" t="s">
        <v>116</v>
      </c>
      <c r="G6" s="39" t="s">
        <v>115</v>
      </c>
      <c r="H6" s="39">
        <v>2</v>
      </c>
      <c r="I6" s="39">
        <v>2</v>
      </c>
      <c r="J6" s="39" t="s">
        <v>115</v>
      </c>
      <c r="K6" s="39">
        <v>1</v>
      </c>
      <c r="L6" s="39">
        <v>0.1067577567</v>
      </c>
    </row>
    <row r="7" spans="1:12">
      <c r="A7" s="39">
        <v>1</v>
      </c>
      <c r="B7" s="39">
        <v>211</v>
      </c>
      <c r="C7" s="39" t="s">
        <v>121</v>
      </c>
      <c r="D7" s="39">
        <v>21120</v>
      </c>
      <c r="E7" s="39" t="s">
        <v>36</v>
      </c>
      <c r="F7" s="39" t="s">
        <v>116</v>
      </c>
      <c r="G7" s="39" t="s">
        <v>115</v>
      </c>
      <c r="H7" s="39">
        <v>2</v>
      </c>
      <c r="I7" s="39">
        <v>994</v>
      </c>
      <c r="J7" s="39" t="s">
        <v>115</v>
      </c>
      <c r="K7" s="39">
        <v>2</v>
      </c>
      <c r="L7" s="39">
        <v>5.1000901000000001E-2</v>
      </c>
    </row>
    <row r="8" spans="1:12">
      <c r="A8" s="39">
        <v>2</v>
      </c>
      <c r="B8" s="39">
        <v>211</v>
      </c>
      <c r="C8" s="39" t="s">
        <v>121</v>
      </c>
      <c r="D8" s="39">
        <v>21122</v>
      </c>
      <c r="E8" s="39" t="s">
        <v>39</v>
      </c>
      <c r="F8" s="39" t="s">
        <v>116</v>
      </c>
      <c r="G8" s="39" t="s">
        <v>115</v>
      </c>
      <c r="H8" s="39">
        <v>2</v>
      </c>
      <c r="I8" s="39">
        <v>994</v>
      </c>
      <c r="J8" s="39" t="s">
        <v>115</v>
      </c>
      <c r="K8" s="39">
        <v>7</v>
      </c>
      <c r="L8" s="39">
        <v>0.9165148219</v>
      </c>
    </row>
    <row r="9" spans="1:12">
      <c r="A9" s="39">
        <v>3</v>
      </c>
      <c r="B9" s="39">
        <v>211</v>
      </c>
      <c r="C9" s="39" t="s">
        <v>121</v>
      </c>
      <c r="D9" s="39">
        <v>21124</v>
      </c>
      <c r="E9" s="39" t="s">
        <v>40</v>
      </c>
      <c r="F9" s="39" t="s">
        <v>116</v>
      </c>
      <c r="G9" s="39" t="s">
        <v>115</v>
      </c>
      <c r="H9" s="39">
        <v>2</v>
      </c>
      <c r="I9" s="39">
        <v>994</v>
      </c>
      <c r="J9" s="39" t="s">
        <v>115</v>
      </c>
      <c r="K9" s="39">
        <v>2</v>
      </c>
      <c r="L9" s="39">
        <v>0.16233053850000001</v>
      </c>
    </row>
    <row r="10" spans="1:12">
      <c r="A10" s="39">
        <v>4</v>
      </c>
      <c r="B10" s="39">
        <v>211</v>
      </c>
      <c r="C10" s="39" t="s">
        <v>121</v>
      </c>
      <c r="D10" s="39">
        <v>21122</v>
      </c>
      <c r="E10" s="39" t="s">
        <v>39</v>
      </c>
      <c r="F10" s="39" t="s">
        <v>117</v>
      </c>
      <c r="G10" s="39" t="s">
        <v>115</v>
      </c>
      <c r="H10" s="39">
        <v>997</v>
      </c>
      <c r="I10" s="39">
        <v>994</v>
      </c>
      <c r="J10" s="39" t="s">
        <v>115</v>
      </c>
      <c r="K10" s="39">
        <v>3</v>
      </c>
      <c r="L10" s="39">
        <v>4.7217514199999998E-2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124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100</v>
      </c>
    </row>
    <row r="6" spans="1:12">
      <c r="A6" s="39">
        <v>0</v>
      </c>
      <c r="B6" s="39">
        <v>215</v>
      </c>
      <c r="C6" s="39" t="s">
        <v>125</v>
      </c>
      <c r="D6" s="39">
        <v>21512</v>
      </c>
      <c r="E6" s="39" t="s">
        <v>42</v>
      </c>
      <c r="F6" s="39" t="s">
        <v>117</v>
      </c>
      <c r="G6" s="39" t="s">
        <v>115</v>
      </c>
      <c r="H6" s="39">
        <v>997</v>
      </c>
      <c r="I6" s="39">
        <v>994</v>
      </c>
      <c r="J6" s="39" t="s">
        <v>115</v>
      </c>
      <c r="K6" s="39">
        <v>1</v>
      </c>
      <c r="L6" s="39">
        <v>12.6516641915</v>
      </c>
    </row>
    <row r="7" spans="1:12">
      <c r="A7" s="39">
        <v>1</v>
      </c>
      <c r="B7" s="39">
        <v>24</v>
      </c>
      <c r="C7" s="39" t="s">
        <v>126</v>
      </c>
      <c r="D7" s="39">
        <v>241</v>
      </c>
      <c r="E7" s="39" t="s">
        <v>43</v>
      </c>
      <c r="F7" s="39" t="s">
        <v>117</v>
      </c>
      <c r="G7" s="39" t="s">
        <v>115</v>
      </c>
      <c r="H7" s="39">
        <v>997</v>
      </c>
      <c r="I7" s="39">
        <v>994</v>
      </c>
      <c r="J7" s="39" t="s">
        <v>115</v>
      </c>
      <c r="K7" s="39">
        <v>3</v>
      </c>
      <c r="L7" s="39">
        <v>4.1656292854999997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127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100</v>
      </c>
    </row>
    <row r="6" spans="1:12">
      <c r="A6" s="39">
        <v>0</v>
      </c>
      <c r="B6" s="39">
        <v>2</v>
      </c>
      <c r="C6" s="39" t="s">
        <v>128</v>
      </c>
      <c r="D6" s="39">
        <v>24</v>
      </c>
      <c r="E6" s="39" t="s">
        <v>129</v>
      </c>
      <c r="F6" s="39" t="s">
        <v>130</v>
      </c>
      <c r="G6" s="39" t="s">
        <v>115</v>
      </c>
      <c r="H6" s="39">
        <v>997</v>
      </c>
      <c r="I6" s="39">
        <v>982</v>
      </c>
      <c r="J6" s="39" t="s">
        <v>115</v>
      </c>
      <c r="K6" s="39">
        <v>30</v>
      </c>
      <c r="L6" s="39">
        <v>788.51093493799999</v>
      </c>
    </row>
    <row r="7" spans="1:12">
      <c r="A7" s="39">
        <v>1</v>
      </c>
      <c r="B7" s="39">
        <v>3</v>
      </c>
      <c r="C7" s="39" t="s">
        <v>131</v>
      </c>
      <c r="D7" s="39">
        <v>31</v>
      </c>
      <c r="E7" s="39" t="s">
        <v>132</v>
      </c>
      <c r="F7" s="39" t="s">
        <v>130</v>
      </c>
      <c r="G7" s="39" t="s">
        <v>115</v>
      </c>
      <c r="H7" s="39">
        <v>997</v>
      </c>
      <c r="I7" s="39">
        <v>982</v>
      </c>
      <c r="J7" s="39" t="s">
        <v>115</v>
      </c>
      <c r="K7" s="39">
        <v>721</v>
      </c>
      <c r="L7" s="39">
        <v>8939.2992614100003</v>
      </c>
    </row>
    <row r="8" spans="1:12">
      <c r="A8" s="39">
        <v>2</v>
      </c>
      <c r="B8" s="39">
        <v>3</v>
      </c>
      <c r="C8" s="39" t="s">
        <v>131</v>
      </c>
      <c r="D8" s="39">
        <v>32</v>
      </c>
      <c r="E8" s="39" t="s">
        <v>46</v>
      </c>
      <c r="F8" s="39" t="s">
        <v>130</v>
      </c>
      <c r="G8" s="39" t="s">
        <v>115</v>
      </c>
      <c r="H8" s="39">
        <v>997</v>
      </c>
      <c r="I8" s="39">
        <v>982</v>
      </c>
      <c r="J8" s="39" t="s">
        <v>115</v>
      </c>
      <c r="K8" s="39">
        <v>305</v>
      </c>
      <c r="L8" s="39">
        <v>1143.50557506</v>
      </c>
    </row>
    <row r="9" spans="1:12">
      <c r="A9" s="39">
        <v>3</v>
      </c>
      <c r="B9" s="39">
        <v>4</v>
      </c>
      <c r="C9" s="39" t="s">
        <v>133</v>
      </c>
      <c r="D9" s="39">
        <v>41</v>
      </c>
      <c r="E9" s="39" t="s">
        <v>134</v>
      </c>
      <c r="F9" s="39" t="s">
        <v>130</v>
      </c>
      <c r="G9" s="39" t="s">
        <v>115</v>
      </c>
      <c r="H9" s="39">
        <v>997</v>
      </c>
      <c r="I9" s="39">
        <v>982</v>
      </c>
      <c r="J9" s="39" t="s">
        <v>115</v>
      </c>
      <c r="K9" s="39">
        <v>63</v>
      </c>
      <c r="L9" s="39">
        <v>350.21763399700001</v>
      </c>
    </row>
    <row r="10" spans="1:12">
      <c r="A10" s="39">
        <v>4</v>
      </c>
      <c r="B10" s="39">
        <v>998</v>
      </c>
      <c r="C10" s="39" t="s">
        <v>49</v>
      </c>
      <c r="D10" s="39">
        <v>998</v>
      </c>
      <c r="E10" s="39" t="s">
        <v>49</v>
      </c>
      <c r="F10" s="39" t="s">
        <v>130</v>
      </c>
      <c r="G10" s="39" t="s">
        <v>115</v>
      </c>
      <c r="H10" s="39">
        <v>997</v>
      </c>
      <c r="I10" s="39">
        <v>982</v>
      </c>
      <c r="J10" s="39" t="s">
        <v>115</v>
      </c>
      <c r="K10" s="39">
        <v>127</v>
      </c>
      <c r="L10" s="39">
        <v>1533.7156772200001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135</v>
      </c>
    </row>
    <row r="4" spans="1:12">
      <c r="A4" s="38" t="s">
        <v>93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97</v>
      </c>
      <c r="H4" s="38" t="s">
        <v>98</v>
      </c>
      <c r="I4" s="38" t="s">
        <v>110</v>
      </c>
      <c r="J4" s="38" t="s">
        <v>111</v>
      </c>
      <c r="K4" s="38" t="s">
        <v>99</v>
      </c>
      <c r="L4" s="38" t="s">
        <v>100</v>
      </c>
    </row>
    <row r="6" spans="1:12">
      <c r="A6" s="39">
        <v>0</v>
      </c>
      <c r="B6" s="39">
        <v>2</v>
      </c>
      <c r="C6" s="39" t="s">
        <v>128</v>
      </c>
      <c r="D6" s="39">
        <v>24</v>
      </c>
      <c r="E6" s="39" t="s">
        <v>129</v>
      </c>
      <c r="F6" s="39" t="s">
        <v>130</v>
      </c>
      <c r="G6" s="39" t="s">
        <v>115</v>
      </c>
      <c r="H6" s="39">
        <v>997</v>
      </c>
      <c r="I6" s="39">
        <v>982</v>
      </c>
      <c r="J6" s="39" t="s">
        <v>115</v>
      </c>
      <c r="K6" s="39">
        <v>9</v>
      </c>
      <c r="L6" s="39">
        <v>6.2195516738999999</v>
      </c>
    </row>
    <row r="7" spans="1:12">
      <c r="A7" s="39">
        <v>1</v>
      </c>
      <c r="B7" s="39">
        <v>3</v>
      </c>
      <c r="C7" s="39" t="s">
        <v>131</v>
      </c>
      <c r="D7" s="39">
        <v>31</v>
      </c>
      <c r="E7" s="39" t="s">
        <v>132</v>
      </c>
      <c r="F7" s="39" t="s">
        <v>130</v>
      </c>
      <c r="G7" s="39" t="s">
        <v>115</v>
      </c>
      <c r="H7" s="39">
        <v>997</v>
      </c>
      <c r="I7" s="39">
        <v>982</v>
      </c>
      <c r="J7" s="39" t="s">
        <v>115</v>
      </c>
      <c r="K7" s="39">
        <v>63</v>
      </c>
      <c r="L7" s="39">
        <v>65.155477189199999</v>
      </c>
    </row>
    <row r="8" spans="1:12">
      <c r="A8" s="39">
        <v>2</v>
      </c>
      <c r="B8" s="39">
        <v>3</v>
      </c>
      <c r="C8" s="39" t="s">
        <v>131</v>
      </c>
      <c r="D8" s="39">
        <v>32</v>
      </c>
      <c r="E8" s="39" t="s">
        <v>46</v>
      </c>
      <c r="F8" s="39" t="s">
        <v>130</v>
      </c>
      <c r="G8" s="39" t="s">
        <v>115</v>
      </c>
      <c r="H8" s="39">
        <v>997</v>
      </c>
      <c r="I8" s="39">
        <v>982</v>
      </c>
      <c r="J8" s="39" t="s">
        <v>115</v>
      </c>
      <c r="K8" s="39">
        <v>74</v>
      </c>
      <c r="L8" s="39">
        <v>38.314634354399999</v>
      </c>
    </row>
    <row r="9" spans="1:12">
      <c r="A9" s="39">
        <v>3</v>
      </c>
      <c r="B9" s="39">
        <v>4</v>
      </c>
      <c r="C9" s="39" t="s">
        <v>133</v>
      </c>
      <c r="D9" s="39">
        <v>41</v>
      </c>
      <c r="E9" s="39" t="s">
        <v>134</v>
      </c>
      <c r="F9" s="39" t="s">
        <v>130</v>
      </c>
      <c r="G9" s="39" t="s">
        <v>115</v>
      </c>
      <c r="H9" s="39">
        <v>997</v>
      </c>
      <c r="I9" s="39">
        <v>982</v>
      </c>
      <c r="J9" s="39" t="s">
        <v>115</v>
      </c>
      <c r="K9" s="39">
        <v>4</v>
      </c>
      <c r="L9" s="39">
        <v>1.7477985740999999</v>
      </c>
    </row>
    <row r="10" spans="1:12">
      <c r="A10" s="39">
        <v>4</v>
      </c>
      <c r="B10" s="39">
        <v>998</v>
      </c>
      <c r="C10" s="39" t="s">
        <v>49</v>
      </c>
      <c r="D10" s="39">
        <v>998</v>
      </c>
      <c r="E10" s="39" t="s">
        <v>49</v>
      </c>
      <c r="F10" s="39" t="s">
        <v>130</v>
      </c>
      <c r="G10" s="39" t="s">
        <v>115</v>
      </c>
      <c r="H10" s="39">
        <v>997</v>
      </c>
      <c r="I10" s="39">
        <v>982</v>
      </c>
      <c r="J10" s="39" t="s">
        <v>115</v>
      </c>
      <c r="K10" s="39">
        <v>9</v>
      </c>
      <c r="L10" s="39">
        <v>1.5351104151999999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2025-10-30T17:47:20Z</dcterms:modified>
</cp:coreProperties>
</file>