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847-AOI-24-HOLGUIN\08OUTPUT\EMSR847\AOI24\GRA_MONIT01\FCT\EMSR847_AOI24_GRA_MONIT01_v1\20251103_GRA_MONIT01\"/>
    </mc:Choice>
  </mc:AlternateContent>
  <xr:revisionPtr revIDLastSave="0" documentId="13_ncr:1_{1FA891B4-3E04-4AF9-A464-484C5E04ABF6}" xr6:coauthVersionLast="36" xr6:coauthVersionMax="36" xr10:uidLastSave="{00000000-0000-0000-0000-000000000000}"/>
  <bookViews>
    <workbookView xWindow="0" yWindow="0" windowWidth="21570" windowHeight="852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facilitiesA_v1_aoi" sheetId="9" r:id="rId9"/>
    <sheet name="_facilitiesA_v1_aff" sheetId="10" r:id="rId10"/>
    <sheet name="_facilitiesL_v1_aoi" sheetId="11" r:id="rId11"/>
    <sheet name="_facilitiesL_v1_aff" sheetId="12" r:id="rId12"/>
    <sheet name="_naturalLandUseA_v1_aoi" sheetId="13" r:id="rId13"/>
    <sheet name="_naturalLandUseA_v1_aff" sheetId="14" r:id="rId14"/>
  </sheets>
  <calcPr calcId="191029"/>
</workbook>
</file>

<file path=xl/calcChain.xml><?xml version="1.0" encoding="utf-8"?>
<calcChain xmlns="http://schemas.openxmlformats.org/spreadsheetml/2006/main">
  <c r="F4" i="3" l="1"/>
  <c r="A75" i="2"/>
  <c r="A71" i="2"/>
  <c r="A55" i="2"/>
  <c r="A54" i="2"/>
</calcChain>
</file>

<file path=xl/sharedStrings.xml><?xml version="1.0" encoding="utf-8"?>
<sst xmlns="http://schemas.openxmlformats.org/spreadsheetml/2006/main" count="854" uniqueCount="157">
  <si>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</si>
  <si>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</si>
  <si>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</si>
  <si>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</si>
  <si>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</si>
  <si>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EMSR847 AOI: 24 Holguin Grading-Monit01</t>
  </si>
  <si>
    <t>Consequences within the AOI</t>
  </si>
  <si>
    <t>LATEST IMPACT</t>
  </si>
  <si>
    <t xml:space="preserve">Unit of measurement </t>
  </si>
  <si>
    <t>EO-based observation*</t>
  </si>
  <si>
    <t>Crisis information</t>
  </si>
  <si>
    <t>Flood trace</t>
  </si>
  <si>
    <t>ha</t>
  </si>
  <si>
    <t>Flooded area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</si>
  <si>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</si>
  <si>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</si>
  <si>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</si>
  <si>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</si>
  <si>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</si>
  <si>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</si>
  <si>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</si>
  <si>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</si>
  <si>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</si>
  <si>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</si>
  <si>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</si>
  <si>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</si>
  <si>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</si>
  <si>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Administrative</t>
  </si>
  <si>
    <t>Institutional</t>
  </si>
  <si>
    <t>Police station</t>
  </si>
  <si>
    <t>Fire station</t>
  </si>
  <si>
    <t>Wholesale and retail trade buildings</t>
  </si>
  <si>
    <t>Industrial buildings</t>
  </si>
  <si>
    <t>Reservoirs, silos and warehouses</t>
  </si>
  <si>
    <t>Public entertainment buildings</t>
  </si>
  <si>
    <t>Museums and libraries</t>
  </si>
  <si>
    <t>School, university and research buildings</t>
  </si>
  <si>
    <t>Hospital or institutional care buildings</t>
  </si>
  <si>
    <t>Non-residential farm buildings</t>
  </si>
  <si>
    <t>Buildings used as places of worship and for religious activities</t>
  </si>
  <si>
    <t>Historic or protected monuments</t>
  </si>
  <si>
    <t>Hotel buildings</t>
  </si>
  <si>
    <t>Communication buildings, stations, terminals and associated buildings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</si>
  <si>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</si>
  <si>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</si>
  <si>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</si>
  <si>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</si>
  <si>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</si>
  <si>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</si>
  <si>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</si>
  <si>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</si>
  <si>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</si>
  <si>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</si>
  <si>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</si>
  <si>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</si>
  <si>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</si>
  <si>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Long-distance pipelines, communication and electricity lines</t>
  </si>
  <si>
    <t>Land use</t>
  </si>
  <si>
    <t xml:space="preserve">Forests </t>
  </si>
  <si>
    <t>Shrub and/or herbaceous vegetation association</t>
  </si>
  <si>
    <t>Other</t>
  </si>
  <si>
    <t xml:space="preserve">Heterogeneous agricultural areas </t>
  </si>
  <si>
    <t xml:space="preserve">Inland wetlands 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</si>
  <si>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</si>
  <si>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</si>
  <si>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</si>
  <si>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</si>
  <si>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</si>
  <si>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</si>
  <si>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</si>
  <si>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</si>
  <si>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</si>
  <si>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</si>
  <si>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</si>
  <si>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</si>
  <si>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</si>
  <si>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</si>
  <si>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</si>
  <si>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</si>
  <si>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</si>
  <si>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</si>
  <si>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</si>
  <si>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</si>
  <si>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</si>
  <si>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24 Holguin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</si>
  <si>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</si>
  <si>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</si>
  <si>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</si>
  <si>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</si>
  <si>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</si>
  <si>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</si>
  <si>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</si>
  <si>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</si>
  <si>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</si>
  <si>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</si>
  <si>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</si>
  <si>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</si>
  <si>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</si>
  <si>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</si>
  <si>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</si>
  <si>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</si>
  <si>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</si>
  <si>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</si>
  <si>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</si>
  <si>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</si>
  <si>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</si>
  <si>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</si>
  <si>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</si>
  <si>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</si>
  <si>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</si>
  <si>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</si>
  <si>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</si>
  <si>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</si>
  <si>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</si>
  <si>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Coastal flood</t>
  </si>
  <si>
    <t>Flood</t>
  </si>
  <si>
    <t>Photo-interpretation</t>
  </si>
  <si>
    <t>Semi-automatic extraction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</si>
  <si>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</si>
  <si>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</si>
  <si>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</si>
  <si>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</si>
  <si>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</si>
  <si>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</si>
  <si>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</si>
  <si>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</si>
  <si>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</si>
  <si>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</si>
  <si>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Building point</t>
  </si>
  <si>
    <t>Possibly damaged</t>
  </si>
  <si>
    <t>No visible damage</t>
  </si>
  <si>
    <t>Non-residential Buildings</t>
  </si>
  <si>
    <t>_builtUpP_m_v1_aff</t>
  </si>
  <si>
    <t>_transportationL_m_v1_aoi</t>
  </si>
  <si>
    <t>Length</t>
  </si>
  <si>
    <t>Highways, Streets and Roads</t>
  </si>
  <si>
    <t>Not Analysed</t>
  </si>
  <si>
    <t>Railways</t>
  </si>
  <si>
    <t>_transportationL_m_v1_aff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</si>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</sst>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FF66"/>
        <bgColor rgb="FFFFFF66"/>
      </patternFill>
    </fill>
    <fill>
      <patternFill patternType="solid">
        <fgColor rgb="FFFF6600"/>
        <bgColor rgb="FFFF66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10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14" fillId="0" borderId="5" xfId="0" applyFont="1" applyBorder="1"/>
    <xf numFmtId="0" fontId="16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0" fontId="0" fillId="0" borderId="15" xfId="0" applyBorder="1"/>
    <xf numFmtId="0" fontId="18" fillId="0" borderId="15" xfId="0" applyFont="1" applyBorder="1"/>
    <xf numFmtId="0" fontId="18" fillId="0" borderId="15" xfId="0" applyFont="1" applyBorder="1" applyAlignment="1">
      <alignment horizontal="right" vertical="center"/>
    </xf>
    <xf numFmtId="165" fontId="18" fillId="5" borderId="15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0" fillId="0" borderId="14" xfId="0" applyFont="1" applyBorder="1" applyAlignment="1">
      <alignment vertical="center" wrapText="1"/>
    </xf>
    <xf numFmtId="166" fontId="18" fillId="4" borderId="14" xfId="0" applyNumberFormat="1" applyFont="1" applyFill="1" applyBorder="1" applyAlignment="1">
      <alignment horizontal="center" vertical="center" wrapText="1"/>
    </xf>
    <xf numFmtId="166" fontId="18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6" fontId="18" fillId="4" borderId="15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/>
    </xf>
    <xf numFmtId="0" fontId="0" fillId="0" borderId="16" xfId="0" applyBorder="1"/>
    <xf numFmtId="0" fontId="10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166" fontId="18" fillId="4" borderId="16" xfId="0" applyNumberFormat="1" applyFont="1" applyFill="1" applyBorder="1" applyAlignment="1">
      <alignment horizontal="center" vertical="center" wrapText="1"/>
    </xf>
    <xf numFmtId="166" fontId="18" fillId="0" borderId="16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165" fontId="18" fillId="4" borderId="16" xfId="0" applyNumberFormat="1" applyFont="1" applyFill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8" fillId="0" borderId="18" xfId="0" applyFont="1" applyBorder="1"/>
    <xf numFmtId="0" fontId="0" fillId="0" borderId="0" xfId="0"/>
    <xf numFmtId="0" fontId="0" fillId="0" borderId="17" xfId="0" applyBorder="1"/>
    <xf numFmtId="0" fontId="9" fillId="0" borderId="1" xfId="0" applyFont="1" applyBorder="1" applyAlignment="1">
      <alignment horizontal="center" vertical="center" wrapText="1"/>
    </xf>
    <xf numFmtId="0" fontId="18" fillId="0" borderId="19" xfId="0" applyFont="1" applyBorder="1"/>
    <xf numFmtId="0" fontId="0" fillId="0" borderId="12" xfId="0" applyBorder="1"/>
    <xf numFmtId="0" fontId="0" fillId="0" borderId="13" xfId="0" applyBorder="1"/>
    <xf numFmtId="0" fontId="22" fillId="0" borderId="0" xfId="0" applyFont="1"/>
    <xf numFmtId="0" fontId="22" fillId="0" borderId="0" xfId="0" applyFont="1" applyAlignment="1">
      <alignment vertical="center"/>
    </xf>
    <xf numFmtId="0" fontId="22" fillId="2" borderId="0" xfId="0" applyFont="1" applyFill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80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79"/>
  <sheetViews>
    <sheetView showGridLines="0" tabSelected="1" zoomScale="70" zoomScaleNormal="70" workbookViewId="0">
      <selection activeCell="A46" sqref="A46"/>
    </sheetView>
  </sheetViews>
  <sheetFormatPr baseColWidth="10" defaultColWidth="9.140625" defaultRowHeight="15"/>
  <cols>
    <col min="1" max="1" width="24.140625" style="2" customWidth="1"/>
    <col min="2" max="2" width="28.140625" style="2" customWidth="1"/>
    <col min="3" max="3" width="55.140625" style="6" bestFit="1" customWidth="1"/>
    <col min="4" max="4" width="14.42578125" style="2" customWidth="1"/>
    <col min="5" max="5" width="20.85546875" style="2" customWidth="1"/>
    <col min="6" max="6" width="20" style="2" customWidth="1"/>
    <col min="7" max="7" width="24.42578125" style="2" customWidth="1"/>
    <col min="8" max="8" width="19.85546875" style="2" customWidth="1"/>
    <col min="9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53" t="s">
        <v>5</v>
      </c>
      <c r="B1" s="8"/>
    </row>
    <row r="3" spans="1:11">
      <c r="A3" s="25" t="s">
        <v>6</v>
      </c>
    </row>
    <row r="4" spans="1:11">
      <c r="B4" s="22"/>
      <c r="C4" s="22"/>
      <c r="D4" s="24"/>
      <c r="E4" s="99" t="s">
        <v>7</v>
      </c>
      <c r="F4" s="97"/>
      <c r="G4" s="97"/>
      <c r="H4" s="98"/>
      <c r="I4" s="22"/>
      <c r="J4" s="21"/>
      <c r="K4" s="21"/>
    </row>
    <row r="5" spans="1:11" ht="45.75" customHeight="1">
      <c r="B5" s="23"/>
      <c r="C5" s="28"/>
      <c r="D5" s="14" t="s">
        <v>8</v>
      </c>
      <c r="E5" s="103" t="s">
        <v>9</v>
      </c>
      <c r="F5" s="97"/>
      <c r="G5" s="97"/>
      <c r="H5" s="98"/>
      <c r="I5" s="33"/>
      <c r="J5" s="21"/>
      <c r="K5" s="21"/>
    </row>
    <row r="6" spans="1:11">
      <c r="A6" s="40" t="s">
        <v>10</v>
      </c>
      <c r="B6" s="41" t="s">
        <v>11</v>
      </c>
      <c r="C6" s="41"/>
      <c r="D6" s="42" t="s">
        <v>12</v>
      </c>
      <c r="E6" s="104"/>
      <c r="F6" s="105"/>
      <c r="G6" s="106"/>
      <c r="H6" s="44">
        <v>4.2386382121000006</v>
      </c>
    </row>
    <row r="7" spans="1:11">
      <c r="A7" s="45"/>
      <c r="B7" s="46" t="s">
        <v>13</v>
      </c>
      <c r="C7" s="46"/>
      <c r="D7" s="47" t="s">
        <v>12</v>
      </c>
      <c r="E7" s="100"/>
      <c r="F7" s="101"/>
      <c r="G7" s="102"/>
      <c r="H7" s="48">
        <v>5.1190092842000006</v>
      </c>
    </row>
    <row r="8" spans="1:11">
      <c r="A8" s="35"/>
      <c r="B8" s="36" t="s">
        <v>14</v>
      </c>
      <c r="C8" s="9"/>
      <c r="D8" s="34" t="s">
        <v>12</v>
      </c>
      <c r="E8" s="37"/>
      <c r="F8" s="38"/>
      <c r="G8" s="38"/>
      <c r="H8" s="49">
        <v>9.3576474963000003</v>
      </c>
      <c r="I8" s="19"/>
      <c r="J8" s="21"/>
      <c r="K8" s="21"/>
    </row>
    <row r="9" spans="1:11">
      <c r="B9" s="10"/>
      <c r="C9" s="20"/>
      <c r="D9" s="16"/>
      <c r="E9" s="15"/>
      <c r="F9" s="15"/>
      <c r="G9" s="15"/>
      <c r="H9" s="29"/>
      <c r="I9" s="32"/>
      <c r="J9" s="21"/>
      <c r="K9" s="21"/>
    </row>
    <row r="10" spans="1:11">
      <c r="B10" s="10"/>
      <c r="C10" s="28"/>
      <c r="D10" s="11"/>
      <c r="E10" s="31" t="s">
        <v>15</v>
      </c>
      <c r="F10" s="31" t="s">
        <v>16</v>
      </c>
      <c r="G10" s="31" t="s">
        <v>17</v>
      </c>
      <c r="H10" s="31" t="s">
        <v>18</v>
      </c>
      <c r="I10" s="31" t="s">
        <v>19</v>
      </c>
      <c r="J10" s="21"/>
      <c r="K10" s="21"/>
    </row>
    <row r="11" spans="1:11">
      <c r="A11" s="27" t="s">
        <v>20</v>
      </c>
      <c r="B11" s="26"/>
      <c r="C11" s="30" t="s">
        <v>21</v>
      </c>
      <c r="D11" s="30" t="s">
        <v>22</v>
      </c>
      <c r="E11" s="96"/>
      <c r="F11" s="97"/>
      <c r="G11" s="98"/>
      <c r="H11" s="81" t="s">
        <v>156</v>
      </c>
      <c r="I11" s="80">
        <v>340000</v>
      </c>
      <c r="J11" s="21"/>
      <c r="K11" s="21"/>
    </row>
    <row r="12" spans="1:11">
      <c r="A12" s="43" t="s">
        <v>23</v>
      </c>
      <c r="B12" s="50" t="s">
        <v>24</v>
      </c>
      <c r="C12" s="55" t="s">
        <v>25</v>
      </c>
      <c r="D12" s="51" t="s">
        <v>22</v>
      </c>
      <c r="E12" s="56">
        <v>1</v>
      </c>
      <c r="F12" s="56">
        <v>48</v>
      </c>
      <c r="G12" s="56">
        <v>68</v>
      </c>
      <c r="H12" s="56">
        <v>117</v>
      </c>
      <c r="I12" s="57">
        <v>2803</v>
      </c>
    </row>
    <row r="13" spans="1:11">
      <c r="A13" s="45"/>
      <c r="B13" s="58"/>
      <c r="C13" s="59" t="s">
        <v>26</v>
      </c>
      <c r="D13" s="60" t="s">
        <v>22</v>
      </c>
      <c r="E13" s="61">
        <v>0</v>
      </c>
      <c r="F13" s="61">
        <v>0</v>
      </c>
      <c r="G13" s="61">
        <v>0</v>
      </c>
      <c r="H13" s="61">
        <v>0</v>
      </c>
      <c r="I13" s="62">
        <v>1</v>
      </c>
    </row>
    <row r="14" spans="1:11">
      <c r="A14" s="45"/>
      <c r="B14" s="58"/>
      <c r="C14" s="63" t="s">
        <v>27</v>
      </c>
      <c r="D14" s="60" t="s">
        <v>22</v>
      </c>
      <c r="E14" s="61">
        <v>0</v>
      </c>
      <c r="F14" s="61">
        <v>0</v>
      </c>
      <c r="G14" s="61">
        <v>0</v>
      </c>
      <c r="H14" s="61">
        <v>0</v>
      </c>
      <c r="I14" s="62">
        <v>1</v>
      </c>
    </row>
    <row r="15" spans="1:11">
      <c r="A15" s="45"/>
      <c r="B15" s="58"/>
      <c r="C15" s="63" t="s">
        <v>28</v>
      </c>
      <c r="D15" s="60" t="s">
        <v>22</v>
      </c>
      <c r="E15" s="61">
        <v>0</v>
      </c>
      <c r="F15" s="61">
        <v>0</v>
      </c>
      <c r="G15" s="61">
        <v>0</v>
      </c>
      <c r="H15" s="61">
        <v>0</v>
      </c>
      <c r="I15" s="62">
        <v>4</v>
      </c>
    </row>
    <row r="16" spans="1:11">
      <c r="A16" s="45"/>
      <c r="B16" s="58"/>
      <c r="C16" s="59" t="s">
        <v>29</v>
      </c>
      <c r="D16" s="60" t="s">
        <v>22</v>
      </c>
      <c r="E16" s="61">
        <v>0</v>
      </c>
      <c r="F16" s="61">
        <v>0</v>
      </c>
      <c r="G16" s="61">
        <v>0</v>
      </c>
      <c r="H16" s="61">
        <v>0</v>
      </c>
      <c r="I16" s="62">
        <v>3</v>
      </c>
    </row>
    <row r="17" spans="1:9">
      <c r="A17" s="45"/>
      <c r="B17" s="58"/>
      <c r="C17" s="59" t="s">
        <v>30</v>
      </c>
      <c r="D17" s="60" t="s">
        <v>22</v>
      </c>
      <c r="E17" s="61">
        <v>0</v>
      </c>
      <c r="F17" s="61">
        <v>0</v>
      </c>
      <c r="G17" s="61">
        <v>0</v>
      </c>
      <c r="H17" s="61">
        <v>0</v>
      </c>
      <c r="I17" s="62">
        <v>2</v>
      </c>
    </row>
    <row r="18" spans="1:9">
      <c r="A18" s="45"/>
      <c r="B18" s="58"/>
      <c r="C18" s="59" t="s">
        <v>31</v>
      </c>
      <c r="D18" s="60" t="s">
        <v>22</v>
      </c>
      <c r="E18" s="61">
        <v>0</v>
      </c>
      <c r="F18" s="61">
        <v>0</v>
      </c>
      <c r="G18" s="61">
        <v>0</v>
      </c>
      <c r="H18" s="61">
        <v>0</v>
      </c>
      <c r="I18" s="62">
        <v>12</v>
      </c>
    </row>
    <row r="19" spans="1:9">
      <c r="A19" s="45"/>
      <c r="B19" s="58"/>
      <c r="C19" s="59" t="s">
        <v>32</v>
      </c>
      <c r="D19" s="60" t="s">
        <v>22</v>
      </c>
      <c r="E19" s="61">
        <v>0</v>
      </c>
      <c r="F19" s="61">
        <v>1</v>
      </c>
      <c r="G19" s="61">
        <v>0</v>
      </c>
      <c r="H19" s="61">
        <v>1</v>
      </c>
      <c r="I19" s="62">
        <v>15</v>
      </c>
    </row>
    <row r="20" spans="1:9">
      <c r="A20" s="45"/>
      <c r="B20" s="58"/>
      <c r="C20" s="59" t="s">
        <v>33</v>
      </c>
      <c r="D20" s="60" t="s">
        <v>22</v>
      </c>
      <c r="E20" s="61">
        <v>0</v>
      </c>
      <c r="F20" s="61">
        <v>0</v>
      </c>
      <c r="G20" s="61">
        <v>0</v>
      </c>
      <c r="H20" s="61">
        <v>0</v>
      </c>
      <c r="I20" s="62">
        <v>5</v>
      </c>
    </row>
    <row r="21" spans="1:9">
      <c r="A21" s="45"/>
      <c r="B21" s="58"/>
      <c r="C21" s="59" t="s">
        <v>34</v>
      </c>
      <c r="D21" s="60" t="s">
        <v>22</v>
      </c>
      <c r="E21" s="61">
        <v>0</v>
      </c>
      <c r="F21" s="61">
        <v>0</v>
      </c>
      <c r="G21" s="61">
        <v>0</v>
      </c>
      <c r="H21" s="61">
        <v>0</v>
      </c>
      <c r="I21" s="62">
        <v>5</v>
      </c>
    </row>
    <row r="22" spans="1:9">
      <c r="A22" s="45"/>
      <c r="B22" s="58"/>
      <c r="C22" s="59" t="s">
        <v>35</v>
      </c>
      <c r="D22" s="60" t="s">
        <v>22</v>
      </c>
      <c r="E22" s="61">
        <v>0</v>
      </c>
      <c r="F22" s="61">
        <v>0</v>
      </c>
      <c r="G22" s="61">
        <v>0</v>
      </c>
      <c r="H22" s="61">
        <v>0</v>
      </c>
      <c r="I22" s="62">
        <v>3</v>
      </c>
    </row>
    <row r="23" spans="1:9">
      <c r="A23" s="45"/>
      <c r="B23" s="58"/>
      <c r="C23" s="59" t="s">
        <v>36</v>
      </c>
      <c r="D23" s="60" t="s">
        <v>22</v>
      </c>
      <c r="E23" s="61">
        <v>0</v>
      </c>
      <c r="F23" s="61">
        <v>0</v>
      </c>
      <c r="G23" s="61">
        <v>0</v>
      </c>
      <c r="H23" s="61">
        <v>0</v>
      </c>
      <c r="I23" s="62">
        <v>31</v>
      </c>
    </row>
    <row r="24" spans="1:9">
      <c r="A24" s="45"/>
      <c r="B24" s="58"/>
      <c r="C24" s="59" t="s">
        <v>37</v>
      </c>
      <c r="D24" s="60" t="s">
        <v>22</v>
      </c>
      <c r="E24" s="61">
        <v>0</v>
      </c>
      <c r="F24" s="61">
        <v>0</v>
      </c>
      <c r="G24" s="61">
        <v>0</v>
      </c>
      <c r="H24" s="61">
        <v>0</v>
      </c>
      <c r="I24" s="62">
        <v>6</v>
      </c>
    </row>
    <row r="25" spans="1:9">
      <c r="A25" s="45"/>
      <c r="B25" s="58"/>
      <c r="C25" s="63" t="s">
        <v>38</v>
      </c>
      <c r="D25" s="60" t="s">
        <v>22</v>
      </c>
      <c r="E25" s="61">
        <v>0</v>
      </c>
      <c r="F25" s="61">
        <v>0</v>
      </c>
      <c r="G25" s="61">
        <v>0</v>
      </c>
      <c r="H25" s="61">
        <v>0</v>
      </c>
      <c r="I25" s="62">
        <v>2</v>
      </c>
    </row>
    <row r="26" spans="1:9">
      <c r="A26" s="45"/>
      <c r="B26" s="58"/>
      <c r="C26" s="63" t="s">
        <v>39</v>
      </c>
      <c r="D26" s="60" t="s">
        <v>22</v>
      </c>
      <c r="E26" s="61">
        <v>0</v>
      </c>
      <c r="F26" s="61">
        <v>0</v>
      </c>
      <c r="G26" s="61">
        <v>0</v>
      </c>
      <c r="H26" s="61">
        <v>0</v>
      </c>
      <c r="I26" s="62">
        <v>2</v>
      </c>
    </row>
    <row r="27" spans="1:9">
      <c r="A27" s="45"/>
      <c r="B27" s="58"/>
      <c r="C27" s="63" t="s">
        <v>40</v>
      </c>
      <c r="D27" s="60" t="s">
        <v>22</v>
      </c>
      <c r="E27" s="61">
        <v>0</v>
      </c>
      <c r="F27" s="61">
        <v>0</v>
      </c>
      <c r="G27" s="61">
        <v>0</v>
      </c>
      <c r="H27" s="61">
        <v>0</v>
      </c>
      <c r="I27" s="62">
        <v>1</v>
      </c>
    </row>
    <row r="28" spans="1:9">
      <c r="A28" s="45"/>
      <c r="B28" s="58"/>
      <c r="C28" s="59" t="s">
        <v>41</v>
      </c>
      <c r="D28" s="60" t="s">
        <v>22</v>
      </c>
      <c r="E28" s="61">
        <v>0</v>
      </c>
      <c r="F28" s="61">
        <v>0</v>
      </c>
      <c r="G28" s="61">
        <v>0</v>
      </c>
      <c r="H28" s="61">
        <v>0</v>
      </c>
      <c r="I28" s="62">
        <v>6</v>
      </c>
    </row>
    <row r="29" spans="1:9">
      <c r="A29" s="64"/>
      <c r="B29" s="65"/>
      <c r="C29" s="66" t="s">
        <v>42</v>
      </c>
      <c r="D29" s="67" t="s">
        <v>22</v>
      </c>
      <c r="E29" s="68">
        <v>0</v>
      </c>
      <c r="F29" s="68">
        <v>0</v>
      </c>
      <c r="G29" s="68">
        <v>0</v>
      </c>
      <c r="H29" s="68">
        <v>0</v>
      </c>
      <c r="I29" s="69">
        <v>2</v>
      </c>
    </row>
    <row r="30" spans="1:9">
      <c r="A30" s="43"/>
      <c r="B30" s="50" t="s">
        <v>43</v>
      </c>
      <c r="C30" s="70" t="s">
        <v>44</v>
      </c>
      <c r="D30" s="51" t="s">
        <v>45</v>
      </c>
      <c r="E30" s="71">
        <v>0</v>
      </c>
      <c r="F30" s="71">
        <v>0</v>
      </c>
      <c r="G30" s="71">
        <v>0</v>
      </c>
      <c r="H30" s="71">
        <v>0</v>
      </c>
      <c r="I30" s="52">
        <v>42.303909454299998</v>
      </c>
    </row>
    <row r="31" spans="1:9">
      <c r="A31" s="45"/>
      <c r="B31" s="58"/>
      <c r="C31" s="59" t="s">
        <v>46</v>
      </c>
      <c r="D31" s="60" t="s">
        <v>45</v>
      </c>
      <c r="E31" s="72">
        <v>0</v>
      </c>
      <c r="F31" s="72">
        <v>0</v>
      </c>
      <c r="G31" s="72">
        <v>0</v>
      </c>
      <c r="H31" s="72">
        <v>0</v>
      </c>
      <c r="I31" s="73">
        <v>31.1388994729</v>
      </c>
    </row>
    <row r="32" spans="1:9">
      <c r="A32" s="45"/>
      <c r="B32" s="58"/>
      <c r="C32" s="59" t="s">
        <v>47</v>
      </c>
      <c r="D32" s="60" t="s">
        <v>45</v>
      </c>
      <c r="E32" s="72">
        <v>0</v>
      </c>
      <c r="F32" s="72">
        <v>0</v>
      </c>
      <c r="G32" s="72">
        <v>0</v>
      </c>
      <c r="H32" s="72">
        <v>0</v>
      </c>
      <c r="I32" s="73">
        <v>21.4426639868</v>
      </c>
    </row>
    <row r="33" spans="1:9">
      <c r="A33" s="45"/>
      <c r="B33" s="58"/>
      <c r="C33" s="59" t="s">
        <v>48</v>
      </c>
      <c r="D33" s="60" t="s">
        <v>45</v>
      </c>
      <c r="E33" s="72">
        <v>0</v>
      </c>
      <c r="F33" s="72">
        <v>0.57271728129999999</v>
      </c>
      <c r="G33" s="72">
        <v>2.3065151601</v>
      </c>
      <c r="H33" s="72">
        <v>2.8792324414000001</v>
      </c>
      <c r="I33" s="73">
        <v>526.77955772550001</v>
      </c>
    </row>
    <row r="34" spans="1:9">
      <c r="A34" s="45"/>
      <c r="B34" s="58"/>
      <c r="C34" s="59" t="s">
        <v>49</v>
      </c>
      <c r="D34" s="60" t="s">
        <v>45</v>
      </c>
      <c r="E34" s="72">
        <v>0</v>
      </c>
      <c r="F34" s="72">
        <v>0</v>
      </c>
      <c r="G34" s="72">
        <v>1.5519807725999999</v>
      </c>
      <c r="H34" s="72">
        <v>1.5519807725999999</v>
      </c>
      <c r="I34" s="73">
        <v>99.831384696600011</v>
      </c>
    </row>
    <row r="35" spans="1:9">
      <c r="A35" s="64"/>
      <c r="B35" s="65"/>
      <c r="C35" s="66" t="s">
        <v>50</v>
      </c>
      <c r="D35" s="67" t="s">
        <v>45</v>
      </c>
      <c r="E35" s="74">
        <v>0</v>
      </c>
      <c r="F35" s="74">
        <v>0</v>
      </c>
      <c r="G35" s="74">
        <v>0</v>
      </c>
      <c r="H35" s="74">
        <v>0</v>
      </c>
      <c r="I35" s="75">
        <v>15.6872533676</v>
      </c>
    </row>
    <row r="36" spans="1:9">
      <c r="A36" s="43"/>
      <c r="B36" s="50" t="s">
        <v>51</v>
      </c>
      <c r="C36" s="70" t="s">
        <v>52</v>
      </c>
      <c r="D36" s="51" t="s">
        <v>12</v>
      </c>
      <c r="E36" s="71">
        <v>0</v>
      </c>
      <c r="F36" s="71">
        <v>0</v>
      </c>
      <c r="G36" s="71">
        <v>0</v>
      </c>
      <c r="H36" s="71">
        <v>0</v>
      </c>
      <c r="I36" s="52">
        <v>0.76547364890000003</v>
      </c>
    </row>
    <row r="37" spans="1:9">
      <c r="A37" s="45"/>
      <c r="B37" s="58"/>
      <c r="C37" s="59" t="s">
        <v>53</v>
      </c>
      <c r="D37" s="60" t="s">
        <v>12</v>
      </c>
      <c r="E37" s="72">
        <v>0</v>
      </c>
      <c r="F37" s="72">
        <v>0</v>
      </c>
      <c r="G37" s="72">
        <v>0</v>
      </c>
      <c r="H37" s="72">
        <v>0</v>
      </c>
      <c r="I37" s="73">
        <v>0.4720438092</v>
      </c>
    </row>
    <row r="38" spans="1:9">
      <c r="A38" s="45"/>
      <c r="B38" s="58"/>
      <c r="C38" s="59" t="s">
        <v>54</v>
      </c>
      <c r="D38" s="60" t="s">
        <v>12</v>
      </c>
      <c r="E38" s="72">
        <v>0</v>
      </c>
      <c r="F38" s="72">
        <v>0</v>
      </c>
      <c r="G38" s="72">
        <v>0</v>
      </c>
      <c r="H38" s="72">
        <v>0</v>
      </c>
      <c r="I38" s="73">
        <v>0.71755686419999998</v>
      </c>
    </row>
    <row r="39" spans="1:9">
      <c r="A39" s="45"/>
      <c r="B39" s="58"/>
      <c r="C39" s="59" t="s">
        <v>55</v>
      </c>
      <c r="D39" s="60" t="s">
        <v>12</v>
      </c>
      <c r="E39" s="72">
        <v>0</v>
      </c>
      <c r="F39" s="72">
        <v>0</v>
      </c>
      <c r="G39" s="72">
        <v>0</v>
      </c>
      <c r="H39" s="72">
        <v>0</v>
      </c>
      <c r="I39" s="73">
        <v>137.97545549899999</v>
      </c>
    </row>
    <row r="40" spans="1:9">
      <c r="A40" s="64"/>
      <c r="B40" s="65"/>
      <c r="C40" s="66" t="s">
        <v>56</v>
      </c>
      <c r="D40" s="67" t="s">
        <v>45</v>
      </c>
      <c r="E40" s="74">
        <v>0</v>
      </c>
      <c r="F40" s="74">
        <v>0</v>
      </c>
      <c r="G40" s="74">
        <v>0</v>
      </c>
      <c r="H40" s="74">
        <v>0</v>
      </c>
      <c r="I40" s="75">
        <v>30.1187957448</v>
      </c>
    </row>
    <row r="41" spans="1:9">
      <c r="A41" s="43"/>
      <c r="B41" s="76" t="s">
        <v>57</v>
      </c>
      <c r="C41" s="77" t="s">
        <v>58</v>
      </c>
      <c r="D41" s="51" t="s">
        <v>12</v>
      </c>
      <c r="E41" s="71"/>
      <c r="F41" s="71"/>
      <c r="G41" s="71"/>
      <c r="H41" s="71">
        <v>5.2099023235999997</v>
      </c>
      <c r="I41" s="52">
        <v>2145.87871782</v>
      </c>
    </row>
    <row r="42" spans="1:9">
      <c r="A42" s="45"/>
      <c r="B42" s="45"/>
      <c r="C42" s="78" t="s">
        <v>59</v>
      </c>
      <c r="D42" s="60" t="s">
        <v>12</v>
      </c>
      <c r="E42" s="72"/>
      <c r="F42" s="72"/>
      <c r="G42" s="72"/>
      <c r="H42" s="72">
        <v>2.1551755085000002</v>
      </c>
      <c r="I42" s="73">
        <v>1845.85496386</v>
      </c>
    </row>
    <row r="43" spans="1:9">
      <c r="A43" s="45"/>
      <c r="B43" s="45"/>
      <c r="C43" s="78" t="s">
        <v>60</v>
      </c>
      <c r="D43" s="60" t="s">
        <v>12</v>
      </c>
      <c r="E43" s="72"/>
      <c r="F43" s="72"/>
      <c r="G43" s="72"/>
      <c r="H43" s="72">
        <v>1.3233448657</v>
      </c>
      <c r="I43" s="73">
        <v>2656.8262356099999</v>
      </c>
    </row>
    <row r="44" spans="1:9">
      <c r="A44" s="45"/>
      <c r="B44" s="45"/>
      <c r="C44" s="78" t="s">
        <v>61</v>
      </c>
      <c r="D44" s="60" t="s">
        <v>12</v>
      </c>
      <c r="E44" s="72"/>
      <c r="F44" s="72"/>
      <c r="G44" s="72"/>
      <c r="H44" s="72">
        <v>0.632246741</v>
      </c>
      <c r="I44" s="73">
        <v>398.38406840099998</v>
      </c>
    </row>
    <row r="45" spans="1:9">
      <c r="A45" s="64"/>
      <c r="B45" s="64"/>
      <c r="C45" s="79" t="s">
        <v>62</v>
      </c>
      <c r="D45" s="67" t="s">
        <v>12</v>
      </c>
      <c r="E45" s="74"/>
      <c r="F45" s="74"/>
      <c r="G45" s="74"/>
      <c r="H45" s="74">
        <v>3.6978218200000003E-2</v>
      </c>
      <c r="I45" s="75">
        <v>5.1792031353999999</v>
      </c>
    </row>
    <row r="46" spans="1:9">
      <c r="B46" s="3"/>
      <c r="C46" s="4"/>
      <c r="D46" s="7"/>
      <c r="E46" s="83"/>
      <c r="F46" s="83"/>
      <c r="G46" s="83"/>
    </row>
    <row r="47" spans="1:9">
      <c r="A47" s="83" t="s">
        <v>63</v>
      </c>
      <c r="B47" s="3"/>
      <c r="C47" s="4"/>
      <c r="D47" s="7"/>
      <c r="E47" s="83"/>
      <c r="F47" s="83"/>
      <c r="G47" s="83"/>
    </row>
    <row r="48" spans="1:9">
      <c r="A48" s="83" t="s">
        <v>64</v>
      </c>
      <c r="B48" s="3"/>
      <c r="C48" s="4"/>
      <c r="D48" s="7"/>
      <c r="E48" s="83"/>
      <c r="F48" s="83"/>
      <c r="G48" s="83"/>
    </row>
    <row r="49" spans="1:7">
      <c r="A49" s="83" t="s">
        <v>65</v>
      </c>
      <c r="B49" s="3"/>
      <c r="C49" s="4"/>
      <c r="D49" s="7"/>
      <c r="E49" s="83"/>
      <c r="F49" s="83"/>
      <c r="G49" s="83"/>
    </row>
    <row r="50" spans="1:7">
      <c r="A50" s="83" t="s">
        <v>66</v>
      </c>
      <c r="B50" s="3"/>
      <c r="C50" s="4"/>
      <c r="D50" s="7"/>
      <c r="E50" s="83"/>
      <c r="F50" s="83"/>
      <c r="G50" s="83"/>
    </row>
    <row r="51" spans="1:7">
      <c r="B51" s="3"/>
      <c r="C51" s="4"/>
      <c r="D51" s="7"/>
      <c r="E51" s="83"/>
      <c r="F51" s="83"/>
      <c r="G51" s="83"/>
    </row>
    <row r="52" spans="1:7">
      <c r="A52" s="82" t="s">
        <v>67</v>
      </c>
      <c r="B52" s="3"/>
      <c r="C52" s="4"/>
      <c r="D52" s="7"/>
      <c r="E52" s="83"/>
      <c r="F52" s="83"/>
      <c r="G52" s="83"/>
    </row>
    <row r="53" spans="1:7">
      <c r="A53" s="83" t="s">
        <v>68</v>
      </c>
      <c r="B53" s="3"/>
      <c r="C53" s="4"/>
      <c r="D53" s="7"/>
      <c r="E53" s="83"/>
      <c r="F53" s="83"/>
      <c r="G53" s="83"/>
    </row>
    <row r="54" spans="1:7">
      <c r="A54" s="84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54" s="3"/>
      <c r="C54" s="4"/>
      <c r="D54" s="7"/>
      <c r="E54" s="83"/>
      <c r="F54" s="83"/>
      <c r="G54" s="83"/>
    </row>
    <row r="55" spans="1:7">
      <c r="A55" s="83" t="str">
        <f>CONCATENATE(CHAR(169)," European Union / Copernicus Emergency Management Service")</f>
        <v>© European Union / Copernicus Emergency Management Service</v>
      </c>
      <c r="B55" s="3"/>
      <c r="C55" s="4"/>
      <c r="D55" s="7"/>
      <c r="E55" s="85" t="s">
        <v>69</v>
      </c>
      <c r="F55" s="83"/>
      <c r="G55" s="83"/>
    </row>
    <row r="56" spans="1:7">
      <c r="B56" s="3"/>
      <c r="C56" s="4"/>
      <c r="D56" s="7"/>
      <c r="E56" s="83"/>
      <c r="F56" s="83"/>
      <c r="G56" s="83"/>
    </row>
    <row r="57" spans="1:7">
      <c r="B57" s="3"/>
      <c r="C57" s="4"/>
      <c r="D57" s="7"/>
      <c r="E57" s="83"/>
      <c r="F57" s="83"/>
      <c r="G57" s="83"/>
    </row>
    <row r="58" spans="1:7">
      <c r="A58" s="82" t="s">
        <v>70</v>
      </c>
      <c r="B58" s="3"/>
      <c r="C58" s="4"/>
      <c r="D58" s="7"/>
      <c r="E58" s="83"/>
      <c r="F58" s="83"/>
      <c r="G58" s="83"/>
    </row>
    <row r="59" spans="1:7">
      <c r="A59" s="83" t="s">
        <v>71</v>
      </c>
      <c r="B59" s="3"/>
      <c r="C59" s="5"/>
      <c r="D59" s="7"/>
      <c r="E59" s="83"/>
      <c r="F59" s="83"/>
      <c r="G59" s="83"/>
    </row>
    <row r="60" spans="1:7">
      <c r="A60" s="83" t="s">
        <v>72</v>
      </c>
      <c r="B60" s="3"/>
      <c r="C60" s="5"/>
      <c r="D60" s="7"/>
      <c r="E60" s="83"/>
      <c r="F60" s="83"/>
      <c r="G60" s="83"/>
    </row>
    <row r="61" spans="1:7">
      <c r="A61" s="83" t="s">
        <v>73</v>
      </c>
      <c r="B61" s="3"/>
      <c r="C61" s="5"/>
      <c r="D61" s="7"/>
      <c r="E61" s="83"/>
      <c r="F61" s="83"/>
      <c r="G61" s="83"/>
    </row>
    <row r="62" spans="1:7">
      <c r="A62" s="83" t="s">
        <v>74</v>
      </c>
      <c r="B62" s="3"/>
      <c r="C62" s="5"/>
      <c r="D62" s="7"/>
      <c r="E62" s="83"/>
      <c r="F62" s="83"/>
      <c r="G62" s="83"/>
    </row>
    <row r="63" spans="1:7">
      <c r="B63" s="3"/>
      <c r="C63" s="5"/>
      <c r="D63" s="7"/>
      <c r="E63" s="83"/>
      <c r="F63" s="83"/>
      <c r="G63" s="83"/>
    </row>
    <row r="64" spans="1:7">
      <c r="B64" s="3"/>
      <c r="C64" s="5"/>
      <c r="D64" s="7"/>
      <c r="E64" s="83"/>
      <c r="F64" s="83"/>
      <c r="G64" s="83"/>
    </row>
    <row r="65" spans="1:45">
      <c r="A65" s="82" t="s">
        <v>75</v>
      </c>
      <c r="B65" s="3"/>
      <c r="C65" s="5"/>
      <c r="D65" s="7"/>
      <c r="E65" s="83"/>
      <c r="F65" s="83"/>
      <c r="G65" s="83"/>
    </row>
    <row r="66" spans="1:45">
      <c r="A66" s="83" t="s">
        <v>76</v>
      </c>
      <c r="B66" s="3"/>
      <c r="C66" s="5"/>
      <c r="D66" s="7"/>
      <c r="E66" s="83"/>
      <c r="F66" s="83"/>
      <c r="G66" s="83"/>
    </row>
    <row r="67" spans="1:45">
      <c r="A67" s="83" t="s">
        <v>77</v>
      </c>
      <c r="B67" s="3"/>
      <c r="C67" s="5"/>
      <c r="D67" s="7"/>
      <c r="E67" s="83"/>
      <c r="F67" s="83"/>
      <c r="G67" s="83"/>
    </row>
    <row r="68" spans="1:45">
      <c r="B68" s="3"/>
      <c r="C68" s="5"/>
      <c r="D68" s="7"/>
      <c r="E68" s="83"/>
      <c r="F68" s="83"/>
      <c r="G68" s="83"/>
    </row>
    <row r="69" spans="1:45">
      <c r="B69" s="3"/>
      <c r="C69" s="5"/>
      <c r="D69" s="7"/>
      <c r="E69" s="83"/>
      <c r="F69" s="83"/>
      <c r="G69" s="83"/>
    </row>
    <row r="70" spans="1:45">
      <c r="A70" s="82" t="s">
        <v>78</v>
      </c>
      <c r="B70" s="3"/>
      <c r="C70" s="5"/>
      <c r="D70" s="7"/>
      <c r="E70" s="83"/>
      <c r="F70" s="83"/>
      <c r="G70" s="83"/>
    </row>
    <row r="71" spans="1:45">
      <c r="A71" s="83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E71" s="83"/>
      <c r="F71" s="83"/>
      <c r="G71" s="83"/>
    </row>
    <row r="72" spans="1:45">
      <c r="A72" s="83" t="s">
        <v>79</v>
      </c>
      <c r="E72" s="83"/>
      <c r="F72" s="83"/>
      <c r="G72" s="83"/>
    </row>
    <row r="73" spans="1:45">
      <c r="E73" s="83"/>
      <c r="F73" s="83"/>
      <c r="G73" s="83"/>
    </row>
    <row r="74" spans="1:45">
      <c r="A74" s="83" t="s">
        <v>80</v>
      </c>
      <c r="E74" s="83"/>
      <c r="F74" s="83"/>
      <c r="G74" s="83"/>
    </row>
    <row r="75" spans="1:45">
      <c r="A75" s="83" t="str">
        <f>CONCATENATE("",CHAR(169)," EuroGeographics, ",CHAR(169)," TurkStat. Source: European Commission – Eurostat/GISCO, 2021." )</f>
        <v>© EuroGeographics, © TurkStat. Source: European Commission – Eurostat/GISCO, 2021.</v>
      </c>
      <c r="E75" s="83"/>
      <c r="F75" s="83"/>
      <c r="G75" s="83"/>
    </row>
    <row r="77" spans="1:45">
      <c r="A77" s="83" t="s">
        <v>81</v>
      </c>
    </row>
    <row r="78" spans="1:45" s="109" customFormat="1">
      <c r="A78" s="83" t="s">
        <v>82</v>
      </c>
      <c r="B78" s="107"/>
      <c r="C78" s="108"/>
      <c r="D78" s="107"/>
      <c r="E78" s="107"/>
      <c r="F78" s="107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7"/>
      <c r="Z78" s="107"/>
      <c r="AA78" s="107"/>
      <c r="AB78" s="107"/>
      <c r="AC78" s="107"/>
      <c r="AD78" s="107"/>
      <c r="AE78" s="107"/>
      <c r="AF78" s="107"/>
      <c r="AG78" s="107"/>
      <c r="AH78" s="107"/>
      <c r="AI78" s="107"/>
      <c r="AJ78" s="107"/>
      <c r="AK78" s="107"/>
      <c r="AL78" s="107"/>
      <c r="AM78" s="107"/>
      <c r="AN78" s="107"/>
      <c r="AO78" s="107"/>
      <c r="AP78" s="107"/>
      <c r="AQ78" s="107"/>
      <c r="AR78" s="107"/>
      <c r="AS78" s="107"/>
    </row>
    <row r="79" spans="1:45" s="109" customFormat="1">
      <c r="A79" s="83" t="s">
        <v>83</v>
      </c>
      <c r="B79" s="107"/>
      <c r="C79" s="108"/>
      <c r="D79" s="107"/>
      <c r="E79" s="107"/>
      <c r="F79" s="107"/>
      <c r="G79" s="107"/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7"/>
      <c r="Z79" s="107"/>
      <c r="AA79" s="107"/>
      <c r="AB79" s="107"/>
      <c r="AC79" s="107"/>
      <c r="AD79" s="107"/>
      <c r="AE79" s="107"/>
      <c r="AF79" s="107"/>
      <c r="AG79" s="107"/>
      <c r="AH79" s="107"/>
      <c r="AI79" s="107"/>
      <c r="AJ79" s="107"/>
      <c r="AK79" s="107"/>
      <c r="AL79" s="107"/>
      <c r="AM79" s="107"/>
      <c r="AN79" s="107"/>
      <c r="AO79" s="107"/>
      <c r="AP79" s="107"/>
      <c r="AQ79" s="107"/>
      <c r="AR79" s="107"/>
      <c r="AS79" s="107"/>
    </row>
  </sheetData>
  <mergeCells count="5">
    <mergeCell ref="E11:G11"/>
    <mergeCell ref="E4:H4"/>
    <mergeCell ref="E7:G7"/>
    <mergeCell ref="E5:H5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9.140625" defaultRowHeight="15"/>
  <cols>
    <col min="1" max="10" width="19" style="2" customWidth="1"/>
  </cols>
  <sheetData>
    <row r="1" spans="1:10">
      <c r="A1" t="s">
        <v>84</v>
      </c>
    </row>
    <row r="3" spans="1:10" ht="38.25">
      <c r="A3" s="86" t="s">
        <v>85</v>
      </c>
      <c r="B3" s="86" t="s">
        <v>86</v>
      </c>
      <c r="C3" s="86" t="s">
        <v>87</v>
      </c>
      <c r="D3" s="86" t="s">
        <v>88</v>
      </c>
      <c r="E3" s="86" t="s">
        <v>89</v>
      </c>
      <c r="F3" s="86" t="s">
        <v>90</v>
      </c>
      <c r="G3" s="86" t="s">
        <v>91</v>
      </c>
      <c r="H3" s="86" t="s">
        <v>92</v>
      </c>
      <c r="I3" s="86" t="s">
        <v>93</v>
      </c>
      <c r="J3" s="86" t="s">
        <v>94</v>
      </c>
    </row>
    <row r="4" spans="1:10" ht="56.25">
      <c r="A4" s="87" t="s">
        <v>95</v>
      </c>
      <c r="B4" s="88" t="s">
        <v>96</v>
      </c>
      <c r="C4" s="88" t="s">
        <v>97</v>
      </c>
      <c r="D4" s="88" t="s">
        <v>98</v>
      </c>
      <c r="E4" s="88" t="s">
        <v>99</v>
      </c>
      <c r="F4" s="88" t="str">
        <f>HYPERLINK("https://www.worldpop.org", "WorldPop (www.worldpop.org)")</f>
        <v>WorldPop (www.worldpop.org)</v>
      </c>
      <c r="G4" s="88" t="s">
        <v>100</v>
      </c>
      <c r="H4" s="88" t="s">
        <v>100</v>
      </c>
      <c r="I4" s="88" t="s">
        <v>100</v>
      </c>
      <c r="J4" s="88" t="s">
        <v>101</v>
      </c>
    </row>
    <row r="5" spans="1:10">
      <c r="A5" s="89" t="s">
        <v>19</v>
      </c>
      <c r="B5" s="90">
        <v>340938.01025031909</v>
      </c>
      <c r="C5" s="91">
        <v>44740.1796875</v>
      </c>
      <c r="D5" s="91">
        <v>252158</v>
      </c>
      <c r="E5" s="91">
        <v>320103.59375</v>
      </c>
      <c r="F5" s="91">
        <v>217194.296875</v>
      </c>
      <c r="G5" s="92">
        <v>235027</v>
      </c>
      <c r="H5" s="92">
        <v>105143</v>
      </c>
      <c r="I5" s="93">
        <v>44.7</v>
      </c>
      <c r="J5" s="94" t="s">
        <v>102</v>
      </c>
    </row>
    <row r="6" spans="1:10">
      <c r="A6" s="89" t="s">
        <v>103</v>
      </c>
      <c r="B6" s="90">
        <v>13.6146563667059</v>
      </c>
      <c r="C6" s="91">
        <v>0</v>
      </c>
      <c r="D6" s="91">
        <v>0</v>
      </c>
      <c r="E6" s="91">
        <v>91.227210998535156</v>
      </c>
      <c r="F6" s="91">
        <v>258.46247863769531</v>
      </c>
      <c r="G6" s="92">
        <v>73</v>
      </c>
      <c r="H6" s="92">
        <v>99</v>
      </c>
      <c r="I6" s="93">
        <v>136.1</v>
      </c>
      <c r="J6" s="95" t="s">
        <v>104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54" t="s">
        <v>5</v>
      </c>
    </row>
    <row r="2" spans="1:8">
      <c r="A2" s="54" t="s">
        <v>105</v>
      </c>
    </row>
    <row r="4" spans="1:8">
      <c r="A4" s="39" t="s">
        <v>106</v>
      </c>
      <c r="B4" s="39" t="s">
        <v>107</v>
      </c>
      <c r="C4" s="39" t="s">
        <v>108</v>
      </c>
      <c r="D4" s="39" t="s">
        <v>109</v>
      </c>
      <c r="E4" s="39" t="s">
        <v>110</v>
      </c>
      <c r="F4" s="39" t="s">
        <v>111</v>
      </c>
      <c r="G4" s="39" t="s">
        <v>112</v>
      </c>
      <c r="H4" s="39" t="s">
        <v>113</v>
      </c>
    </row>
    <row r="6" spans="1:8">
      <c r="A6" s="83">
        <v>0</v>
      </c>
      <c r="B6" s="83" t="s">
        <v>114</v>
      </c>
      <c r="C6" s="83" t="s">
        <v>115</v>
      </c>
      <c r="D6" s="83" t="s">
        <v>116</v>
      </c>
      <c r="E6" s="83" t="s">
        <v>11</v>
      </c>
      <c r="F6" s="83">
        <v>2</v>
      </c>
      <c r="G6" s="83">
        <v>9</v>
      </c>
      <c r="H6" s="83">
        <v>3.5163267920000001</v>
      </c>
    </row>
    <row r="7" spans="1:8">
      <c r="A7" s="83">
        <v>1</v>
      </c>
      <c r="B7" s="83" t="s">
        <v>114</v>
      </c>
      <c r="C7" s="83" t="s">
        <v>115</v>
      </c>
      <c r="D7" s="83" t="s">
        <v>116</v>
      </c>
      <c r="E7" s="83" t="s">
        <v>13</v>
      </c>
      <c r="F7" s="83">
        <v>2</v>
      </c>
      <c r="G7" s="83">
        <v>40</v>
      </c>
      <c r="H7" s="83">
        <v>4.9697092404000003</v>
      </c>
    </row>
    <row r="8" spans="1:8">
      <c r="A8" s="83">
        <v>2</v>
      </c>
      <c r="B8" s="83" t="s">
        <v>114</v>
      </c>
      <c r="C8" s="83" t="s">
        <v>115</v>
      </c>
      <c r="D8" s="83" t="s">
        <v>117</v>
      </c>
      <c r="E8" s="83" t="s">
        <v>11</v>
      </c>
      <c r="F8" s="83">
        <v>2</v>
      </c>
      <c r="G8" s="83">
        <v>1</v>
      </c>
      <c r="H8" s="83">
        <v>0.48952932310000002</v>
      </c>
    </row>
    <row r="9" spans="1:8">
      <c r="A9" s="83">
        <v>3</v>
      </c>
      <c r="B9" s="83" t="s">
        <v>114</v>
      </c>
      <c r="C9" s="83" t="s">
        <v>115</v>
      </c>
      <c r="D9" s="83" t="s">
        <v>116</v>
      </c>
      <c r="E9" s="83" t="s">
        <v>11</v>
      </c>
      <c r="F9" s="83">
        <v>3</v>
      </c>
      <c r="G9" s="83">
        <v>1</v>
      </c>
      <c r="H9" s="83">
        <v>0.23278209699999999</v>
      </c>
    </row>
    <row r="10" spans="1:8">
      <c r="A10" s="83">
        <v>4</v>
      </c>
      <c r="B10" s="83" t="s">
        <v>114</v>
      </c>
      <c r="C10" s="83" t="s">
        <v>115</v>
      </c>
      <c r="D10" s="83" t="s">
        <v>116</v>
      </c>
      <c r="E10" s="83" t="s">
        <v>13</v>
      </c>
      <c r="F10" s="83">
        <v>3</v>
      </c>
      <c r="G10" s="83">
        <v>3</v>
      </c>
      <c r="H10" s="83">
        <v>0.1493000438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1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118</v>
      </c>
    </row>
    <row r="4" spans="1:12">
      <c r="A4" s="39" t="s">
        <v>106</v>
      </c>
      <c r="B4" s="39" t="s">
        <v>119</v>
      </c>
      <c r="C4" s="39" t="s">
        <v>120</v>
      </c>
      <c r="D4" s="39" t="s">
        <v>121</v>
      </c>
      <c r="E4" s="39" t="s">
        <v>122</v>
      </c>
      <c r="F4" s="39" t="s">
        <v>123</v>
      </c>
      <c r="G4" s="39" t="s">
        <v>110</v>
      </c>
      <c r="H4" s="39" t="s">
        <v>111</v>
      </c>
      <c r="I4" s="39" t="s">
        <v>124</v>
      </c>
      <c r="J4" s="39" t="s">
        <v>125</v>
      </c>
      <c r="K4" s="39" t="s">
        <v>112</v>
      </c>
      <c r="L4" s="39" t="s">
        <v>126</v>
      </c>
    </row>
    <row r="6" spans="1:12">
      <c r="A6" s="83">
        <v>0</v>
      </c>
      <c r="B6" s="83">
        <v>11</v>
      </c>
      <c r="C6" s="83" t="s">
        <v>25</v>
      </c>
      <c r="D6" s="83">
        <v>997</v>
      </c>
      <c r="E6" s="83" t="s">
        <v>127</v>
      </c>
      <c r="F6" s="83" t="s">
        <v>16</v>
      </c>
      <c r="G6" s="83" t="s">
        <v>128</v>
      </c>
      <c r="H6" s="83">
        <v>3</v>
      </c>
      <c r="I6" s="83">
        <v>1</v>
      </c>
      <c r="J6" s="83" t="s">
        <v>127</v>
      </c>
      <c r="K6" s="83">
        <v>18</v>
      </c>
      <c r="L6" s="83">
        <v>18</v>
      </c>
    </row>
    <row r="7" spans="1:12">
      <c r="A7" s="83">
        <v>1</v>
      </c>
      <c r="B7" s="83">
        <v>11</v>
      </c>
      <c r="C7" s="83" t="s">
        <v>25</v>
      </c>
      <c r="D7" s="83">
        <v>997</v>
      </c>
      <c r="E7" s="83" t="s">
        <v>127</v>
      </c>
      <c r="F7" s="83" t="s">
        <v>15</v>
      </c>
      <c r="G7" s="83" t="s">
        <v>128</v>
      </c>
      <c r="H7" s="83">
        <v>3</v>
      </c>
      <c r="I7" s="83">
        <v>1</v>
      </c>
      <c r="J7" s="83" t="s">
        <v>127</v>
      </c>
      <c r="K7" s="83">
        <v>1</v>
      </c>
      <c r="L7" s="83">
        <v>1</v>
      </c>
    </row>
    <row r="8" spans="1:12">
      <c r="A8" s="83">
        <v>2</v>
      </c>
      <c r="B8" s="83">
        <v>11</v>
      </c>
      <c r="C8" s="83" t="s">
        <v>25</v>
      </c>
      <c r="D8" s="83">
        <v>997</v>
      </c>
      <c r="E8" s="83" t="s">
        <v>127</v>
      </c>
      <c r="F8" s="83" t="s">
        <v>129</v>
      </c>
      <c r="G8" s="83" t="s">
        <v>128</v>
      </c>
      <c r="H8" s="83">
        <v>3</v>
      </c>
      <c r="I8" s="83">
        <v>1</v>
      </c>
      <c r="J8" s="83" t="s">
        <v>127</v>
      </c>
      <c r="K8" s="83">
        <v>4</v>
      </c>
      <c r="L8" s="83">
        <v>4</v>
      </c>
    </row>
    <row r="9" spans="1:12">
      <c r="A9" s="83">
        <v>3</v>
      </c>
      <c r="B9" s="83">
        <v>11</v>
      </c>
      <c r="C9" s="83" t="s">
        <v>25</v>
      </c>
      <c r="D9" s="83">
        <v>997</v>
      </c>
      <c r="E9" s="83" t="s">
        <v>127</v>
      </c>
      <c r="F9" s="83" t="s">
        <v>130</v>
      </c>
      <c r="G9" s="83" t="s">
        <v>128</v>
      </c>
      <c r="H9" s="83">
        <v>997</v>
      </c>
      <c r="I9" s="83">
        <v>1</v>
      </c>
      <c r="J9" s="83" t="s">
        <v>127</v>
      </c>
      <c r="K9" s="83">
        <v>62</v>
      </c>
      <c r="L9" s="83">
        <v>62</v>
      </c>
    </row>
    <row r="10" spans="1:12">
      <c r="A10" s="83">
        <v>4</v>
      </c>
      <c r="B10" s="83">
        <v>11</v>
      </c>
      <c r="C10" s="83" t="s">
        <v>25</v>
      </c>
      <c r="D10" s="83">
        <v>997</v>
      </c>
      <c r="E10" s="83" t="s">
        <v>127</v>
      </c>
      <c r="F10" s="83" t="s">
        <v>130</v>
      </c>
      <c r="G10" s="83" t="s">
        <v>128</v>
      </c>
      <c r="H10" s="83">
        <v>997</v>
      </c>
      <c r="I10" s="83">
        <v>1</v>
      </c>
      <c r="J10" s="83" t="s">
        <v>127</v>
      </c>
      <c r="K10" s="83">
        <v>1212</v>
      </c>
      <c r="L10" s="83">
        <v>1212</v>
      </c>
    </row>
    <row r="11" spans="1:12">
      <c r="A11" s="83">
        <v>5</v>
      </c>
      <c r="B11" s="83">
        <v>11</v>
      </c>
      <c r="C11" s="83" t="s">
        <v>25</v>
      </c>
      <c r="D11" s="83">
        <v>997</v>
      </c>
      <c r="E11" s="83" t="s">
        <v>127</v>
      </c>
      <c r="F11" s="83" t="s">
        <v>16</v>
      </c>
      <c r="G11" s="83" t="s">
        <v>128</v>
      </c>
      <c r="H11" s="83">
        <v>2</v>
      </c>
      <c r="I11" s="83">
        <v>2</v>
      </c>
      <c r="J11" s="83" t="s">
        <v>127</v>
      </c>
      <c r="K11" s="83">
        <v>30</v>
      </c>
      <c r="L11" s="83">
        <v>30</v>
      </c>
    </row>
    <row r="12" spans="1:12">
      <c r="A12" s="83">
        <v>6</v>
      </c>
      <c r="B12" s="83">
        <v>11</v>
      </c>
      <c r="C12" s="83" t="s">
        <v>25</v>
      </c>
      <c r="D12" s="83">
        <v>997</v>
      </c>
      <c r="E12" s="83" t="s">
        <v>127</v>
      </c>
      <c r="F12" s="83" t="s">
        <v>129</v>
      </c>
      <c r="G12" s="83" t="s">
        <v>128</v>
      </c>
      <c r="H12" s="83">
        <v>2</v>
      </c>
      <c r="I12" s="83">
        <v>2</v>
      </c>
      <c r="J12" s="83" t="s">
        <v>127</v>
      </c>
      <c r="K12" s="83">
        <v>64</v>
      </c>
      <c r="L12" s="83">
        <v>64</v>
      </c>
    </row>
    <row r="13" spans="1:12">
      <c r="A13" s="83">
        <v>7</v>
      </c>
      <c r="B13" s="83">
        <v>11</v>
      </c>
      <c r="C13" s="83" t="s">
        <v>25</v>
      </c>
      <c r="D13" s="83">
        <v>997</v>
      </c>
      <c r="E13" s="83" t="s">
        <v>127</v>
      </c>
      <c r="F13" s="83" t="s">
        <v>130</v>
      </c>
      <c r="G13" s="83" t="s">
        <v>128</v>
      </c>
      <c r="H13" s="83">
        <v>997</v>
      </c>
      <c r="I13" s="83">
        <v>994</v>
      </c>
      <c r="J13" s="83" t="s">
        <v>127</v>
      </c>
      <c r="K13" s="83">
        <v>2</v>
      </c>
      <c r="L13" s="83">
        <v>2</v>
      </c>
    </row>
    <row r="14" spans="1:12">
      <c r="A14" s="83">
        <v>8</v>
      </c>
      <c r="B14" s="83">
        <v>11</v>
      </c>
      <c r="C14" s="83" t="s">
        <v>25</v>
      </c>
      <c r="D14" s="83">
        <v>997</v>
      </c>
      <c r="E14" s="83" t="s">
        <v>127</v>
      </c>
      <c r="F14" s="83" t="s">
        <v>130</v>
      </c>
      <c r="G14" s="83" t="s">
        <v>128</v>
      </c>
      <c r="H14" s="83">
        <v>997</v>
      </c>
      <c r="I14" s="83">
        <v>994</v>
      </c>
      <c r="J14" s="83" t="s">
        <v>127</v>
      </c>
      <c r="K14" s="83">
        <v>1410</v>
      </c>
      <c r="L14" s="83">
        <v>1410</v>
      </c>
    </row>
    <row r="15" spans="1:12">
      <c r="A15" s="83">
        <v>9</v>
      </c>
      <c r="B15" s="83">
        <v>12</v>
      </c>
      <c r="C15" s="83" t="s">
        <v>131</v>
      </c>
      <c r="D15" s="83">
        <v>1251</v>
      </c>
      <c r="E15" s="83" t="s">
        <v>32</v>
      </c>
      <c r="F15" s="83" t="s">
        <v>16</v>
      </c>
      <c r="G15" s="83" t="s">
        <v>128</v>
      </c>
      <c r="H15" s="83">
        <v>3</v>
      </c>
      <c r="I15" s="83">
        <v>1</v>
      </c>
      <c r="J15" s="83" t="s">
        <v>127</v>
      </c>
      <c r="K15" s="83">
        <v>1</v>
      </c>
      <c r="L15" s="83">
        <v>1</v>
      </c>
    </row>
    <row r="16" spans="1:12">
      <c r="A16" s="83">
        <v>10</v>
      </c>
      <c r="B16" s="83">
        <v>12</v>
      </c>
      <c r="C16" s="83" t="s">
        <v>131</v>
      </c>
      <c r="D16" s="83">
        <v>1211</v>
      </c>
      <c r="E16" s="83" t="s">
        <v>41</v>
      </c>
      <c r="F16" s="83" t="s">
        <v>130</v>
      </c>
      <c r="G16" s="83" t="s">
        <v>128</v>
      </c>
      <c r="H16" s="83">
        <v>997</v>
      </c>
      <c r="I16" s="83">
        <v>1</v>
      </c>
      <c r="J16" s="83" t="s">
        <v>127</v>
      </c>
      <c r="K16" s="83">
        <v>4</v>
      </c>
      <c r="L16" s="83">
        <v>4</v>
      </c>
    </row>
    <row r="17" spans="1:12">
      <c r="A17" s="83">
        <v>11</v>
      </c>
      <c r="B17" s="83">
        <v>12</v>
      </c>
      <c r="C17" s="83" t="s">
        <v>131</v>
      </c>
      <c r="D17" s="83">
        <v>122</v>
      </c>
      <c r="E17" s="83" t="s">
        <v>26</v>
      </c>
      <c r="F17" s="83" t="s">
        <v>130</v>
      </c>
      <c r="G17" s="83" t="s">
        <v>128</v>
      </c>
      <c r="H17" s="83">
        <v>997</v>
      </c>
      <c r="I17" s="83">
        <v>1</v>
      </c>
      <c r="J17" s="83" t="s">
        <v>127</v>
      </c>
      <c r="K17" s="83">
        <v>1</v>
      </c>
      <c r="L17" s="83">
        <v>1</v>
      </c>
    </row>
    <row r="18" spans="1:12">
      <c r="A18" s="83">
        <v>12</v>
      </c>
      <c r="B18" s="83">
        <v>12</v>
      </c>
      <c r="C18" s="83" t="s">
        <v>131</v>
      </c>
      <c r="D18" s="83">
        <v>1220</v>
      </c>
      <c r="E18" s="83" t="s">
        <v>27</v>
      </c>
      <c r="F18" s="83" t="s">
        <v>130</v>
      </c>
      <c r="G18" s="83" t="s">
        <v>128</v>
      </c>
      <c r="H18" s="83">
        <v>997</v>
      </c>
      <c r="I18" s="83">
        <v>1</v>
      </c>
      <c r="J18" s="83" t="s">
        <v>127</v>
      </c>
      <c r="K18" s="83">
        <v>1</v>
      </c>
      <c r="L18" s="83">
        <v>1</v>
      </c>
    </row>
    <row r="19" spans="1:12">
      <c r="A19" s="83">
        <v>13</v>
      </c>
      <c r="B19" s="83">
        <v>12</v>
      </c>
      <c r="C19" s="83" t="s">
        <v>131</v>
      </c>
      <c r="D19" s="83">
        <v>1221</v>
      </c>
      <c r="E19" s="83" t="s">
        <v>28</v>
      </c>
      <c r="F19" s="83" t="s">
        <v>130</v>
      </c>
      <c r="G19" s="83" t="s">
        <v>128</v>
      </c>
      <c r="H19" s="83">
        <v>997</v>
      </c>
      <c r="I19" s="83">
        <v>1</v>
      </c>
      <c r="J19" s="83" t="s">
        <v>127</v>
      </c>
      <c r="K19" s="83">
        <v>4</v>
      </c>
      <c r="L19" s="83">
        <v>4</v>
      </c>
    </row>
    <row r="20" spans="1:12">
      <c r="A20" s="83">
        <v>14</v>
      </c>
      <c r="B20" s="83">
        <v>12</v>
      </c>
      <c r="C20" s="83" t="s">
        <v>131</v>
      </c>
      <c r="D20" s="83">
        <v>1222</v>
      </c>
      <c r="E20" s="83" t="s">
        <v>29</v>
      </c>
      <c r="F20" s="83" t="s">
        <v>130</v>
      </c>
      <c r="G20" s="83" t="s">
        <v>128</v>
      </c>
      <c r="H20" s="83">
        <v>997</v>
      </c>
      <c r="I20" s="83">
        <v>1</v>
      </c>
      <c r="J20" s="83" t="s">
        <v>127</v>
      </c>
      <c r="K20" s="83">
        <v>2</v>
      </c>
      <c r="L20" s="83">
        <v>2</v>
      </c>
    </row>
    <row r="21" spans="1:12">
      <c r="A21" s="83">
        <v>15</v>
      </c>
      <c r="B21" s="83">
        <v>12</v>
      </c>
      <c r="C21" s="83" t="s">
        <v>131</v>
      </c>
      <c r="D21" s="83">
        <v>1223</v>
      </c>
      <c r="E21" s="83" t="s">
        <v>30</v>
      </c>
      <c r="F21" s="83" t="s">
        <v>130</v>
      </c>
      <c r="G21" s="83" t="s">
        <v>128</v>
      </c>
      <c r="H21" s="83">
        <v>997</v>
      </c>
      <c r="I21" s="83">
        <v>1</v>
      </c>
      <c r="J21" s="83" t="s">
        <v>127</v>
      </c>
      <c r="K21" s="83">
        <v>1</v>
      </c>
      <c r="L21" s="83">
        <v>1</v>
      </c>
    </row>
    <row r="22" spans="1:12">
      <c r="A22" s="83">
        <v>16</v>
      </c>
      <c r="B22" s="83">
        <v>12</v>
      </c>
      <c r="C22" s="83" t="s">
        <v>131</v>
      </c>
      <c r="D22" s="83">
        <v>123</v>
      </c>
      <c r="E22" s="83" t="s">
        <v>31</v>
      </c>
      <c r="F22" s="83" t="s">
        <v>130</v>
      </c>
      <c r="G22" s="83" t="s">
        <v>128</v>
      </c>
      <c r="H22" s="83">
        <v>997</v>
      </c>
      <c r="I22" s="83">
        <v>1</v>
      </c>
      <c r="J22" s="83" t="s">
        <v>127</v>
      </c>
      <c r="K22" s="83">
        <v>8</v>
      </c>
      <c r="L22" s="83">
        <v>8</v>
      </c>
    </row>
    <row r="23" spans="1:12">
      <c r="A23" s="83">
        <v>17</v>
      </c>
      <c r="B23" s="83">
        <v>12</v>
      </c>
      <c r="C23" s="83" t="s">
        <v>131</v>
      </c>
      <c r="D23" s="83">
        <v>1241</v>
      </c>
      <c r="E23" s="83" t="s">
        <v>42</v>
      </c>
      <c r="F23" s="83" t="s">
        <v>130</v>
      </c>
      <c r="G23" s="83" t="s">
        <v>128</v>
      </c>
      <c r="H23" s="83">
        <v>997</v>
      </c>
      <c r="I23" s="83">
        <v>1</v>
      </c>
      <c r="J23" s="83" t="s">
        <v>127</v>
      </c>
      <c r="K23" s="83">
        <v>1</v>
      </c>
      <c r="L23" s="83">
        <v>1</v>
      </c>
    </row>
    <row r="24" spans="1:12">
      <c r="A24" s="83">
        <v>18</v>
      </c>
      <c r="B24" s="83">
        <v>12</v>
      </c>
      <c r="C24" s="83" t="s">
        <v>131</v>
      </c>
      <c r="D24" s="83">
        <v>1251</v>
      </c>
      <c r="E24" s="83" t="s">
        <v>32</v>
      </c>
      <c r="F24" s="83" t="s">
        <v>130</v>
      </c>
      <c r="G24" s="83" t="s">
        <v>128</v>
      </c>
      <c r="H24" s="83">
        <v>997</v>
      </c>
      <c r="I24" s="83">
        <v>1</v>
      </c>
      <c r="J24" s="83" t="s">
        <v>127</v>
      </c>
      <c r="K24" s="83">
        <v>4</v>
      </c>
      <c r="L24" s="83">
        <v>4</v>
      </c>
    </row>
    <row r="25" spans="1:12">
      <c r="A25" s="83">
        <v>19</v>
      </c>
      <c r="B25" s="83">
        <v>12</v>
      </c>
      <c r="C25" s="83" t="s">
        <v>131</v>
      </c>
      <c r="D25" s="83">
        <v>1261</v>
      </c>
      <c r="E25" s="83" t="s">
        <v>34</v>
      </c>
      <c r="F25" s="83" t="s">
        <v>130</v>
      </c>
      <c r="G25" s="83" t="s">
        <v>128</v>
      </c>
      <c r="H25" s="83">
        <v>997</v>
      </c>
      <c r="I25" s="83">
        <v>1</v>
      </c>
      <c r="J25" s="83" t="s">
        <v>127</v>
      </c>
      <c r="K25" s="83">
        <v>5</v>
      </c>
      <c r="L25" s="83">
        <v>5</v>
      </c>
    </row>
    <row r="26" spans="1:12">
      <c r="A26" s="83">
        <v>20</v>
      </c>
      <c r="B26" s="83">
        <v>12</v>
      </c>
      <c r="C26" s="83" t="s">
        <v>131</v>
      </c>
      <c r="D26" s="83">
        <v>1262</v>
      </c>
      <c r="E26" s="83" t="s">
        <v>35</v>
      </c>
      <c r="F26" s="83" t="s">
        <v>130</v>
      </c>
      <c r="G26" s="83" t="s">
        <v>128</v>
      </c>
      <c r="H26" s="83">
        <v>997</v>
      </c>
      <c r="I26" s="83">
        <v>1</v>
      </c>
      <c r="J26" s="83" t="s">
        <v>127</v>
      </c>
      <c r="K26" s="83">
        <v>3</v>
      </c>
      <c r="L26" s="83">
        <v>3</v>
      </c>
    </row>
    <row r="27" spans="1:12">
      <c r="A27" s="83">
        <v>21</v>
      </c>
      <c r="B27" s="83">
        <v>12</v>
      </c>
      <c r="C27" s="83" t="s">
        <v>131</v>
      </c>
      <c r="D27" s="83">
        <v>1263</v>
      </c>
      <c r="E27" s="83" t="s">
        <v>36</v>
      </c>
      <c r="F27" s="83" t="s">
        <v>130</v>
      </c>
      <c r="G27" s="83" t="s">
        <v>128</v>
      </c>
      <c r="H27" s="83">
        <v>997</v>
      </c>
      <c r="I27" s="83">
        <v>1</v>
      </c>
      <c r="J27" s="83" t="s">
        <v>127</v>
      </c>
      <c r="K27" s="83">
        <v>25</v>
      </c>
      <c r="L27" s="83">
        <v>25</v>
      </c>
    </row>
    <row r="28" spans="1:12">
      <c r="A28" s="83">
        <v>22</v>
      </c>
      <c r="B28" s="83">
        <v>12</v>
      </c>
      <c r="C28" s="83" t="s">
        <v>131</v>
      </c>
      <c r="D28" s="83">
        <v>1264</v>
      </c>
      <c r="E28" s="83" t="s">
        <v>37</v>
      </c>
      <c r="F28" s="83" t="s">
        <v>130</v>
      </c>
      <c r="G28" s="83" t="s">
        <v>128</v>
      </c>
      <c r="H28" s="83">
        <v>997</v>
      </c>
      <c r="I28" s="83">
        <v>1</v>
      </c>
      <c r="J28" s="83" t="s">
        <v>127</v>
      </c>
      <c r="K28" s="83">
        <v>4</v>
      </c>
      <c r="L28" s="83">
        <v>4</v>
      </c>
    </row>
    <row r="29" spans="1:12">
      <c r="A29" s="83">
        <v>23</v>
      </c>
      <c r="B29" s="83">
        <v>12</v>
      </c>
      <c r="C29" s="83" t="s">
        <v>131</v>
      </c>
      <c r="D29" s="83">
        <v>1272</v>
      </c>
      <c r="E29" s="83" t="s">
        <v>39</v>
      </c>
      <c r="F29" s="83" t="s">
        <v>130</v>
      </c>
      <c r="G29" s="83" t="s">
        <v>128</v>
      </c>
      <c r="H29" s="83">
        <v>997</v>
      </c>
      <c r="I29" s="83">
        <v>1</v>
      </c>
      <c r="J29" s="83" t="s">
        <v>127</v>
      </c>
      <c r="K29" s="83">
        <v>1</v>
      </c>
      <c r="L29" s="83">
        <v>1</v>
      </c>
    </row>
    <row r="30" spans="1:12">
      <c r="A30" s="83">
        <v>24</v>
      </c>
      <c r="B30" s="83">
        <v>12</v>
      </c>
      <c r="C30" s="83" t="s">
        <v>131</v>
      </c>
      <c r="D30" s="83">
        <v>1273</v>
      </c>
      <c r="E30" s="83" t="s">
        <v>40</v>
      </c>
      <c r="F30" s="83" t="s">
        <v>130</v>
      </c>
      <c r="G30" s="83" t="s">
        <v>128</v>
      </c>
      <c r="H30" s="83">
        <v>997</v>
      </c>
      <c r="I30" s="83">
        <v>1</v>
      </c>
      <c r="J30" s="83" t="s">
        <v>127</v>
      </c>
      <c r="K30" s="83">
        <v>1</v>
      </c>
      <c r="L30" s="83">
        <v>1</v>
      </c>
    </row>
    <row r="31" spans="1:12">
      <c r="A31" s="83">
        <v>25</v>
      </c>
      <c r="B31" s="83">
        <v>12</v>
      </c>
      <c r="C31" s="83" t="s">
        <v>131</v>
      </c>
      <c r="D31" s="83">
        <v>1211</v>
      </c>
      <c r="E31" s="83" t="s">
        <v>41</v>
      </c>
      <c r="F31" s="83" t="s">
        <v>130</v>
      </c>
      <c r="G31" s="83" t="s">
        <v>128</v>
      </c>
      <c r="H31" s="83">
        <v>997</v>
      </c>
      <c r="I31" s="83">
        <v>994</v>
      </c>
      <c r="J31" s="83" t="s">
        <v>127</v>
      </c>
      <c r="K31" s="83">
        <v>2</v>
      </c>
      <c r="L31" s="83">
        <v>2</v>
      </c>
    </row>
    <row r="32" spans="1:12">
      <c r="A32" s="83">
        <v>26</v>
      </c>
      <c r="B32" s="83">
        <v>12</v>
      </c>
      <c r="C32" s="83" t="s">
        <v>131</v>
      </c>
      <c r="D32" s="83">
        <v>1222</v>
      </c>
      <c r="E32" s="83" t="s">
        <v>29</v>
      </c>
      <c r="F32" s="83" t="s">
        <v>130</v>
      </c>
      <c r="G32" s="83" t="s">
        <v>128</v>
      </c>
      <c r="H32" s="83">
        <v>997</v>
      </c>
      <c r="I32" s="83">
        <v>994</v>
      </c>
      <c r="J32" s="83" t="s">
        <v>127</v>
      </c>
      <c r="K32" s="83">
        <v>1</v>
      </c>
      <c r="L32" s="83">
        <v>1</v>
      </c>
    </row>
    <row r="33" spans="1:12">
      <c r="A33" s="83">
        <v>27</v>
      </c>
      <c r="B33" s="83">
        <v>12</v>
      </c>
      <c r="C33" s="83" t="s">
        <v>131</v>
      </c>
      <c r="D33" s="83">
        <v>1223</v>
      </c>
      <c r="E33" s="83" t="s">
        <v>30</v>
      </c>
      <c r="F33" s="83" t="s">
        <v>130</v>
      </c>
      <c r="G33" s="83" t="s">
        <v>128</v>
      </c>
      <c r="H33" s="83">
        <v>997</v>
      </c>
      <c r="I33" s="83">
        <v>994</v>
      </c>
      <c r="J33" s="83" t="s">
        <v>127</v>
      </c>
      <c r="K33" s="83">
        <v>1</v>
      </c>
      <c r="L33" s="83">
        <v>1</v>
      </c>
    </row>
    <row r="34" spans="1:12">
      <c r="A34" s="83">
        <v>28</v>
      </c>
      <c r="B34" s="83">
        <v>12</v>
      </c>
      <c r="C34" s="83" t="s">
        <v>131</v>
      </c>
      <c r="D34" s="83">
        <v>123</v>
      </c>
      <c r="E34" s="83" t="s">
        <v>31</v>
      </c>
      <c r="F34" s="83" t="s">
        <v>130</v>
      </c>
      <c r="G34" s="83" t="s">
        <v>128</v>
      </c>
      <c r="H34" s="83">
        <v>997</v>
      </c>
      <c r="I34" s="83">
        <v>994</v>
      </c>
      <c r="J34" s="83" t="s">
        <v>127</v>
      </c>
      <c r="K34" s="83">
        <v>4</v>
      </c>
      <c r="L34" s="83">
        <v>4</v>
      </c>
    </row>
    <row r="35" spans="1:12">
      <c r="A35" s="83">
        <v>29</v>
      </c>
      <c r="B35" s="83">
        <v>12</v>
      </c>
      <c r="C35" s="83" t="s">
        <v>131</v>
      </c>
      <c r="D35" s="83">
        <v>1241</v>
      </c>
      <c r="E35" s="83" t="s">
        <v>42</v>
      </c>
      <c r="F35" s="83" t="s">
        <v>130</v>
      </c>
      <c r="G35" s="83" t="s">
        <v>128</v>
      </c>
      <c r="H35" s="83">
        <v>997</v>
      </c>
      <c r="I35" s="83">
        <v>994</v>
      </c>
      <c r="J35" s="83" t="s">
        <v>127</v>
      </c>
      <c r="K35" s="83">
        <v>1</v>
      </c>
      <c r="L35" s="83">
        <v>1</v>
      </c>
    </row>
    <row r="36" spans="1:12">
      <c r="A36" s="83">
        <v>30</v>
      </c>
      <c r="B36" s="83">
        <v>12</v>
      </c>
      <c r="C36" s="83" t="s">
        <v>131</v>
      </c>
      <c r="D36" s="83">
        <v>1251</v>
      </c>
      <c r="E36" s="83" t="s">
        <v>32</v>
      </c>
      <c r="F36" s="83" t="s">
        <v>130</v>
      </c>
      <c r="G36" s="83" t="s">
        <v>128</v>
      </c>
      <c r="H36" s="83">
        <v>997</v>
      </c>
      <c r="I36" s="83">
        <v>994</v>
      </c>
      <c r="J36" s="83" t="s">
        <v>127</v>
      </c>
      <c r="K36" s="83">
        <v>10</v>
      </c>
      <c r="L36" s="83">
        <v>10</v>
      </c>
    </row>
    <row r="37" spans="1:12">
      <c r="A37" s="83">
        <v>31</v>
      </c>
      <c r="B37" s="83">
        <v>12</v>
      </c>
      <c r="C37" s="83" t="s">
        <v>131</v>
      </c>
      <c r="D37" s="83">
        <v>1252</v>
      </c>
      <c r="E37" s="83" t="s">
        <v>33</v>
      </c>
      <c r="F37" s="83" t="s">
        <v>130</v>
      </c>
      <c r="G37" s="83" t="s">
        <v>128</v>
      </c>
      <c r="H37" s="83">
        <v>997</v>
      </c>
      <c r="I37" s="83">
        <v>994</v>
      </c>
      <c r="J37" s="83" t="s">
        <v>127</v>
      </c>
      <c r="K37" s="83">
        <v>5</v>
      </c>
      <c r="L37" s="83">
        <v>5</v>
      </c>
    </row>
    <row r="38" spans="1:12">
      <c r="A38" s="83">
        <v>32</v>
      </c>
      <c r="B38" s="83">
        <v>12</v>
      </c>
      <c r="C38" s="83" t="s">
        <v>131</v>
      </c>
      <c r="D38" s="83">
        <v>1263</v>
      </c>
      <c r="E38" s="83" t="s">
        <v>36</v>
      </c>
      <c r="F38" s="83" t="s">
        <v>130</v>
      </c>
      <c r="G38" s="83" t="s">
        <v>128</v>
      </c>
      <c r="H38" s="83">
        <v>997</v>
      </c>
      <c r="I38" s="83">
        <v>994</v>
      </c>
      <c r="J38" s="83" t="s">
        <v>127</v>
      </c>
      <c r="K38" s="83">
        <v>6</v>
      </c>
      <c r="L38" s="83">
        <v>6</v>
      </c>
    </row>
    <row r="39" spans="1:12">
      <c r="A39" s="83">
        <v>33</v>
      </c>
      <c r="B39" s="83">
        <v>12</v>
      </c>
      <c r="C39" s="83" t="s">
        <v>131</v>
      </c>
      <c r="D39" s="83">
        <v>1264</v>
      </c>
      <c r="E39" s="83" t="s">
        <v>37</v>
      </c>
      <c r="F39" s="83" t="s">
        <v>130</v>
      </c>
      <c r="G39" s="83" t="s">
        <v>128</v>
      </c>
      <c r="H39" s="83">
        <v>997</v>
      </c>
      <c r="I39" s="83">
        <v>994</v>
      </c>
      <c r="J39" s="83" t="s">
        <v>127</v>
      </c>
      <c r="K39" s="83">
        <v>2</v>
      </c>
      <c r="L39" s="83">
        <v>2</v>
      </c>
    </row>
    <row r="40" spans="1:12">
      <c r="A40" s="83">
        <v>34</v>
      </c>
      <c r="B40" s="83">
        <v>12</v>
      </c>
      <c r="C40" s="83" t="s">
        <v>131</v>
      </c>
      <c r="D40" s="83">
        <v>1271</v>
      </c>
      <c r="E40" s="83" t="s">
        <v>38</v>
      </c>
      <c r="F40" s="83" t="s">
        <v>130</v>
      </c>
      <c r="G40" s="83" t="s">
        <v>128</v>
      </c>
      <c r="H40" s="83">
        <v>997</v>
      </c>
      <c r="I40" s="83">
        <v>994</v>
      </c>
      <c r="J40" s="83" t="s">
        <v>127</v>
      </c>
      <c r="K40" s="83">
        <v>2</v>
      </c>
      <c r="L40" s="83">
        <v>2</v>
      </c>
    </row>
    <row r="41" spans="1:12">
      <c r="A41" s="83">
        <v>35</v>
      </c>
      <c r="B41" s="83">
        <v>12</v>
      </c>
      <c r="C41" s="83" t="s">
        <v>131</v>
      </c>
      <c r="D41" s="83">
        <v>1272</v>
      </c>
      <c r="E41" s="83" t="s">
        <v>39</v>
      </c>
      <c r="F41" s="83" t="s">
        <v>130</v>
      </c>
      <c r="G41" s="83" t="s">
        <v>128</v>
      </c>
      <c r="H41" s="83">
        <v>997</v>
      </c>
      <c r="I41" s="83">
        <v>994</v>
      </c>
      <c r="J41" s="83" t="s">
        <v>127</v>
      </c>
      <c r="K41" s="83">
        <v>1</v>
      </c>
      <c r="L41" s="83">
        <v>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132</v>
      </c>
    </row>
    <row r="4" spans="1:12">
      <c r="A4" s="39" t="s">
        <v>106</v>
      </c>
      <c r="B4" s="39" t="s">
        <v>119</v>
      </c>
      <c r="C4" s="39" t="s">
        <v>120</v>
      </c>
      <c r="D4" s="39" t="s">
        <v>121</v>
      </c>
      <c r="E4" s="39" t="s">
        <v>122</v>
      </c>
      <c r="F4" s="39" t="s">
        <v>123</v>
      </c>
      <c r="G4" s="39" t="s">
        <v>110</v>
      </c>
      <c r="H4" s="39" t="s">
        <v>111</v>
      </c>
      <c r="I4" s="39" t="s">
        <v>124</v>
      </c>
      <c r="J4" s="39" t="s">
        <v>125</v>
      </c>
      <c r="K4" s="39" t="s">
        <v>112</v>
      </c>
      <c r="L4" s="39" t="s">
        <v>126</v>
      </c>
    </row>
    <row r="6" spans="1:12">
      <c r="A6" s="83">
        <v>0</v>
      </c>
      <c r="B6" s="83">
        <v>11</v>
      </c>
      <c r="C6" s="83" t="s">
        <v>25</v>
      </c>
      <c r="D6" s="83">
        <v>997</v>
      </c>
      <c r="E6" s="83" t="s">
        <v>127</v>
      </c>
      <c r="F6" s="83" t="s">
        <v>129</v>
      </c>
      <c r="G6" s="83" t="s">
        <v>128</v>
      </c>
      <c r="H6" s="83">
        <v>2</v>
      </c>
      <c r="I6" s="83">
        <v>2</v>
      </c>
      <c r="J6" s="83" t="s">
        <v>127</v>
      </c>
      <c r="K6" s="83">
        <v>19</v>
      </c>
      <c r="L6" s="83">
        <v>19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1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133</v>
      </c>
    </row>
    <row r="4" spans="1:12">
      <c r="A4" s="39" t="s">
        <v>106</v>
      </c>
      <c r="B4" s="39" t="s">
        <v>119</v>
      </c>
      <c r="C4" s="39" t="s">
        <v>120</v>
      </c>
      <c r="D4" s="39" t="s">
        <v>121</v>
      </c>
      <c r="E4" s="39" t="s">
        <v>122</v>
      </c>
      <c r="F4" s="39" t="s">
        <v>123</v>
      </c>
      <c r="G4" s="39" t="s">
        <v>110</v>
      </c>
      <c r="H4" s="39" t="s">
        <v>111</v>
      </c>
      <c r="I4" s="39" t="s">
        <v>124</v>
      </c>
      <c r="J4" s="39" t="s">
        <v>125</v>
      </c>
      <c r="K4" s="39" t="s">
        <v>112</v>
      </c>
      <c r="L4" s="39" t="s">
        <v>134</v>
      </c>
    </row>
    <row r="6" spans="1:12">
      <c r="A6" s="83">
        <v>0</v>
      </c>
      <c r="B6" s="83">
        <v>211</v>
      </c>
      <c r="C6" s="83" t="s">
        <v>135</v>
      </c>
      <c r="D6" s="83">
        <v>21120</v>
      </c>
      <c r="E6" s="83" t="s">
        <v>46</v>
      </c>
      <c r="F6" s="83" t="s">
        <v>130</v>
      </c>
      <c r="G6" s="83" t="s">
        <v>127</v>
      </c>
      <c r="H6" s="83">
        <v>2</v>
      </c>
      <c r="I6" s="83">
        <v>1</v>
      </c>
      <c r="J6" s="83" t="s">
        <v>127</v>
      </c>
      <c r="K6" s="83">
        <v>39</v>
      </c>
      <c r="L6" s="83">
        <v>6.0260948319000001</v>
      </c>
    </row>
    <row r="7" spans="1:12">
      <c r="A7" s="83">
        <v>1</v>
      </c>
      <c r="B7" s="83">
        <v>211</v>
      </c>
      <c r="C7" s="83" t="s">
        <v>135</v>
      </c>
      <c r="D7" s="83">
        <v>21121</v>
      </c>
      <c r="E7" s="83" t="s">
        <v>47</v>
      </c>
      <c r="F7" s="83" t="s">
        <v>130</v>
      </c>
      <c r="G7" s="83" t="s">
        <v>127</v>
      </c>
      <c r="H7" s="83">
        <v>2</v>
      </c>
      <c r="I7" s="83">
        <v>1</v>
      </c>
      <c r="J7" s="83" t="s">
        <v>127</v>
      </c>
      <c r="K7" s="83">
        <v>27</v>
      </c>
      <c r="L7" s="83">
        <v>4.6080355037</v>
      </c>
    </row>
    <row r="8" spans="1:12">
      <c r="A8" s="83">
        <v>2</v>
      </c>
      <c r="B8" s="83">
        <v>211</v>
      </c>
      <c r="C8" s="83" t="s">
        <v>135</v>
      </c>
      <c r="D8" s="83">
        <v>21122</v>
      </c>
      <c r="E8" s="83" t="s">
        <v>48</v>
      </c>
      <c r="F8" s="83" t="s">
        <v>130</v>
      </c>
      <c r="G8" s="83" t="s">
        <v>127</v>
      </c>
      <c r="H8" s="83">
        <v>2</v>
      </c>
      <c r="I8" s="83">
        <v>1</v>
      </c>
      <c r="J8" s="83" t="s">
        <v>127</v>
      </c>
      <c r="K8" s="83">
        <v>630</v>
      </c>
      <c r="L8" s="83">
        <v>86.427240909399998</v>
      </c>
    </row>
    <row r="9" spans="1:12">
      <c r="A9" s="83">
        <v>3</v>
      </c>
      <c r="B9" s="83">
        <v>211</v>
      </c>
      <c r="C9" s="83" t="s">
        <v>135</v>
      </c>
      <c r="D9" s="83">
        <v>21124</v>
      </c>
      <c r="E9" s="83" t="s">
        <v>49</v>
      </c>
      <c r="F9" s="83" t="s">
        <v>130</v>
      </c>
      <c r="G9" s="83" t="s">
        <v>127</v>
      </c>
      <c r="H9" s="83">
        <v>2</v>
      </c>
      <c r="I9" s="83">
        <v>1</v>
      </c>
      <c r="J9" s="83" t="s">
        <v>127</v>
      </c>
      <c r="K9" s="83">
        <v>24</v>
      </c>
      <c r="L9" s="83">
        <v>6.2065272057999996</v>
      </c>
    </row>
    <row r="10" spans="1:12">
      <c r="A10" s="83">
        <v>4</v>
      </c>
      <c r="B10" s="83">
        <v>211</v>
      </c>
      <c r="C10" s="83" t="s">
        <v>135</v>
      </c>
      <c r="D10" s="83">
        <v>21120</v>
      </c>
      <c r="E10" s="83" t="s">
        <v>46</v>
      </c>
      <c r="F10" s="83" t="s">
        <v>130</v>
      </c>
      <c r="G10" s="83" t="s">
        <v>127</v>
      </c>
      <c r="H10" s="83">
        <v>2</v>
      </c>
      <c r="I10" s="83">
        <v>1</v>
      </c>
      <c r="J10" s="83" t="s">
        <v>127</v>
      </c>
      <c r="K10" s="83">
        <v>1</v>
      </c>
      <c r="L10" s="83">
        <v>3.2523994899999999E-2</v>
      </c>
    </row>
    <row r="11" spans="1:12">
      <c r="A11" s="83">
        <v>5</v>
      </c>
      <c r="B11" s="83">
        <v>211</v>
      </c>
      <c r="C11" s="83" t="s">
        <v>135</v>
      </c>
      <c r="D11" s="83">
        <v>21122</v>
      </c>
      <c r="E11" s="83" t="s">
        <v>48</v>
      </c>
      <c r="F11" s="83" t="s">
        <v>130</v>
      </c>
      <c r="G11" s="83" t="s">
        <v>127</v>
      </c>
      <c r="H11" s="83">
        <v>2</v>
      </c>
      <c r="I11" s="83">
        <v>1</v>
      </c>
      <c r="J11" s="83" t="s">
        <v>127</v>
      </c>
      <c r="K11" s="83">
        <v>2</v>
      </c>
      <c r="L11" s="83">
        <v>0.1559621353</v>
      </c>
    </row>
    <row r="12" spans="1:12">
      <c r="A12" s="83">
        <v>6</v>
      </c>
      <c r="B12" s="83">
        <v>211</v>
      </c>
      <c r="C12" s="83" t="s">
        <v>135</v>
      </c>
      <c r="D12" s="83">
        <v>21122</v>
      </c>
      <c r="E12" s="83" t="s">
        <v>48</v>
      </c>
      <c r="F12" s="83" t="s">
        <v>129</v>
      </c>
      <c r="G12" s="83" t="s">
        <v>127</v>
      </c>
      <c r="H12" s="83">
        <v>2</v>
      </c>
      <c r="I12" s="83">
        <v>1</v>
      </c>
      <c r="J12" s="83" t="s">
        <v>127</v>
      </c>
      <c r="K12" s="83">
        <v>3</v>
      </c>
      <c r="L12" s="83">
        <v>0.2294709392</v>
      </c>
    </row>
    <row r="13" spans="1:12">
      <c r="A13" s="83">
        <v>7</v>
      </c>
      <c r="B13" s="83">
        <v>211</v>
      </c>
      <c r="C13" s="83" t="s">
        <v>135</v>
      </c>
      <c r="D13" s="83">
        <v>2111</v>
      </c>
      <c r="E13" s="83" t="s">
        <v>44</v>
      </c>
      <c r="F13" s="83" t="s">
        <v>130</v>
      </c>
      <c r="G13" s="83" t="s">
        <v>127</v>
      </c>
      <c r="H13" s="83">
        <v>3</v>
      </c>
      <c r="I13" s="83">
        <v>1</v>
      </c>
      <c r="J13" s="83" t="s">
        <v>127</v>
      </c>
      <c r="K13" s="83">
        <v>4</v>
      </c>
      <c r="L13" s="83">
        <v>0.81194645040000002</v>
      </c>
    </row>
    <row r="14" spans="1:12">
      <c r="A14" s="83">
        <v>8</v>
      </c>
      <c r="B14" s="83">
        <v>211</v>
      </c>
      <c r="C14" s="83" t="s">
        <v>135</v>
      </c>
      <c r="D14" s="83">
        <v>21120</v>
      </c>
      <c r="E14" s="83" t="s">
        <v>46</v>
      </c>
      <c r="F14" s="83" t="s">
        <v>130</v>
      </c>
      <c r="G14" s="83" t="s">
        <v>127</v>
      </c>
      <c r="H14" s="83">
        <v>3</v>
      </c>
      <c r="I14" s="83">
        <v>1</v>
      </c>
      <c r="J14" s="83" t="s">
        <v>127</v>
      </c>
      <c r="K14" s="83">
        <v>21</v>
      </c>
      <c r="L14" s="83">
        <v>4.2942022728999998</v>
      </c>
    </row>
    <row r="15" spans="1:12">
      <c r="A15" s="83">
        <v>9</v>
      </c>
      <c r="B15" s="83">
        <v>211</v>
      </c>
      <c r="C15" s="83" t="s">
        <v>135</v>
      </c>
      <c r="D15" s="83">
        <v>21121</v>
      </c>
      <c r="E15" s="83" t="s">
        <v>47</v>
      </c>
      <c r="F15" s="83" t="s">
        <v>130</v>
      </c>
      <c r="G15" s="83" t="s">
        <v>127</v>
      </c>
      <c r="H15" s="83">
        <v>3</v>
      </c>
      <c r="I15" s="83">
        <v>1</v>
      </c>
      <c r="J15" s="83" t="s">
        <v>127</v>
      </c>
      <c r="K15" s="83">
        <v>7</v>
      </c>
      <c r="L15" s="83">
        <v>0.58543669539999998</v>
      </c>
    </row>
    <row r="16" spans="1:12">
      <c r="A16" s="83">
        <v>10</v>
      </c>
      <c r="B16" s="83">
        <v>211</v>
      </c>
      <c r="C16" s="83" t="s">
        <v>135</v>
      </c>
      <c r="D16" s="83">
        <v>21122</v>
      </c>
      <c r="E16" s="83" t="s">
        <v>48</v>
      </c>
      <c r="F16" s="83" t="s">
        <v>130</v>
      </c>
      <c r="G16" s="83" t="s">
        <v>127</v>
      </c>
      <c r="H16" s="83">
        <v>3</v>
      </c>
      <c r="I16" s="83">
        <v>1</v>
      </c>
      <c r="J16" s="83" t="s">
        <v>127</v>
      </c>
      <c r="K16" s="83">
        <v>272</v>
      </c>
      <c r="L16" s="83">
        <v>30.879275056299999</v>
      </c>
    </row>
    <row r="17" spans="1:12">
      <c r="A17" s="83">
        <v>11</v>
      </c>
      <c r="B17" s="83">
        <v>211</v>
      </c>
      <c r="C17" s="83" t="s">
        <v>135</v>
      </c>
      <c r="D17" s="83">
        <v>21122</v>
      </c>
      <c r="E17" s="83" t="s">
        <v>48</v>
      </c>
      <c r="F17" s="83" t="s">
        <v>129</v>
      </c>
      <c r="G17" s="83" t="s">
        <v>127</v>
      </c>
      <c r="H17" s="83">
        <v>3</v>
      </c>
      <c r="I17" s="83">
        <v>1</v>
      </c>
      <c r="J17" s="83" t="s">
        <v>127</v>
      </c>
      <c r="K17" s="83">
        <v>4</v>
      </c>
      <c r="L17" s="83">
        <v>0.25345509109999997</v>
      </c>
    </row>
    <row r="18" spans="1:12">
      <c r="A18" s="83">
        <v>12</v>
      </c>
      <c r="B18" s="83">
        <v>211</v>
      </c>
      <c r="C18" s="83" t="s">
        <v>135</v>
      </c>
      <c r="D18" s="83">
        <v>21124</v>
      </c>
      <c r="E18" s="83" t="s">
        <v>49</v>
      </c>
      <c r="F18" s="83" t="s">
        <v>130</v>
      </c>
      <c r="G18" s="83" t="s">
        <v>127</v>
      </c>
      <c r="H18" s="83">
        <v>3</v>
      </c>
      <c r="I18" s="83">
        <v>1</v>
      </c>
      <c r="J18" s="83" t="s">
        <v>127</v>
      </c>
      <c r="K18" s="83">
        <v>6</v>
      </c>
      <c r="L18" s="83">
        <v>0.83628986429999996</v>
      </c>
    </row>
    <row r="19" spans="1:12">
      <c r="A19" s="83">
        <v>13</v>
      </c>
      <c r="B19" s="83">
        <v>211</v>
      </c>
      <c r="C19" s="83" t="s">
        <v>135</v>
      </c>
      <c r="D19" s="83">
        <v>21120</v>
      </c>
      <c r="E19" s="83" t="s">
        <v>46</v>
      </c>
      <c r="F19" s="83" t="s">
        <v>136</v>
      </c>
      <c r="G19" s="83" t="s">
        <v>127</v>
      </c>
      <c r="H19" s="83">
        <v>997</v>
      </c>
      <c r="I19" s="83">
        <v>1</v>
      </c>
      <c r="J19" s="83" t="s">
        <v>127</v>
      </c>
      <c r="K19" s="83">
        <v>13</v>
      </c>
      <c r="L19" s="83">
        <v>1.1085943712999999</v>
      </c>
    </row>
    <row r="20" spans="1:12">
      <c r="A20" s="83">
        <v>14</v>
      </c>
      <c r="B20" s="83">
        <v>211</v>
      </c>
      <c r="C20" s="83" t="s">
        <v>135</v>
      </c>
      <c r="D20" s="83">
        <v>21121</v>
      </c>
      <c r="E20" s="83" t="s">
        <v>47</v>
      </c>
      <c r="F20" s="83" t="s">
        <v>136</v>
      </c>
      <c r="G20" s="83" t="s">
        <v>127</v>
      </c>
      <c r="H20" s="83">
        <v>997</v>
      </c>
      <c r="I20" s="83">
        <v>1</v>
      </c>
      <c r="J20" s="83" t="s">
        <v>127</v>
      </c>
      <c r="K20" s="83">
        <v>3</v>
      </c>
      <c r="L20" s="83">
        <v>0.23393244060000001</v>
      </c>
    </row>
    <row r="21" spans="1:12">
      <c r="A21" s="83">
        <v>15</v>
      </c>
      <c r="B21" s="83">
        <v>211</v>
      </c>
      <c r="C21" s="83" t="s">
        <v>135</v>
      </c>
      <c r="D21" s="83">
        <v>21122</v>
      </c>
      <c r="E21" s="83" t="s">
        <v>48</v>
      </c>
      <c r="F21" s="83" t="s">
        <v>136</v>
      </c>
      <c r="G21" s="83" t="s">
        <v>127</v>
      </c>
      <c r="H21" s="83">
        <v>997</v>
      </c>
      <c r="I21" s="83">
        <v>1</v>
      </c>
      <c r="J21" s="83" t="s">
        <v>127</v>
      </c>
      <c r="K21" s="83">
        <v>103</v>
      </c>
      <c r="L21" s="83">
        <v>12.716397048499999</v>
      </c>
    </row>
    <row r="22" spans="1:12">
      <c r="A22" s="83">
        <v>16</v>
      </c>
      <c r="B22" s="83">
        <v>211</v>
      </c>
      <c r="C22" s="83" t="s">
        <v>135</v>
      </c>
      <c r="D22" s="83">
        <v>21124</v>
      </c>
      <c r="E22" s="83" t="s">
        <v>49</v>
      </c>
      <c r="F22" s="83" t="s">
        <v>136</v>
      </c>
      <c r="G22" s="83" t="s">
        <v>127</v>
      </c>
      <c r="H22" s="83">
        <v>997</v>
      </c>
      <c r="I22" s="83">
        <v>1</v>
      </c>
      <c r="J22" s="83" t="s">
        <v>127</v>
      </c>
      <c r="K22" s="83">
        <v>1</v>
      </c>
      <c r="L22" s="83">
        <v>6.71633076E-2</v>
      </c>
    </row>
    <row r="23" spans="1:12">
      <c r="A23" s="83">
        <v>17</v>
      </c>
      <c r="B23" s="83">
        <v>211</v>
      </c>
      <c r="C23" s="83" t="s">
        <v>135</v>
      </c>
      <c r="D23" s="83">
        <v>21122</v>
      </c>
      <c r="E23" s="83" t="s">
        <v>48</v>
      </c>
      <c r="F23" s="83" t="s">
        <v>130</v>
      </c>
      <c r="G23" s="83" t="s">
        <v>127</v>
      </c>
      <c r="H23" s="83">
        <v>3</v>
      </c>
      <c r="I23" s="83">
        <v>3</v>
      </c>
      <c r="J23" s="83" t="s">
        <v>127</v>
      </c>
      <c r="K23" s="83">
        <v>1</v>
      </c>
      <c r="L23" s="83">
        <v>0.14020557550000001</v>
      </c>
    </row>
    <row r="24" spans="1:12">
      <c r="A24" s="83">
        <v>18</v>
      </c>
      <c r="B24" s="83">
        <v>211</v>
      </c>
      <c r="C24" s="83" t="s">
        <v>135</v>
      </c>
      <c r="D24" s="83">
        <v>2111</v>
      </c>
      <c r="E24" s="83" t="s">
        <v>44</v>
      </c>
      <c r="F24" s="83" t="s">
        <v>130</v>
      </c>
      <c r="G24" s="83" t="s">
        <v>127</v>
      </c>
      <c r="H24" s="83">
        <v>2</v>
      </c>
      <c r="I24" s="83">
        <v>994</v>
      </c>
      <c r="J24" s="83" t="s">
        <v>127</v>
      </c>
      <c r="K24" s="83">
        <v>35</v>
      </c>
      <c r="L24" s="83">
        <v>12.8567568971</v>
      </c>
    </row>
    <row r="25" spans="1:12">
      <c r="A25" s="83">
        <v>19</v>
      </c>
      <c r="B25" s="83">
        <v>211</v>
      </c>
      <c r="C25" s="83" t="s">
        <v>135</v>
      </c>
      <c r="D25" s="83">
        <v>21120</v>
      </c>
      <c r="E25" s="83" t="s">
        <v>46</v>
      </c>
      <c r="F25" s="83" t="s">
        <v>130</v>
      </c>
      <c r="G25" s="83" t="s">
        <v>127</v>
      </c>
      <c r="H25" s="83">
        <v>2</v>
      </c>
      <c r="I25" s="83">
        <v>994</v>
      </c>
      <c r="J25" s="83" t="s">
        <v>127</v>
      </c>
      <c r="K25" s="83">
        <v>37</v>
      </c>
      <c r="L25" s="83">
        <v>7.8711082922999998</v>
      </c>
    </row>
    <row r="26" spans="1:12">
      <c r="A26" s="83">
        <v>20</v>
      </c>
      <c r="B26" s="83">
        <v>211</v>
      </c>
      <c r="C26" s="83" t="s">
        <v>135</v>
      </c>
      <c r="D26" s="83">
        <v>21121</v>
      </c>
      <c r="E26" s="83" t="s">
        <v>47</v>
      </c>
      <c r="F26" s="83" t="s">
        <v>130</v>
      </c>
      <c r="G26" s="83" t="s">
        <v>127</v>
      </c>
      <c r="H26" s="83">
        <v>2</v>
      </c>
      <c r="I26" s="83">
        <v>994</v>
      </c>
      <c r="J26" s="83" t="s">
        <v>127</v>
      </c>
      <c r="K26" s="83">
        <v>25</v>
      </c>
      <c r="L26" s="83">
        <v>4.4064103116000002</v>
      </c>
    </row>
    <row r="27" spans="1:12">
      <c r="A27" s="83">
        <v>21</v>
      </c>
      <c r="B27" s="83">
        <v>211</v>
      </c>
      <c r="C27" s="83" t="s">
        <v>135</v>
      </c>
      <c r="D27" s="83">
        <v>21122</v>
      </c>
      <c r="E27" s="83" t="s">
        <v>48</v>
      </c>
      <c r="F27" s="83" t="s">
        <v>130</v>
      </c>
      <c r="G27" s="83" t="s">
        <v>127</v>
      </c>
      <c r="H27" s="83">
        <v>2</v>
      </c>
      <c r="I27" s="83">
        <v>994</v>
      </c>
      <c r="J27" s="83" t="s">
        <v>127</v>
      </c>
      <c r="K27" s="83">
        <v>874</v>
      </c>
      <c r="L27" s="83">
        <v>143.72683199900001</v>
      </c>
    </row>
    <row r="28" spans="1:12">
      <c r="A28" s="83">
        <v>22</v>
      </c>
      <c r="B28" s="83">
        <v>211</v>
      </c>
      <c r="C28" s="83" t="s">
        <v>135</v>
      </c>
      <c r="D28" s="83">
        <v>21124</v>
      </c>
      <c r="E28" s="83" t="s">
        <v>49</v>
      </c>
      <c r="F28" s="83" t="s">
        <v>130</v>
      </c>
      <c r="G28" s="83" t="s">
        <v>127</v>
      </c>
      <c r="H28" s="83">
        <v>2</v>
      </c>
      <c r="I28" s="83">
        <v>994</v>
      </c>
      <c r="J28" s="83" t="s">
        <v>127</v>
      </c>
      <c r="K28" s="83">
        <v>112</v>
      </c>
      <c r="L28" s="83">
        <v>28.150793441699999</v>
      </c>
    </row>
    <row r="29" spans="1:12">
      <c r="A29" s="83">
        <v>23</v>
      </c>
      <c r="B29" s="83">
        <v>211</v>
      </c>
      <c r="C29" s="83" t="s">
        <v>135</v>
      </c>
      <c r="D29" s="83">
        <v>2111</v>
      </c>
      <c r="E29" s="83" t="s">
        <v>44</v>
      </c>
      <c r="F29" s="83" t="s">
        <v>130</v>
      </c>
      <c r="G29" s="83" t="s">
        <v>127</v>
      </c>
      <c r="H29" s="83">
        <v>2</v>
      </c>
      <c r="I29" s="83">
        <v>994</v>
      </c>
      <c r="J29" s="83" t="s">
        <v>127</v>
      </c>
      <c r="K29" s="83">
        <v>47</v>
      </c>
      <c r="L29" s="83">
        <v>20.093723996200001</v>
      </c>
    </row>
    <row r="30" spans="1:12">
      <c r="A30" s="83">
        <v>24</v>
      </c>
      <c r="B30" s="83">
        <v>211</v>
      </c>
      <c r="C30" s="83" t="s">
        <v>135</v>
      </c>
      <c r="D30" s="83">
        <v>21120</v>
      </c>
      <c r="E30" s="83" t="s">
        <v>46</v>
      </c>
      <c r="F30" s="83" t="s">
        <v>130</v>
      </c>
      <c r="G30" s="83" t="s">
        <v>127</v>
      </c>
      <c r="H30" s="83">
        <v>2</v>
      </c>
      <c r="I30" s="83">
        <v>994</v>
      </c>
      <c r="J30" s="83" t="s">
        <v>127</v>
      </c>
      <c r="K30" s="83">
        <v>59</v>
      </c>
      <c r="L30" s="83">
        <v>8.7904155148999994</v>
      </c>
    </row>
    <row r="31" spans="1:12">
      <c r="A31" s="83">
        <v>25</v>
      </c>
      <c r="B31" s="83">
        <v>211</v>
      </c>
      <c r="C31" s="83" t="s">
        <v>135</v>
      </c>
      <c r="D31" s="83">
        <v>21121</v>
      </c>
      <c r="E31" s="83" t="s">
        <v>47</v>
      </c>
      <c r="F31" s="83" t="s">
        <v>130</v>
      </c>
      <c r="G31" s="83" t="s">
        <v>127</v>
      </c>
      <c r="H31" s="83">
        <v>2</v>
      </c>
      <c r="I31" s="83">
        <v>994</v>
      </c>
      <c r="J31" s="83" t="s">
        <v>127</v>
      </c>
      <c r="K31" s="83">
        <v>49</v>
      </c>
      <c r="L31" s="83">
        <v>8.4125907590000004</v>
      </c>
    </row>
    <row r="32" spans="1:12">
      <c r="A32" s="83">
        <v>26</v>
      </c>
      <c r="B32" s="83">
        <v>211</v>
      </c>
      <c r="C32" s="83" t="s">
        <v>135</v>
      </c>
      <c r="D32" s="83">
        <v>21122</v>
      </c>
      <c r="E32" s="83" t="s">
        <v>48</v>
      </c>
      <c r="F32" s="83" t="s">
        <v>16</v>
      </c>
      <c r="G32" s="83" t="s">
        <v>127</v>
      </c>
      <c r="H32" s="83">
        <v>2</v>
      </c>
      <c r="I32" s="83">
        <v>994</v>
      </c>
      <c r="J32" s="83" t="s">
        <v>127</v>
      </c>
      <c r="K32" s="83">
        <v>4</v>
      </c>
      <c r="L32" s="83">
        <v>0.57271728129999999</v>
      </c>
    </row>
    <row r="33" spans="1:12">
      <c r="A33" s="83">
        <v>27</v>
      </c>
      <c r="B33" s="83">
        <v>211</v>
      </c>
      <c r="C33" s="83" t="s">
        <v>135</v>
      </c>
      <c r="D33" s="83">
        <v>21122</v>
      </c>
      <c r="E33" s="83" t="s">
        <v>48</v>
      </c>
      <c r="F33" s="83" t="s">
        <v>130</v>
      </c>
      <c r="G33" s="83" t="s">
        <v>127</v>
      </c>
      <c r="H33" s="83">
        <v>2</v>
      </c>
      <c r="I33" s="83">
        <v>994</v>
      </c>
      <c r="J33" s="83" t="s">
        <v>127</v>
      </c>
      <c r="K33" s="83">
        <v>1138</v>
      </c>
      <c r="L33" s="83">
        <v>170.001869736</v>
      </c>
    </row>
    <row r="34" spans="1:12">
      <c r="A34" s="83">
        <v>28</v>
      </c>
      <c r="B34" s="83">
        <v>211</v>
      </c>
      <c r="C34" s="83" t="s">
        <v>135</v>
      </c>
      <c r="D34" s="83">
        <v>21122</v>
      </c>
      <c r="E34" s="83" t="s">
        <v>48</v>
      </c>
      <c r="F34" s="83" t="s">
        <v>129</v>
      </c>
      <c r="G34" s="83" t="s">
        <v>127</v>
      </c>
      <c r="H34" s="83">
        <v>2</v>
      </c>
      <c r="I34" s="83">
        <v>994</v>
      </c>
      <c r="J34" s="83" t="s">
        <v>127</v>
      </c>
      <c r="K34" s="83">
        <v>19</v>
      </c>
      <c r="L34" s="83">
        <v>1.8235891298</v>
      </c>
    </row>
    <row r="35" spans="1:12">
      <c r="A35" s="83">
        <v>29</v>
      </c>
      <c r="B35" s="83">
        <v>211</v>
      </c>
      <c r="C35" s="83" t="s">
        <v>135</v>
      </c>
      <c r="D35" s="83">
        <v>21124</v>
      </c>
      <c r="E35" s="83" t="s">
        <v>49</v>
      </c>
      <c r="F35" s="83" t="s">
        <v>130</v>
      </c>
      <c r="G35" s="83" t="s">
        <v>127</v>
      </c>
      <c r="H35" s="83">
        <v>2</v>
      </c>
      <c r="I35" s="83">
        <v>994</v>
      </c>
      <c r="J35" s="83" t="s">
        <v>127</v>
      </c>
      <c r="K35" s="83">
        <v>118</v>
      </c>
      <c r="L35" s="83">
        <v>35.8061508308</v>
      </c>
    </row>
    <row r="36" spans="1:12">
      <c r="A36" s="83">
        <v>30</v>
      </c>
      <c r="B36" s="83">
        <v>211</v>
      </c>
      <c r="C36" s="83" t="s">
        <v>135</v>
      </c>
      <c r="D36" s="83">
        <v>21124</v>
      </c>
      <c r="E36" s="83" t="s">
        <v>49</v>
      </c>
      <c r="F36" s="83" t="s">
        <v>129</v>
      </c>
      <c r="G36" s="83" t="s">
        <v>127</v>
      </c>
      <c r="H36" s="83">
        <v>2</v>
      </c>
      <c r="I36" s="83">
        <v>994</v>
      </c>
      <c r="J36" s="83" t="s">
        <v>127</v>
      </c>
      <c r="K36" s="83">
        <v>6</v>
      </c>
      <c r="L36" s="83">
        <v>1.5519807725999999</v>
      </c>
    </row>
    <row r="37" spans="1:12">
      <c r="A37" s="83">
        <v>31</v>
      </c>
      <c r="B37" s="83">
        <v>211</v>
      </c>
      <c r="C37" s="83" t="s">
        <v>135</v>
      </c>
      <c r="D37" s="83">
        <v>2111</v>
      </c>
      <c r="E37" s="83" t="s">
        <v>44</v>
      </c>
      <c r="F37" s="83" t="s">
        <v>130</v>
      </c>
      <c r="G37" s="83" t="s">
        <v>127</v>
      </c>
      <c r="H37" s="83">
        <v>3</v>
      </c>
      <c r="I37" s="83">
        <v>994</v>
      </c>
      <c r="J37" s="83" t="s">
        <v>127</v>
      </c>
      <c r="K37" s="83">
        <v>24</v>
      </c>
      <c r="L37" s="83">
        <v>8.1633576238999996</v>
      </c>
    </row>
    <row r="38" spans="1:12">
      <c r="A38" s="83">
        <v>32</v>
      </c>
      <c r="B38" s="83">
        <v>211</v>
      </c>
      <c r="C38" s="83" t="s">
        <v>135</v>
      </c>
      <c r="D38" s="83">
        <v>21120</v>
      </c>
      <c r="E38" s="83" t="s">
        <v>46</v>
      </c>
      <c r="F38" s="83" t="s">
        <v>130</v>
      </c>
      <c r="G38" s="83" t="s">
        <v>127</v>
      </c>
      <c r="H38" s="83">
        <v>3</v>
      </c>
      <c r="I38" s="83">
        <v>994</v>
      </c>
      <c r="J38" s="83" t="s">
        <v>127</v>
      </c>
      <c r="K38" s="83">
        <v>11</v>
      </c>
      <c r="L38" s="83">
        <v>2.3695565739000002</v>
      </c>
    </row>
    <row r="39" spans="1:12">
      <c r="A39" s="83">
        <v>33</v>
      </c>
      <c r="B39" s="83">
        <v>211</v>
      </c>
      <c r="C39" s="83" t="s">
        <v>135</v>
      </c>
      <c r="D39" s="83">
        <v>21121</v>
      </c>
      <c r="E39" s="83" t="s">
        <v>47</v>
      </c>
      <c r="F39" s="83" t="s">
        <v>130</v>
      </c>
      <c r="G39" s="83" t="s">
        <v>127</v>
      </c>
      <c r="H39" s="83">
        <v>3</v>
      </c>
      <c r="I39" s="83">
        <v>994</v>
      </c>
      <c r="J39" s="83" t="s">
        <v>127</v>
      </c>
      <c r="K39" s="83">
        <v>8</v>
      </c>
      <c r="L39" s="83">
        <v>2.6030061352999998</v>
      </c>
    </row>
    <row r="40" spans="1:12">
      <c r="A40" s="83">
        <v>34</v>
      </c>
      <c r="B40" s="83">
        <v>211</v>
      </c>
      <c r="C40" s="83" t="s">
        <v>135</v>
      </c>
      <c r="D40" s="83">
        <v>21122</v>
      </c>
      <c r="E40" s="83" t="s">
        <v>48</v>
      </c>
      <c r="F40" s="83" t="s">
        <v>130</v>
      </c>
      <c r="G40" s="83" t="s">
        <v>127</v>
      </c>
      <c r="H40" s="83">
        <v>3</v>
      </c>
      <c r="I40" s="83">
        <v>994</v>
      </c>
      <c r="J40" s="83" t="s">
        <v>127</v>
      </c>
      <c r="K40" s="83">
        <v>476</v>
      </c>
      <c r="L40" s="83">
        <v>59.961252684800002</v>
      </c>
    </row>
    <row r="41" spans="1:12">
      <c r="A41" s="83">
        <v>35</v>
      </c>
      <c r="B41" s="83">
        <v>211</v>
      </c>
      <c r="C41" s="83" t="s">
        <v>135</v>
      </c>
      <c r="D41" s="83">
        <v>21124</v>
      </c>
      <c r="E41" s="83" t="s">
        <v>49</v>
      </c>
      <c r="F41" s="83" t="s">
        <v>130</v>
      </c>
      <c r="G41" s="83" t="s">
        <v>127</v>
      </c>
      <c r="H41" s="83">
        <v>3</v>
      </c>
      <c r="I41" s="83">
        <v>994</v>
      </c>
      <c r="J41" s="83" t="s">
        <v>127</v>
      </c>
      <c r="K41" s="83">
        <v>92</v>
      </c>
      <c r="L41" s="83">
        <v>19.4402325615</v>
      </c>
    </row>
    <row r="42" spans="1:12">
      <c r="A42" s="83">
        <v>36</v>
      </c>
      <c r="B42" s="83">
        <v>211</v>
      </c>
      <c r="C42" s="83" t="s">
        <v>135</v>
      </c>
      <c r="D42" s="83">
        <v>2111</v>
      </c>
      <c r="E42" s="83" t="s">
        <v>44</v>
      </c>
      <c r="F42" s="83" t="s">
        <v>136</v>
      </c>
      <c r="G42" s="83" t="s">
        <v>127</v>
      </c>
      <c r="H42" s="83">
        <v>997</v>
      </c>
      <c r="I42" s="83">
        <v>994</v>
      </c>
      <c r="J42" s="83" t="s">
        <v>127</v>
      </c>
      <c r="K42" s="83">
        <v>2</v>
      </c>
      <c r="L42" s="83">
        <v>0.37812448669999998</v>
      </c>
    </row>
    <row r="43" spans="1:12">
      <c r="A43" s="83">
        <v>37</v>
      </c>
      <c r="B43" s="83">
        <v>211</v>
      </c>
      <c r="C43" s="83" t="s">
        <v>135</v>
      </c>
      <c r="D43" s="83">
        <v>21120</v>
      </c>
      <c r="E43" s="83" t="s">
        <v>46</v>
      </c>
      <c r="F43" s="83" t="s">
        <v>136</v>
      </c>
      <c r="G43" s="83" t="s">
        <v>127</v>
      </c>
      <c r="H43" s="83">
        <v>997</v>
      </c>
      <c r="I43" s="83">
        <v>994</v>
      </c>
      <c r="J43" s="83" t="s">
        <v>127</v>
      </c>
      <c r="K43" s="83">
        <v>12</v>
      </c>
      <c r="L43" s="83">
        <v>0.64640362080000002</v>
      </c>
    </row>
    <row r="44" spans="1:12">
      <c r="A44" s="83">
        <v>38</v>
      </c>
      <c r="B44" s="83">
        <v>211</v>
      </c>
      <c r="C44" s="83" t="s">
        <v>135</v>
      </c>
      <c r="D44" s="83">
        <v>21121</v>
      </c>
      <c r="E44" s="83" t="s">
        <v>47</v>
      </c>
      <c r="F44" s="83" t="s">
        <v>136</v>
      </c>
      <c r="G44" s="83" t="s">
        <v>127</v>
      </c>
      <c r="H44" s="83">
        <v>997</v>
      </c>
      <c r="I44" s="83">
        <v>994</v>
      </c>
      <c r="J44" s="83" t="s">
        <v>127</v>
      </c>
      <c r="K44" s="83">
        <v>9</v>
      </c>
      <c r="L44" s="83">
        <v>0.59325214120000003</v>
      </c>
    </row>
    <row r="45" spans="1:12">
      <c r="A45" s="83">
        <v>39</v>
      </c>
      <c r="B45" s="83">
        <v>211</v>
      </c>
      <c r="C45" s="83" t="s">
        <v>135</v>
      </c>
      <c r="D45" s="83">
        <v>21122</v>
      </c>
      <c r="E45" s="83" t="s">
        <v>48</v>
      </c>
      <c r="F45" s="83" t="s">
        <v>136</v>
      </c>
      <c r="G45" s="83" t="s">
        <v>127</v>
      </c>
      <c r="H45" s="83">
        <v>997</v>
      </c>
      <c r="I45" s="83">
        <v>994</v>
      </c>
      <c r="J45" s="83" t="s">
        <v>127</v>
      </c>
      <c r="K45" s="83">
        <v>226</v>
      </c>
      <c r="L45" s="83">
        <v>19.5522457854</v>
      </c>
    </row>
    <row r="46" spans="1:12">
      <c r="A46" s="83">
        <v>40</v>
      </c>
      <c r="B46" s="83">
        <v>211</v>
      </c>
      <c r="C46" s="83" t="s">
        <v>135</v>
      </c>
      <c r="D46" s="83">
        <v>21124</v>
      </c>
      <c r="E46" s="83" t="s">
        <v>49</v>
      </c>
      <c r="F46" s="83" t="s">
        <v>136</v>
      </c>
      <c r="G46" s="83" t="s">
        <v>127</v>
      </c>
      <c r="H46" s="83">
        <v>997</v>
      </c>
      <c r="I46" s="83">
        <v>994</v>
      </c>
      <c r="J46" s="83" t="s">
        <v>127</v>
      </c>
      <c r="K46" s="83">
        <v>39</v>
      </c>
      <c r="L46" s="83">
        <v>7.7722467123000003</v>
      </c>
    </row>
    <row r="47" spans="1:12">
      <c r="A47" s="83">
        <v>41</v>
      </c>
      <c r="B47" s="83">
        <v>211</v>
      </c>
      <c r="C47" s="83" t="s">
        <v>135</v>
      </c>
      <c r="D47" s="83">
        <v>21122</v>
      </c>
      <c r="E47" s="83" t="s">
        <v>48</v>
      </c>
      <c r="F47" s="83" t="s">
        <v>130</v>
      </c>
      <c r="G47" s="83" t="s">
        <v>127</v>
      </c>
      <c r="H47" s="83">
        <v>997</v>
      </c>
      <c r="I47" s="83">
        <v>994</v>
      </c>
      <c r="J47" s="83" t="s">
        <v>127</v>
      </c>
      <c r="K47" s="83">
        <v>4</v>
      </c>
      <c r="L47" s="83">
        <v>0.33904435389999998</v>
      </c>
    </row>
    <row r="48" spans="1:12">
      <c r="A48" s="83">
        <v>42</v>
      </c>
      <c r="B48" s="83">
        <v>212</v>
      </c>
      <c r="C48" s="83" t="s">
        <v>137</v>
      </c>
      <c r="D48" s="83">
        <v>2121</v>
      </c>
      <c r="E48" s="83" t="s">
        <v>50</v>
      </c>
      <c r="F48" s="83" t="s">
        <v>130</v>
      </c>
      <c r="G48" s="83" t="s">
        <v>127</v>
      </c>
      <c r="H48" s="83">
        <v>2</v>
      </c>
      <c r="I48" s="83">
        <v>994</v>
      </c>
      <c r="J48" s="83" t="s">
        <v>127</v>
      </c>
      <c r="K48" s="83">
        <v>7</v>
      </c>
      <c r="L48" s="83">
        <v>0.87577235040000001</v>
      </c>
    </row>
    <row r="49" spans="1:12">
      <c r="A49" s="83">
        <v>43</v>
      </c>
      <c r="B49" s="83">
        <v>212</v>
      </c>
      <c r="C49" s="83" t="s">
        <v>137</v>
      </c>
      <c r="D49" s="83">
        <v>2121</v>
      </c>
      <c r="E49" s="83" t="s">
        <v>50</v>
      </c>
      <c r="F49" s="83" t="s">
        <v>130</v>
      </c>
      <c r="G49" s="83" t="s">
        <v>127</v>
      </c>
      <c r="H49" s="83">
        <v>2</v>
      </c>
      <c r="I49" s="83">
        <v>994</v>
      </c>
      <c r="J49" s="83" t="s">
        <v>127</v>
      </c>
      <c r="K49" s="83">
        <v>33</v>
      </c>
      <c r="L49" s="83">
        <v>12.027699563700001</v>
      </c>
    </row>
    <row r="50" spans="1:12">
      <c r="A50" s="83">
        <v>44</v>
      </c>
      <c r="B50" s="83">
        <v>212</v>
      </c>
      <c r="C50" s="83" t="s">
        <v>137</v>
      </c>
      <c r="D50" s="83">
        <v>2121</v>
      </c>
      <c r="E50" s="83" t="s">
        <v>50</v>
      </c>
      <c r="F50" s="83" t="s">
        <v>130</v>
      </c>
      <c r="G50" s="83" t="s">
        <v>127</v>
      </c>
      <c r="H50" s="83">
        <v>3</v>
      </c>
      <c r="I50" s="83">
        <v>994</v>
      </c>
      <c r="J50" s="83" t="s">
        <v>127</v>
      </c>
      <c r="K50" s="83">
        <v>7</v>
      </c>
      <c r="L50" s="83">
        <v>0.89226252210000001</v>
      </c>
    </row>
    <row r="51" spans="1:12">
      <c r="A51" s="83">
        <v>45</v>
      </c>
      <c r="B51" s="83">
        <v>212</v>
      </c>
      <c r="C51" s="83" t="s">
        <v>137</v>
      </c>
      <c r="D51" s="83">
        <v>2121</v>
      </c>
      <c r="E51" s="83" t="s">
        <v>50</v>
      </c>
      <c r="F51" s="83" t="s">
        <v>136</v>
      </c>
      <c r="G51" s="83" t="s">
        <v>127</v>
      </c>
      <c r="H51" s="83">
        <v>997</v>
      </c>
      <c r="I51" s="83">
        <v>994</v>
      </c>
      <c r="J51" s="83" t="s">
        <v>127</v>
      </c>
      <c r="K51" s="83">
        <v>7</v>
      </c>
      <c r="L51" s="83">
        <v>1.8915189314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3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138</v>
      </c>
    </row>
    <row r="4" spans="1:12">
      <c r="A4" s="39" t="s">
        <v>106</v>
      </c>
      <c r="B4" s="39" t="s">
        <v>119</v>
      </c>
      <c r="C4" s="39" t="s">
        <v>120</v>
      </c>
      <c r="D4" s="39" t="s">
        <v>121</v>
      </c>
      <c r="E4" s="39" t="s">
        <v>122</v>
      </c>
      <c r="F4" s="39" t="s">
        <v>123</v>
      </c>
      <c r="G4" s="39" t="s">
        <v>110</v>
      </c>
      <c r="H4" s="39" t="s">
        <v>111</v>
      </c>
      <c r="I4" s="39" t="s">
        <v>124</v>
      </c>
      <c r="J4" s="39" t="s">
        <v>125</v>
      </c>
      <c r="K4" s="39" t="s">
        <v>112</v>
      </c>
      <c r="L4" s="39" t="s">
        <v>134</v>
      </c>
    </row>
    <row r="6" spans="1:12">
      <c r="A6" s="83">
        <v>0</v>
      </c>
      <c r="B6" s="83">
        <v>211</v>
      </c>
      <c r="C6" s="83" t="s">
        <v>135</v>
      </c>
      <c r="D6" s="83">
        <v>21122</v>
      </c>
      <c r="E6" s="83" t="s">
        <v>48</v>
      </c>
      <c r="F6" s="83" t="s">
        <v>130</v>
      </c>
      <c r="G6" s="83" t="s">
        <v>127</v>
      </c>
      <c r="H6" s="83">
        <v>2</v>
      </c>
      <c r="I6" s="83">
        <v>994</v>
      </c>
      <c r="J6" s="83" t="s">
        <v>127</v>
      </c>
      <c r="K6" s="83">
        <v>12</v>
      </c>
      <c r="L6" s="83">
        <v>0.316159195</v>
      </c>
    </row>
    <row r="7" spans="1:12">
      <c r="A7" s="83">
        <v>1</v>
      </c>
      <c r="B7" s="83">
        <v>211</v>
      </c>
      <c r="C7" s="83" t="s">
        <v>135</v>
      </c>
      <c r="D7" s="83">
        <v>21124</v>
      </c>
      <c r="E7" s="83" t="s">
        <v>49</v>
      </c>
      <c r="F7" s="83" t="s">
        <v>130</v>
      </c>
      <c r="G7" s="83" t="s">
        <v>127</v>
      </c>
      <c r="H7" s="83">
        <v>2</v>
      </c>
      <c r="I7" s="83">
        <v>994</v>
      </c>
      <c r="J7" s="83" t="s">
        <v>127</v>
      </c>
      <c r="K7" s="83">
        <v>1</v>
      </c>
      <c r="L7" s="83">
        <v>1.2592899999999999E-5</v>
      </c>
    </row>
    <row r="8" spans="1:12">
      <c r="A8" s="83">
        <v>2</v>
      </c>
      <c r="B8" s="83">
        <v>211</v>
      </c>
      <c r="C8" s="83" t="s">
        <v>135</v>
      </c>
      <c r="D8" s="83">
        <v>21121</v>
      </c>
      <c r="E8" s="83" t="s">
        <v>47</v>
      </c>
      <c r="F8" s="83" t="s">
        <v>130</v>
      </c>
      <c r="G8" s="83" t="s">
        <v>127</v>
      </c>
      <c r="H8" s="83">
        <v>2</v>
      </c>
      <c r="I8" s="83">
        <v>994</v>
      </c>
      <c r="J8" s="83" t="s">
        <v>127</v>
      </c>
      <c r="K8" s="83">
        <v>1</v>
      </c>
      <c r="L8" s="83">
        <v>9.6684235000000004E-3</v>
      </c>
    </row>
    <row r="9" spans="1:12">
      <c r="A9" s="83">
        <v>3</v>
      </c>
      <c r="B9" s="83">
        <v>211</v>
      </c>
      <c r="C9" s="83" t="s">
        <v>135</v>
      </c>
      <c r="D9" s="83">
        <v>21122</v>
      </c>
      <c r="E9" s="83" t="s">
        <v>48</v>
      </c>
      <c r="F9" s="83" t="s">
        <v>16</v>
      </c>
      <c r="G9" s="83" t="s">
        <v>127</v>
      </c>
      <c r="H9" s="83">
        <v>2</v>
      </c>
      <c r="I9" s="83">
        <v>994</v>
      </c>
      <c r="J9" s="83" t="s">
        <v>127</v>
      </c>
      <c r="K9" s="83">
        <v>4</v>
      </c>
      <c r="L9" s="83">
        <v>0.36478419509999999</v>
      </c>
    </row>
    <row r="10" spans="1:12">
      <c r="A10" s="83">
        <v>4</v>
      </c>
      <c r="B10" s="83">
        <v>211</v>
      </c>
      <c r="C10" s="83" t="s">
        <v>135</v>
      </c>
      <c r="D10" s="83">
        <v>21122</v>
      </c>
      <c r="E10" s="83" t="s">
        <v>48</v>
      </c>
      <c r="F10" s="83" t="s">
        <v>130</v>
      </c>
      <c r="G10" s="83" t="s">
        <v>127</v>
      </c>
      <c r="H10" s="83">
        <v>2</v>
      </c>
      <c r="I10" s="83">
        <v>994</v>
      </c>
      <c r="J10" s="83" t="s">
        <v>127</v>
      </c>
      <c r="K10" s="83">
        <v>4</v>
      </c>
      <c r="L10" s="83">
        <v>2.26558504E-2</v>
      </c>
    </row>
    <row r="11" spans="1:12">
      <c r="A11" s="83">
        <v>5</v>
      </c>
      <c r="B11" s="83">
        <v>211</v>
      </c>
      <c r="C11" s="83" t="s">
        <v>135</v>
      </c>
      <c r="D11" s="83">
        <v>21122</v>
      </c>
      <c r="E11" s="83" t="s">
        <v>48</v>
      </c>
      <c r="F11" s="83" t="s">
        <v>129</v>
      </c>
      <c r="G11" s="83" t="s">
        <v>127</v>
      </c>
      <c r="H11" s="83">
        <v>2</v>
      </c>
      <c r="I11" s="83">
        <v>994</v>
      </c>
      <c r="J11" s="83" t="s">
        <v>127</v>
      </c>
      <c r="K11" s="83">
        <v>10</v>
      </c>
      <c r="L11" s="83">
        <v>0.68106906810000001</v>
      </c>
    </row>
    <row r="12" spans="1:12">
      <c r="A12" s="83">
        <v>6</v>
      </c>
      <c r="B12" s="83">
        <v>211</v>
      </c>
      <c r="C12" s="83" t="s">
        <v>135</v>
      </c>
      <c r="D12" s="83">
        <v>21124</v>
      </c>
      <c r="E12" s="83" t="s">
        <v>49</v>
      </c>
      <c r="F12" s="83" t="s">
        <v>130</v>
      </c>
      <c r="G12" s="83" t="s">
        <v>127</v>
      </c>
      <c r="H12" s="83">
        <v>2</v>
      </c>
      <c r="I12" s="83">
        <v>994</v>
      </c>
      <c r="J12" s="83" t="s">
        <v>127</v>
      </c>
      <c r="K12" s="83">
        <v>1</v>
      </c>
      <c r="L12" s="83">
        <v>2.0821421E-3</v>
      </c>
    </row>
    <row r="13" spans="1:12">
      <c r="A13" s="83">
        <v>7</v>
      </c>
      <c r="B13" s="83">
        <v>211</v>
      </c>
      <c r="C13" s="83" t="s">
        <v>135</v>
      </c>
      <c r="D13" s="83">
        <v>21124</v>
      </c>
      <c r="E13" s="83" t="s">
        <v>49</v>
      </c>
      <c r="F13" s="83" t="s">
        <v>129</v>
      </c>
      <c r="G13" s="83" t="s">
        <v>127</v>
      </c>
      <c r="H13" s="83">
        <v>2</v>
      </c>
      <c r="I13" s="83">
        <v>994</v>
      </c>
      <c r="J13" s="83" t="s">
        <v>127</v>
      </c>
      <c r="K13" s="83">
        <v>3</v>
      </c>
      <c r="L13" s="83">
        <v>0.29355055229999999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139</v>
      </c>
    </row>
    <row r="4" spans="1:12">
      <c r="A4" s="39" t="s">
        <v>106</v>
      </c>
      <c r="B4" s="39" t="s">
        <v>119</v>
      </c>
      <c r="C4" s="39" t="s">
        <v>120</v>
      </c>
      <c r="D4" s="39" t="s">
        <v>121</v>
      </c>
      <c r="E4" s="39" t="s">
        <v>122</v>
      </c>
      <c r="F4" s="39" t="s">
        <v>123</v>
      </c>
      <c r="G4" s="39" t="s">
        <v>110</v>
      </c>
      <c r="H4" s="39" t="s">
        <v>111</v>
      </c>
      <c r="I4" s="39" t="s">
        <v>124</v>
      </c>
      <c r="J4" s="39" t="s">
        <v>125</v>
      </c>
      <c r="K4" s="39" t="s">
        <v>112</v>
      </c>
      <c r="L4" s="39" t="s">
        <v>113</v>
      </c>
    </row>
    <row r="6" spans="1:12">
      <c r="A6" s="83">
        <v>0</v>
      </c>
      <c r="B6" s="83">
        <v>215</v>
      </c>
      <c r="C6" s="83" t="s">
        <v>140</v>
      </c>
      <c r="D6" s="83">
        <v>21512</v>
      </c>
      <c r="E6" s="83" t="s">
        <v>52</v>
      </c>
      <c r="F6" s="83" t="s">
        <v>130</v>
      </c>
      <c r="G6" s="83" t="s">
        <v>127</v>
      </c>
      <c r="H6" s="83">
        <v>997</v>
      </c>
      <c r="I6" s="83">
        <v>994</v>
      </c>
      <c r="J6" s="83" t="s">
        <v>127</v>
      </c>
      <c r="K6" s="83">
        <v>1</v>
      </c>
      <c r="L6" s="83">
        <v>0.76547364890000003</v>
      </c>
    </row>
    <row r="7" spans="1:12">
      <c r="A7" s="83">
        <v>1</v>
      </c>
      <c r="B7" s="83">
        <v>23</v>
      </c>
      <c r="C7" s="83" t="s">
        <v>141</v>
      </c>
      <c r="D7" s="83">
        <v>2301</v>
      </c>
      <c r="E7" s="83" t="s">
        <v>53</v>
      </c>
      <c r="F7" s="83" t="s">
        <v>130</v>
      </c>
      <c r="G7" s="83" t="s">
        <v>127</v>
      </c>
      <c r="H7" s="83">
        <v>997</v>
      </c>
      <c r="I7" s="83">
        <v>994</v>
      </c>
      <c r="J7" s="83" t="s">
        <v>127</v>
      </c>
      <c r="K7" s="83">
        <v>1</v>
      </c>
      <c r="L7" s="83">
        <v>0.4720438092</v>
      </c>
    </row>
    <row r="8" spans="1:12">
      <c r="A8" s="83">
        <v>2</v>
      </c>
      <c r="B8" s="83">
        <v>23</v>
      </c>
      <c r="C8" s="83" t="s">
        <v>141</v>
      </c>
      <c r="D8" s="83">
        <v>2302</v>
      </c>
      <c r="E8" s="83" t="s">
        <v>54</v>
      </c>
      <c r="F8" s="83" t="s">
        <v>130</v>
      </c>
      <c r="G8" s="83" t="s">
        <v>127</v>
      </c>
      <c r="H8" s="83">
        <v>997</v>
      </c>
      <c r="I8" s="83">
        <v>994</v>
      </c>
      <c r="J8" s="83" t="s">
        <v>127</v>
      </c>
      <c r="K8" s="83">
        <v>1</v>
      </c>
      <c r="L8" s="83">
        <v>0.71755686419999998</v>
      </c>
    </row>
    <row r="9" spans="1:12">
      <c r="A9" s="83">
        <v>3</v>
      </c>
      <c r="B9" s="83">
        <v>24</v>
      </c>
      <c r="C9" s="83" t="s">
        <v>142</v>
      </c>
      <c r="D9" s="83">
        <v>241</v>
      </c>
      <c r="E9" s="83" t="s">
        <v>55</v>
      </c>
      <c r="F9" s="83" t="s">
        <v>130</v>
      </c>
      <c r="G9" s="83" t="s">
        <v>127</v>
      </c>
      <c r="H9" s="83">
        <v>997</v>
      </c>
      <c r="I9" s="83">
        <v>994</v>
      </c>
      <c r="J9" s="83" t="s">
        <v>127</v>
      </c>
      <c r="K9" s="83">
        <v>88</v>
      </c>
      <c r="L9" s="83">
        <v>137.97545549899999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143</v>
      </c>
    </row>
    <row r="4" spans="1:12">
      <c r="A4" s="39" t="s">
        <v>106</v>
      </c>
      <c r="B4" s="39" t="s">
        <v>119</v>
      </c>
      <c r="C4" s="39" t="s">
        <v>120</v>
      </c>
      <c r="D4" s="39" t="s">
        <v>121</v>
      </c>
      <c r="E4" s="39" t="s">
        <v>122</v>
      </c>
      <c r="F4" s="39" t="s">
        <v>123</v>
      </c>
      <c r="G4" s="39" t="s">
        <v>110</v>
      </c>
      <c r="H4" s="39" t="s">
        <v>111</v>
      </c>
      <c r="I4" s="39" t="s">
        <v>124</v>
      </c>
      <c r="J4" s="39" t="s">
        <v>125</v>
      </c>
      <c r="K4" s="39" t="s">
        <v>112</v>
      </c>
      <c r="L4" s="39" t="s">
        <v>113</v>
      </c>
    </row>
    <row r="6" spans="1:12">
      <c r="A6" s="83">
        <v>0</v>
      </c>
      <c r="B6" s="83">
        <v>24</v>
      </c>
      <c r="C6" s="83" t="s">
        <v>142</v>
      </c>
      <c r="D6" s="83">
        <v>241</v>
      </c>
      <c r="E6" s="83" t="s">
        <v>55</v>
      </c>
      <c r="F6" s="83" t="s">
        <v>130</v>
      </c>
      <c r="G6" s="83" t="s">
        <v>127</v>
      </c>
      <c r="H6" s="83">
        <v>997</v>
      </c>
      <c r="I6" s="83">
        <v>994</v>
      </c>
      <c r="J6" s="83" t="s">
        <v>127</v>
      </c>
      <c r="K6" s="83">
        <v>1</v>
      </c>
      <c r="L6" s="83">
        <v>0.28300930990000001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144</v>
      </c>
    </row>
    <row r="4" spans="1:12">
      <c r="A4" s="39" t="s">
        <v>106</v>
      </c>
      <c r="B4" s="39" t="s">
        <v>119</v>
      </c>
      <c r="C4" s="39" t="s">
        <v>120</v>
      </c>
      <c r="D4" s="39" t="s">
        <v>121</v>
      </c>
      <c r="E4" s="39" t="s">
        <v>122</v>
      </c>
      <c r="F4" s="39" t="s">
        <v>123</v>
      </c>
      <c r="G4" s="39" t="s">
        <v>110</v>
      </c>
      <c r="H4" s="39" t="s">
        <v>111</v>
      </c>
      <c r="I4" s="39" t="s">
        <v>124</v>
      </c>
      <c r="J4" s="39" t="s">
        <v>125</v>
      </c>
      <c r="K4" s="39" t="s">
        <v>112</v>
      </c>
      <c r="L4" s="39" t="s">
        <v>134</v>
      </c>
    </row>
    <row r="6" spans="1:12">
      <c r="A6" s="83">
        <v>0</v>
      </c>
      <c r="B6" s="83">
        <v>22</v>
      </c>
      <c r="C6" s="83" t="s">
        <v>145</v>
      </c>
      <c r="D6" s="83">
        <v>221</v>
      </c>
      <c r="E6" s="83" t="s">
        <v>56</v>
      </c>
      <c r="F6" s="83" t="s">
        <v>130</v>
      </c>
      <c r="G6" s="83" t="s">
        <v>127</v>
      </c>
      <c r="H6" s="83">
        <v>997</v>
      </c>
      <c r="I6" s="83">
        <v>994</v>
      </c>
      <c r="J6" s="83" t="s">
        <v>127</v>
      </c>
      <c r="K6" s="83">
        <v>18</v>
      </c>
      <c r="L6" s="83">
        <v>30.1187957448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146</v>
      </c>
    </row>
    <row r="4" spans="1:12">
      <c r="A4" s="39" t="s">
        <v>106</v>
      </c>
      <c r="B4" s="39" t="s">
        <v>119</v>
      </c>
      <c r="C4" s="39" t="s">
        <v>120</v>
      </c>
      <c r="D4" s="39" t="s">
        <v>121</v>
      </c>
      <c r="E4" s="39" t="s">
        <v>122</v>
      </c>
      <c r="F4" s="39" t="s">
        <v>123</v>
      </c>
      <c r="G4" s="39" t="s">
        <v>110</v>
      </c>
      <c r="H4" s="39" t="s">
        <v>111</v>
      </c>
      <c r="I4" s="39" t="s">
        <v>124</v>
      </c>
      <c r="J4" s="39" t="s">
        <v>125</v>
      </c>
      <c r="K4" s="39" t="s">
        <v>112</v>
      </c>
      <c r="L4" s="39" t="s">
        <v>134</v>
      </c>
    </row>
    <row r="6" spans="1:12">
      <c r="A6" s="83">
        <v>0</v>
      </c>
      <c r="B6" s="83">
        <v>22</v>
      </c>
      <c r="C6" s="83" t="s">
        <v>145</v>
      </c>
      <c r="D6" s="83">
        <v>221</v>
      </c>
      <c r="E6" s="83" t="s">
        <v>56</v>
      </c>
      <c r="F6" s="83" t="s">
        <v>130</v>
      </c>
      <c r="G6" s="83" t="s">
        <v>127</v>
      </c>
      <c r="H6" s="83">
        <v>997</v>
      </c>
      <c r="I6" s="83">
        <v>994</v>
      </c>
      <c r="J6" s="83" t="s">
        <v>127</v>
      </c>
      <c r="K6" s="83">
        <v>3</v>
      </c>
      <c r="L6" s="83">
        <v>2.1834813099999999E-2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147</v>
      </c>
    </row>
    <row r="4" spans="1:12">
      <c r="A4" s="39" t="s">
        <v>106</v>
      </c>
      <c r="B4" s="39" t="s">
        <v>119</v>
      </c>
      <c r="C4" s="39" t="s">
        <v>120</v>
      </c>
      <c r="D4" s="39" t="s">
        <v>121</v>
      </c>
      <c r="E4" s="39" t="s">
        <v>122</v>
      </c>
      <c r="F4" s="39" t="s">
        <v>123</v>
      </c>
      <c r="G4" s="39" t="s">
        <v>110</v>
      </c>
      <c r="H4" s="39" t="s">
        <v>111</v>
      </c>
      <c r="I4" s="39" t="s">
        <v>124</v>
      </c>
      <c r="J4" s="39" t="s">
        <v>125</v>
      </c>
      <c r="K4" s="39" t="s">
        <v>112</v>
      </c>
      <c r="L4" s="39" t="s">
        <v>113</v>
      </c>
    </row>
    <row r="6" spans="1:12">
      <c r="A6" s="83">
        <v>0</v>
      </c>
      <c r="B6" s="83">
        <v>2</v>
      </c>
      <c r="C6" s="83" t="s">
        <v>148</v>
      </c>
      <c r="D6" s="83">
        <v>24</v>
      </c>
      <c r="E6" s="83" t="s">
        <v>149</v>
      </c>
      <c r="F6" s="83" t="s">
        <v>150</v>
      </c>
      <c r="G6" s="83" t="s">
        <v>127</v>
      </c>
      <c r="H6" s="83">
        <v>997</v>
      </c>
      <c r="I6" s="83">
        <v>982</v>
      </c>
      <c r="J6" s="83" t="s">
        <v>127</v>
      </c>
      <c r="K6" s="83">
        <v>132</v>
      </c>
      <c r="L6" s="83">
        <v>398.38406840099998</v>
      </c>
    </row>
    <row r="7" spans="1:12">
      <c r="A7" s="83">
        <v>1</v>
      </c>
      <c r="B7" s="83">
        <v>3</v>
      </c>
      <c r="C7" s="83" t="s">
        <v>151</v>
      </c>
      <c r="D7" s="83">
        <v>31</v>
      </c>
      <c r="E7" s="83" t="s">
        <v>152</v>
      </c>
      <c r="F7" s="83" t="s">
        <v>150</v>
      </c>
      <c r="G7" s="83" t="s">
        <v>127</v>
      </c>
      <c r="H7" s="83">
        <v>997</v>
      </c>
      <c r="I7" s="83">
        <v>982</v>
      </c>
      <c r="J7" s="83" t="s">
        <v>127</v>
      </c>
      <c r="K7" s="83">
        <v>187</v>
      </c>
      <c r="L7" s="83">
        <v>2145.87871782</v>
      </c>
    </row>
    <row r="8" spans="1:12">
      <c r="A8" s="83">
        <v>2</v>
      </c>
      <c r="B8" s="83">
        <v>3</v>
      </c>
      <c r="C8" s="83" t="s">
        <v>151</v>
      </c>
      <c r="D8" s="83">
        <v>32</v>
      </c>
      <c r="E8" s="83" t="s">
        <v>59</v>
      </c>
      <c r="F8" s="83" t="s">
        <v>150</v>
      </c>
      <c r="G8" s="83" t="s">
        <v>127</v>
      </c>
      <c r="H8" s="83">
        <v>997</v>
      </c>
      <c r="I8" s="83">
        <v>982</v>
      </c>
      <c r="J8" s="83" t="s">
        <v>127</v>
      </c>
      <c r="K8" s="83">
        <v>451</v>
      </c>
      <c r="L8" s="83">
        <v>1845.85496386</v>
      </c>
    </row>
    <row r="9" spans="1:12">
      <c r="A9" s="83">
        <v>3</v>
      </c>
      <c r="B9" s="83">
        <v>4</v>
      </c>
      <c r="C9" s="83" t="s">
        <v>153</v>
      </c>
      <c r="D9" s="83">
        <v>41</v>
      </c>
      <c r="E9" s="83" t="s">
        <v>154</v>
      </c>
      <c r="F9" s="83" t="s">
        <v>150</v>
      </c>
      <c r="G9" s="83" t="s">
        <v>127</v>
      </c>
      <c r="H9" s="83">
        <v>997</v>
      </c>
      <c r="I9" s="83">
        <v>982</v>
      </c>
      <c r="J9" s="83" t="s">
        <v>127</v>
      </c>
      <c r="K9" s="83">
        <v>4</v>
      </c>
      <c r="L9" s="83">
        <v>5.1792031353999999</v>
      </c>
    </row>
    <row r="10" spans="1:12">
      <c r="A10" s="83">
        <v>4</v>
      </c>
      <c r="B10" s="83">
        <v>998</v>
      </c>
      <c r="C10" s="83" t="s">
        <v>60</v>
      </c>
      <c r="D10" s="83">
        <v>998</v>
      </c>
      <c r="E10" s="83" t="s">
        <v>60</v>
      </c>
      <c r="F10" s="83" t="s">
        <v>150</v>
      </c>
      <c r="G10" s="83" t="s">
        <v>127</v>
      </c>
      <c r="H10" s="83">
        <v>997</v>
      </c>
      <c r="I10" s="83">
        <v>982</v>
      </c>
      <c r="J10" s="83" t="s">
        <v>127</v>
      </c>
      <c r="K10" s="83">
        <v>51</v>
      </c>
      <c r="L10" s="83">
        <v>2656.8262356099999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155</v>
      </c>
    </row>
    <row r="4" spans="1:12">
      <c r="A4" s="39" t="s">
        <v>106</v>
      </c>
      <c r="B4" s="39" t="s">
        <v>119</v>
      </c>
      <c r="C4" s="39" t="s">
        <v>120</v>
      </c>
      <c r="D4" s="39" t="s">
        <v>121</v>
      </c>
      <c r="E4" s="39" t="s">
        <v>122</v>
      </c>
      <c r="F4" s="39" t="s">
        <v>123</v>
      </c>
      <c r="G4" s="39" t="s">
        <v>110</v>
      </c>
      <c r="H4" s="39" t="s">
        <v>111</v>
      </c>
      <c r="I4" s="39" t="s">
        <v>124</v>
      </c>
      <c r="J4" s="39" t="s">
        <v>125</v>
      </c>
      <c r="K4" s="39" t="s">
        <v>112</v>
      </c>
      <c r="L4" s="39" t="s">
        <v>113</v>
      </c>
    </row>
    <row r="6" spans="1:12">
      <c r="A6" s="83">
        <v>0</v>
      </c>
      <c r="B6" s="83">
        <v>2</v>
      </c>
      <c r="C6" s="83" t="s">
        <v>148</v>
      </c>
      <c r="D6" s="83">
        <v>24</v>
      </c>
      <c r="E6" s="83" t="s">
        <v>149</v>
      </c>
      <c r="F6" s="83" t="s">
        <v>150</v>
      </c>
      <c r="G6" s="83" t="s">
        <v>127</v>
      </c>
      <c r="H6" s="83">
        <v>997</v>
      </c>
      <c r="I6" s="83">
        <v>982</v>
      </c>
      <c r="J6" s="83" t="s">
        <v>127</v>
      </c>
      <c r="K6" s="83">
        <v>5</v>
      </c>
      <c r="L6" s="83">
        <v>0.632246741</v>
      </c>
    </row>
    <row r="7" spans="1:12">
      <c r="A7" s="83">
        <v>1</v>
      </c>
      <c r="B7" s="83">
        <v>3</v>
      </c>
      <c r="C7" s="83" t="s">
        <v>151</v>
      </c>
      <c r="D7" s="83">
        <v>31</v>
      </c>
      <c r="E7" s="83" t="s">
        <v>152</v>
      </c>
      <c r="F7" s="83" t="s">
        <v>150</v>
      </c>
      <c r="G7" s="83" t="s">
        <v>127</v>
      </c>
      <c r="H7" s="83">
        <v>997</v>
      </c>
      <c r="I7" s="83">
        <v>982</v>
      </c>
      <c r="J7" s="83" t="s">
        <v>127</v>
      </c>
      <c r="K7" s="83">
        <v>9</v>
      </c>
      <c r="L7" s="83">
        <v>5.2099023235999997</v>
      </c>
    </row>
    <row r="8" spans="1:12">
      <c r="A8" s="83">
        <v>2</v>
      </c>
      <c r="B8" s="83">
        <v>3</v>
      </c>
      <c r="C8" s="83" t="s">
        <v>151</v>
      </c>
      <c r="D8" s="83">
        <v>32</v>
      </c>
      <c r="E8" s="83" t="s">
        <v>59</v>
      </c>
      <c r="F8" s="83" t="s">
        <v>150</v>
      </c>
      <c r="G8" s="83" t="s">
        <v>127</v>
      </c>
      <c r="H8" s="83">
        <v>997</v>
      </c>
      <c r="I8" s="83">
        <v>982</v>
      </c>
      <c r="J8" s="83" t="s">
        <v>127</v>
      </c>
      <c r="K8" s="83">
        <v>13</v>
      </c>
      <c r="L8" s="83">
        <v>2.1551755085000002</v>
      </c>
    </row>
    <row r="9" spans="1:12">
      <c r="A9" s="83">
        <v>3</v>
      </c>
      <c r="B9" s="83">
        <v>4</v>
      </c>
      <c r="C9" s="83" t="s">
        <v>153</v>
      </c>
      <c r="D9" s="83">
        <v>41</v>
      </c>
      <c r="E9" s="83" t="s">
        <v>154</v>
      </c>
      <c r="F9" s="83" t="s">
        <v>150</v>
      </c>
      <c r="G9" s="83" t="s">
        <v>127</v>
      </c>
      <c r="H9" s="83">
        <v>997</v>
      </c>
      <c r="I9" s="83">
        <v>982</v>
      </c>
      <c r="J9" s="83" t="s">
        <v>127</v>
      </c>
      <c r="K9" s="83">
        <v>3</v>
      </c>
      <c r="L9" s="83">
        <v>3.6978218200000003E-2</v>
      </c>
    </row>
    <row r="10" spans="1:12">
      <c r="A10" s="83">
        <v>4</v>
      </c>
      <c r="B10" s="83">
        <v>998</v>
      </c>
      <c r="C10" s="83" t="s">
        <v>60</v>
      </c>
      <c r="D10" s="83">
        <v>998</v>
      </c>
      <c r="E10" s="83" t="s">
        <v>60</v>
      </c>
      <c r="F10" s="83" t="s">
        <v>150</v>
      </c>
      <c r="G10" s="83" t="s">
        <v>127</v>
      </c>
      <c r="H10" s="83">
        <v>997</v>
      </c>
      <c r="I10" s="83">
        <v>982</v>
      </c>
      <c r="J10" s="83" t="s">
        <v>127</v>
      </c>
      <c r="K10" s="83">
        <v>1</v>
      </c>
      <c r="L10" s="83">
        <v>1.3233448657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14</vt:i4>
      </vt:variant>
    </vt:vector>
  </HeadingPairs>
  <TitlesOfParts>
    <vt:vector size="14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Rosemarie Bock | GAF AG</cp:lastModifiedBy>
  <cp:lastPrinted>2020-10-14T12:56:37Z</cp:lastPrinted>
  <dcterms:created xsi:type="dcterms:W3CDTF">2017-04-13T10:25:13Z</dcterms:created>
  <dcterms:modified xsi:type="dcterms:W3CDTF">2025-11-03T21:50:10Z</dcterms:modified>
</cp:coreProperties>
</file>