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sertit28\S28_FAST\RMS\EMSR847\EMSR847-AOI-26-ARLINGTON\08OUTPUT\EMSR847\AOI26\GRA_MONIT01\FCT\EMSR847_AOI26_GRA_MONIT01_v1\20251101_gm01\"/>
    </mc:Choice>
  </mc:AlternateContent>
  <xr:revisionPtr revIDLastSave="0" documentId="13_ncr:1_{3224D602-A9D0-4F0F-97A7-47D21143272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builtUpP_m_v1_aoi" sheetId="6" r:id="rId6"/>
    <sheet name="_builtUpP_m_v1_aff" sheetId="7" r:id="rId7"/>
    <sheet name="_transportationL_m_v1_aoi" sheetId="8" r:id="rId8"/>
    <sheet name="_transportationL_m_v1_aff" sheetId="9" r:id="rId9"/>
    <sheet name="_facilitiesA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A51" i="2"/>
  <c r="A47" i="2"/>
  <c r="A31" i="2"/>
  <c r="A30" i="2"/>
</calcChain>
</file>

<file path=xl/sharedStrings.xml><?xml version="1.0" encoding="utf-8"?>
<sst xmlns="http://schemas.openxmlformats.org/spreadsheetml/2006/main" count="456" uniqueCount="126">
  <si>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</si>
  <si>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</si>
  <si>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</si>
  <si>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</si>
  <si>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</si>
  <si>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26 Arlington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</si>
  <si>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</si>
  <si>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</si>
  <si>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</si>
  <si>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</si>
  <si>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</si>
  <si>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</si>
  <si>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</si>
  <si>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Blocked road / interruption</t>
  </si>
  <si>
    <t>No.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</si>
  <si>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</si>
  <si>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</si>
  <si>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</si>
  <si>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</si>
  <si>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</si>
  <si>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</si>
  <si>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</si>
  <si>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</si>
  <si>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Assets</t>
  </si>
  <si>
    <t>Built-up</t>
  </si>
  <si>
    <t>Residential Buildings</t>
  </si>
  <si>
    <t>Transportation</t>
  </si>
  <si>
    <t>Secondary Road</t>
  </si>
  <si>
    <t>km</t>
  </si>
  <si>
    <t>Local Road</t>
  </si>
  <si>
    <t>Cart Track</t>
  </si>
  <si>
    <t>Facilities</t>
  </si>
  <si>
    <t>Constructions for mining or extraction</t>
  </si>
  <si>
    <t>Land use</t>
  </si>
  <si>
    <t xml:space="preserve">Inland wetlands </t>
  </si>
  <si>
    <t xml:space="preserve">Forests </t>
  </si>
  <si>
    <t>Shrub and/or herbaceous vegetation association</t>
  </si>
  <si>
    <t>Other</t>
  </si>
  <si>
    <t xml:space="preserve">Heterogeneous agricultural areas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</si>
  <si>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</si>
  <si>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</si>
  <si>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</si>
  <si>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</si>
  <si>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</si>
  <si>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</si>
  <si>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</si>
  <si>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</si>
  <si>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</si>
  <si>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</si>
  <si>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</si>
  <si>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</si>
  <si>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</si>
  <si>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</si>
  <si>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</si>
  <si>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</si>
  <si>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</si>
  <si>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</si>
  <si>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</si>
  <si>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</si>
  <si>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</si>
  <si>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26 Arlington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</si>
  <si>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</si>
  <si>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</si>
  <si>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</si>
  <si>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</si>
  <si>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</si>
  <si>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</si>
  <si>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</si>
  <si>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</si>
  <si>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</si>
  <si>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</si>
  <si>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</si>
  <si>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</si>
  <si>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</si>
  <si>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</si>
  <si>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</si>
  <si>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</si>
  <si>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</si>
  <si>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</si>
  <si>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</si>
  <si>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</si>
  <si>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</si>
  <si>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</si>
  <si>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</si>
  <si>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</si>
  <si>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</si>
  <si>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</si>
  <si>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</si>
  <si>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</si>
  <si>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</si>
  <si>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</si>
  <si>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</si>
  <si>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</si>
  <si>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</si>
  <si>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</si>
  <si>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</si>
  <si>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</si>
  <si>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</si>
  <si>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</si>
  <si>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</si>
  <si>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</si>
  <si>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</si>
  <si>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</si>
  <si>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</si>
  <si>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Not Applicable</t>
  </si>
  <si>
    <t>_builtUpP_m_v1_aoi</t>
  </si>
  <si>
    <t>Building point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</si>
  <si>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</si>
  <si>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</si>
  <si>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</si>
  <si>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</si>
  <si>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</si>
  <si>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</si>
  <si>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</si>
  <si>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</si>
  <si>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</si>
  <si>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Complex Constructions on Industrial Sites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</si>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</sst>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6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1" defaultTableStyle="TableStyleMedium2" defaultPivotStyle="PivotStyleLight16">
    <tableStyle name="Invisible" pivot="0" table="0" count="0" xr9:uid="{8B1BF475-9A2F-438E-B908-A6C4DB7FDB4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zoomScale="70" zoomScaleNormal="70" workbookViewId="0">
      <selection activeCell="C30" sqref="C30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9" t="s">
        <v>7</v>
      </c>
      <c r="F4" s="97"/>
      <c r="G4" s="97"/>
      <c r="H4" s="98"/>
      <c r="I4" s="21"/>
      <c r="J4" s="2"/>
      <c r="K4" s="2"/>
    </row>
    <row r="5" spans="1:11" ht="45.75" customHeight="1">
      <c r="B5" s="22"/>
      <c r="C5" s="27"/>
      <c r="D5" s="14" t="s">
        <v>8</v>
      </c>
      <c r="E5" s="103" t="s">
        <v>9</v>
      </c>
      <c r="F5" s="97"/>
      <c r="G5" s="97"/>
      <c r="H5" s="98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104"/>
      <c r="F6" s="105"/>
      <c r="G6" s="106"/>
      <c r="H6" s="44">
        <v>253.678737775</v>
      </c>
    </row>
    <row r="7" spans="1:11">
      <c r="A7" s="45"/>
      <c r="B7" s="46" t="s">
        <v>13</v>
      </c>
      <c r="C7" s="46"/>
      <c r="D7" s="47" t="s">
        <v>14</v>
      </c>
      <c r="E7" s="100"/>
      <c r="F7" s="101"/>
      <c r="G7" s="102"/>
      <c r="H7" s="48">
        <v>4</v>
      </c>
    </row>
    <row r="8" spans="1:11">
      <c r="A8" s="34"/>
      <c r="B8" s="35" t="s">
        <v>15</v>
      </c>
      <c r="C8" s="9"/>
      <c r="D8" s="33" t="s">
        <v>12</v>
      </c>
      <c r="E8" s="36"/>
      <c r="F8" s="37"/>
      <c r="G8" s="37"/>
      <c r="H8" s="49">
        <v>257.678737775</v>
      </c>
      <c r="I8" s="20"/>
      <c r="J8" s="2"/>
      <c r="K8" s="2"/>
    </row>
    <row r="9" spans="1:11">
      <c r="B9" s="10"/>
      <c r="C9" s="17"/>
      <c r="D9" s="16"/>
      <c r="E9" s="15"/>
      <c r="F9" s="15"/>
      <c r="G9" s="15"/>
      <c r="H9" s="28"/>
      <c r="I9" s="31"/>
      <c r="J9" s="2"/>
      <c r="K9" s="2"/>
    </row>
    <row r="10" spans="1:11">
      <c r="B10" s="10"/>
      <c r="C10" s="27"/>
      <c r="D10" s="11"/>
      <c r="E10" s="30" t="s">
        <v>16</v>
      </c>
      <c r="F10" s="30" t="s">
        <v>17</v>
      </c>
      <c r="G10" s="30" t="s">
        <v>18</v>
      </c>
      <c r="H10" s="30" t="s">
        <v>19</v>
      </c>
      <c r="I10" s="30" t="s">
        <v>20</v>
      </c>
      <c r="J10" s="2"/>
      <c r="K10" s="2"/>
    </row>
    <row r="11" spans="1:11">
      <c r="A11" s="26" t="s">
        <v>21</v>
      </c>
      <c r="B11" s="25"/>
      <c r="C11" s="29" t="s">
        <v>22</v>
      </c>
      <c r="D11" s="29" t="s">
        <v>14</v>
      </c>
      <c r="E11" s="96"/>
      <c r="F11" s="97"/>
      <c r="G11" s="98"/>
      <c r="H11" s="82">
        <v>90</v>
      </c>
      <c r="I11" s="81">
        <v>11000</v>
      </c>
      <c r="J11" s="2"/>
      <c r="K11" s="2"/>
    </row>
    <row r="12" spans="1:11">
      <c r="A12" s="55" t="s">
        <v>23</v>
      </c>
      <c r="B12" s="56" t="s">
        <v>24</v>
      </c>
      <c r="C12" s="57" t="s">
        <v>25</v>
      </c>
      <c r="D12" s="58" t="s">
        <v>14</v>
      </c>
      <c r="E12" s="59">
        <v>743</v>
      </c>
      <c r="F12" s="59">
        <v>2406</v>
      </c>
      <c r="G12" s="59">
        <v>2283</v>
      </c>
      <c r="H12" s="59">
        <v>5432</v>
      </c>
      <c r="I12" s="60">
        <v>7475</v>
      </c>
    </row>
    <row r="13" spans="1:11">
      <c r="A13" s="43"/>
      <c r="B13" s="50" t="s">
        <v>26</v>
      </c>
      <c r="C13" s="61" t="s">
        <v>27</v>
      </c>
      <c r="D13" s="51" t="s">
        <v>28</v>
      </c>
      <c r="E13" s="62">
        <v>0</v>
      </c>
      <c r="F13" s="62">
        <v>0</v>
      </c>
      <c r="G13" s="62">
        <v>0</v>
      </c>
      <c r="H13" s="62">
        <v>0</v>
      </c>
      <c r="I13" s="52">
        <v>24.176140584399999</v>
      </c>
    </row>
    <row r="14" spans="1:11">
      <c r="A14" s="45"/>
      <c r="B14" s="63"/>
      <c r="C14" s="64" t="s">
        <v>29</v>
      </c>
      <c r="D14" s="65" t="s">
        <v>28</v>
      </c>
      <c r="E14" s="66">
        <v>0.39213616550000002</v>
      </c>
      <c r="F14" s="66">
        <v>0</v>
      </c>
      <c r="G14" s="66">
        <v>0.41503688399999988</v>
      </c>
      <c r="H14" s="66">
        <v>0.80717304950000002</v>
      </c>
      <c r="I14" s="67">
        <v>147.6242320323</v>
      </c>
    </row>
    <row r="15" spans="1:11">
      <c r="A15" s="68"/>
      <c r="B15" s="69"/>
      <c r="C15" s="70" t="s">
        <v>30</v>
      </c>
      <c r="D15" s="71" t="s">
        <v>28</v>
      </c>
      <c r="E15" s="72">
        <v>0</v>
      </c>
      <c r="F15" s="72">
        <v>0</v>
      </c>
      <c r="G15" s="72">
        <v>0</v>
      </c>
      <c r="H15" s="72">
        <v>0</v>
      </c>
      <c r="I15" s="73">
        <v>24.305583935200001</v>
      </c>
    </row>
    <row r="16" spans="1:11">
      <c r="A16" s="55"/>
      <c r="B16" s="56" t="s">
        <v>31</v>
      </c>
      <c r="C16" s="74" t="s">
        <v>32</v>
      </c>
      <c r="D16" s="58" t="s">
        <v>12</v>
      </c>
      <c r="E16" s="75">
        <v>0</v>
      </c>
      <c r="F16" s="75">
        <v>0</v>
      </c>
      <c r="G16" s="75">
        <v>0</v>
      </c>
      <c r="H16" s="75">
        <v>0</v>
      </c>
      <c r="I16" s="76">
        <v>2.1012430353</v>
      </c>
    </row>
    <row r="17" spans="1:9">
      <c r="A17" s="43"/>
      <c r="B17" s="77" t="s">
        <v>33</v>
      </c>
      <c r="C17" s="78" t="s">
        <v>34</v>
      </c>
      <c r="D17" s="51" t="s">
        <v>12</v>
      </c>
      <c r="E17" s="62"/>
      <c r="F17" s="62"/>
      <c r="G17" s="62"/>
      <c r="H17" s="62">
        <v>181.27053436599999</v>
      </c>
      <c r="I17" s="52">
        <v>2092.9500859499999</v>
      </c>
    </row>
    <row r="18" spans="1:9">
      <c r="A18" s="45"/>
      <c r="B18" s="45"/>
      <c r="C18" s="79" t="s">
        <v>35</v>
      </c>
      <c r="D18" s="65" t="s">
        <v>12</v>
      </c>
      <c r="E18" s="66"/>
      <c r="F18" s="66"/>
      <c r="G18" s="66"/>
      <c r="H18" s="66">
        <v>40.566262872300001</v>
      </c>
      <c r="I18" s="67">
        <v>4084.5810437800001</v>
      </c>
    </row>
    <row r="19" spans="1:9">
      <c r="A19" s="45"/>
      <c r="B19" s="45"/>
      <c r="C19" s="79" t="s">
        <v>36</v>
      </c>
      <c r="D19" s="65" t="s">
        <v>12</v>
      </c>
      <c r="E19" s="66"/>
      <c r="F19" s="66"/>
      <c r="G19" s="66"/>
      <c r="H19" s="66">
        <v>29.801740658</v>
      </c>
      <c r="I19" s="67">
        <v>4309.4645344299997</v>
      </c>
    </row>
    <row r="20" spans="1:9">
      <c r="A20" s="45"/>
      <c r="B20" s="45"/>
      <c r="C20" s="79" t="s">
        <v>37</v>
      </c>
      <c r="D20" s="65" t="s">
        <v>12</v>
      </c>
      <c r="E20" s="66"/>
      <c r="F20" s="66"/>
      <c r="G20" s="66"/>
      <c r="H20" s="66">
        <v>1.1780575616</v>
      </c>
      <c r="I20" s="67">
        <v>439.34337869900003</v>
      </c>
    </row>
    <row r="21" spans="1:9">
      <c r="A21" s="68"/>
      <c r="B21" s="68"/>
      <c r="C21" s="80" t="s">
        <v>38</v>
      </c>
      <c r="D21" s="71" t="s">
        <v>12</v>
      </c>
      <c r="E21" s="72"/>
      <c r="F21" s="72"/>
      <c r="G21" s="72"/>
      <c r="H21" s="72">
        <v>0.86154072520000002</v>
      </c>
      <c r="I21" s="73">
        <v>111.427029899</v>
      </c>
    </row>
    <row r="22" spans="1:9">
      <c r="B22" s="3"/>
      <c r="C22" s="5"/>
      <c r="D22" s="4"/>
      <c r="E22" s="39"/>
      <c r="F22" s="39"/>
      <c r="G22" s="39"/>
    </row>
    <row r="23" spans="1:9">
      <c r="A23" s="39" t="s">
        <v>39</v>
      </c>
      <c r="B23" s="3"/>
      <c r="C23" s="5"/>
      <c r="D23" s="4"/>
      <c r="E23" s="39"/>
      <c r="F23" s="39"/>
      <c r="G23" s="39"/>
    </row>
    <row r="24" spans="1:9">
      <c r="A24" s="39" t="s">
        <v>40</v>
      </c>
      <c r="B24" s="3"/>
      <c r="C24" s="5"/>
      <c r="D24" s="4"/>
      <c r="E24" s="39"/>
      <c r="F24" s="39"/>
      <c r="G24" s="39"/>
    </row>
    <row r="25" spans="1:9">
      <c r="A25" s="39" t="s">
        <v>41</v>
      </c>
      <c r="B25" s="3"/>
      <c r="C25" s="5"/>
      <c r="D25" s="4"/>
      <c r="E25" s="39"/>
      <c r="F25" s="39"/>
      <c r="G25" s="39"/>
    </row>
    <row r="26" spans="1:9">
      <c r="A26" s="39" t="s">
        <v>42</v>
      </c>
      <c r="B26" s="3"/>
      <c r="C26" s="5"/>
      <c r="D26" s="4"/>
      <c r="E26" s="39"/>
      <c r="F26" s="39"/>
      <c r="G26" s="39"/>
    </row>
    <row r="27" spans="1:9">
      <c r="B27" s="3"/>
      <c r="C27" s="5"/>
      <c r="D27" s="4"/>
      <c r="E27" s="39"/>
      <c r="F27" s="39"/>
      <c r="G27" s="39"/>
    </row>
    <row r="28" spans="1:9">
      <c r="A28" s="83" t="s">
        <v>43</v>
      </c>
      <c r="B28" s="3"/>
      <c r="C28" s="5"/>
      <c r="D28" s="4"/>
      <c r="E28" s="39"/>
      <c r="F28" s="39"/>
      <c r="G28" s="39"/>
    </row>
    <row r="29" spans="1:9">
      <c r="A29" s="39" t="s">
        <v>44</v>
      </c>
      <c r="B29" s="3"/>
      <c r="C29" s="5"/>
      <c r="D29" s="4"/>
      <c r="E29" s="39"/>
      <c r="F29" s="39"/>
      <c r="G29" s="39"/>
    </row>
    <row r="30" spans="1:9">
      <c r="A30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0" s="3"/>
      <c r="C30" s="5"/>
      <c r="D30" s="4"/>
      <c r="E30" s="39"/>
      <c r="F30" s="39"/>
      <c r="G30" s="39"/>
    </row>
    <row r="31" spans="1:9">
      <c r="A31" s="39" t="str">
        <f>CONCATENATE(CHAR(169)," European Union / Copernicus Emergency Management Service")</f>
        <v>� European Union / Copernicus Emergency Management Service</v>
      </c>
      <c r="B31" s="3"/>
      <c r="C31" s="5"/>
      <c r="D31" s="4"/>
      <c r="E31" s="85" t="s">
        <v>45</v>
      </c>
      <c r="F31" s="39"/>
      <c r="G31" s="39"/>
    </row>
    <row r="32" spans="1:9">
      <c r="B32" s="3"/>
      <c r="C32" s="5"/>
      <c r="D32" s="4"/>
      <c r="E32" s="39"/>
      <c r="F32" s="39"/>
      <c r="G32" s="39"/>
    </row>
    <row r="33" spans="1:7">
      <c r="B33" s="3"/>
      <c r="C33" s="5"/>
      <c r="D33" s="4"/>
      <c r="E33" s="39"/>
      <c r="F33" s="39"/>
      <c r="G33" s="39"/>
    </row>
    <row r="34" spans="1:7">
      <c r="A34" s="83" t="s">
        <v>46</v>
      </c>
      <c r="B34" s="3"/>
      <c r="C34" s="5"/>
      <c r="D34" s="4"/>
      <c r="E34" s="39"/>
      <c r="F34" s="39"/>
      <c r="G34" s="39"/>
    </row>
    <row r="35" spans="1:7">
      <c r="A35" s="39" t="s">
        <v>47</v>
      </c>
      <c r="B35" s="3"/>
      <c r="C35" s="6"/>
      <c r="D35" s="4"/>
      <c r="E35" s="39"/>
      <c r="F35" s="39"/>
      <c r="G35" s="39"/>
    </row>
    <row r="36" spans="1:7">
      <c r="A36" s="39" t="s">
        <v>48</v>
      </c>
      <c r="B36" s="3"/>
      <c r="C36" s="6"/>
      <c r="D36" s="4"/>
      <c r="E36" s="39"/>
      <c r="F36" s="39"/>
      <c r="G36" s="39"/>
    </row>
    <row r="37" spans="1:7">
      <c r="A37" s="39" t="s">
        <v>49</v>
      </c>
      <c r="B37" s="3"/>
      <c r="C37" s="6"/>
      <c r="D37" s="4"/>
      <c r="E37" s="39"/>
      <c r="F37" s="39"/>
      <c r="G37" s="39"/>
    </row>
    <row r="38" spans="1:7">
      <c r="A38" s="39" t="s">
        <v>50</v>
      </c>
      <c r="B38" s="3"/>
      <c r="C38" s="6"/>
      <c r="D38" s="4"/>
      <c r="E38" s="39"/>
      <c r="F38" s="39"/>
      <c r="G38" s="39"/>
    </row>
    <row r="39" spans="1:7">
      <c r="B39" s="3"/>
      <c r="C39" s="6"/>
      <c r="D39" s="4"/>
      <c r="E39" s="39"/>
      <c r="F39" s="39"/>
      <c r="G39" s="39"/>
    </row>
    <row r="40" spans="1:7">
      <c r="B40" s="3"/>
      <c r="C40" s="6"/>
      <c r="D40" s="4"/>
      <c r="E40" s="39"/>
      <c r="F40" s="39"/>
      <c r="G40" s="39"/>
    </row>
    <row r="41" spans="1:7">
      <c r="A41" s="83" t="s">
        <v>51</v>
      </c>
      <c r="B41" s="3"/>
      <c r="C41" s="6"/>
      <c r="D41" s="4"/>
      <c r="E41" s="39"/>
      <c r="F41" s="39"/>
      <c r="G41" s="39"/>
    </row>
    <row r="42" spans="1:7">
      <c r="A42" s="39" t="s">
        <v>52</v>
      </c>
      <c r="B42" s="3"/>
      <c r="C42" s="6"/>
      <c r="D42" s="4"/>
      <c r="E42" s="39"/>
      <c r="F42" s="39"/>
      <c r="G42" s="39"/>
    </row>
    <row r="43" spans="1:7">
      <c r="A43" s="39" t="s">
        <v>53</v>
      </c>
      <c r="B43" s="3"/>
      <c r="C43" s="6"/>
      <c r="D43" s="4"/>
      <c r="E43" s="39"/>
      <c r="F43" s="39"/>
      <c r="G43" s="39"/>
    </row>
    <row r="44" spans="1:7">
      <c r="B44" s="3"/>
      <c r="C44" s="6"/>
      <c r="D44" s="4"/>
      <c r="E44" s="39"/>
      <c r="F44" s="39"/>
      <c r="G44" s="39"/>
    </row>
    <row r="45" spans="1:7">
      <c r="B45" s="3"/>
      <c r="C45" s="6"/>
      <c r="D45" s="4"/>
      <c r="E45" s="39"/>
      <c r="F45" s="39"/>
      <c r="G45" s="39"/>
    </row>
    <row r="46" spans="1:7">
      <c r="A46" s="83" t="s">
        <v>54</v>
      </c>
      <c r="B46" s="3"/>
      <c r="C46" s="6"/>
      <c r="D46" s="4"/>
      <c r="E46" s="39"/>
      <c r="F46" s="39"/>
      <c r="G46" s="39"/>
    </row>
    <row r="47" spans="1:7">
      <c r="A47" s="39" t="str">
        <f>CONCATENATE("Base  Vector  Layers: OpenStreetMap ", CHAR(169)," OpenStreetMap contributors  (2025); Wikimapia.org; GeoNames  2015; ")</f>
        <v xml:space="preserve">Base  Vector  Layers: OpenStreetMap � OpenStreetMap contributors  (2025); Wikimapia.org; GeoNames  2015; </v>
      </c>
      <c r="E47" s="39"/>
      <c r="F47" s="39"/>
      <c r="G47" s="39"/>
    </row>
    <row r="48" spans="1:7">
      <c r="A48" s="39" t="s">
        <v>55</v>
      </c>
      <c r="E48" s="39"/>
      <c r="F48" s="39"/>
      <c r="G48" s="39"/>
    </row>
    <row r="49" spans="1:45">
      <c r="E49" s="39"/>
      <c r="F49" s="39"/>
      <c r="G49" s="39"/>
    </row>
    <row r="50" spans="1:45">
      <c r="A50" s="39" t="s">
        <v>56</v>
      </c>
      <c r="E50" s="39"/>
      <c r="F50" s="39"/>
      <c r="G50" s="39"/>
    </row>
    <row r="51" spans="1:45">
      <c r="A51" s="39" t="str">
        <f>CONCATENATE("",CHAR(169)," EuroGeographics, ",CHAR(169)," TurkStat. Source: European Commission – Eurostat/GISCO, 2021." )</f>
        <v>� EuroGeographics, � TurkStat. Source: European Commission – Eurostat/GISCO, 2021.</v>
      </c>
      <c r="E51" s="39"/>
      <c r="F51" s="39"/>
      <c r="G51" s="39"/>
    </row>
    <row r="53" spans="1:45">
      <c r="A53" s="39" t="s">
        <v>57</v>
      </c>
    </row>
    <row r="54" spans="1:45" s="109" customFormat="1">
      <c r="A54" s="39" t="s">
        <v>58</v>
      </c>
      <c r="B54" s="107"/>
      <c r="C54" s="108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</row>
    <row r="55" spans="1:45" s="109" customFormat="1">
      <c r="A55" s="39" t="s">
        <v>59</v>
      </c>
      <c r="B55" s="107"/>
      <c r="C55" s="108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customWidth="1"/>
  </cols>
  <sheetData>
    <row r="1" spans="1:10">
      <c r="A1" t="s">
        <v>60</v>
      </c>
    </row>
    <row r="3" spans="1:10" ht="38.25">
      <c r="A3" s="86" t="s">
        <v>61</v>
      </c>
      <c r="B3" s="86" t="s">
        <v>62</v>
      </c>
      <c r="C3" s="86" t="s">
        <v>63</v>
      </c>
      <c r="D3" s="86" t="s">
        <v>64</v>
      </c>
      <c r="E3" s="86" t="s">
        <v>65</v>
      </c>
      <c r="F3" s="86" t="s">
        <v>66</v>
      </c>
      <c r="G3" s="86" t="s">
        <v>67</v>
      </c>
      <c r="H3" s="86" t="s">
        <v>68</v>
      </c>
      <c r="I3" s="86" t="s">
        <v>69</v>
      </c>
      <c r="J3" s="86" t="s">
        <v>70</v>
      </c>
    </row>
    <row r="4" spans="1:10" ht="56.25">
      <c r="A4" s="87" t="s">
        <v>71</v>
      </c>
      <c r="B4" s="88" t="s">
        <v>72</v>
      </c>
      <c r="C4" s="88" t="str">
        <f>HYPERLINK("https://www.worldpop.org", "WorldPop (www.worldpop.org)")</f>
        <v>WorldPop (www.worldpop.org)</v>
      </c>
      <c r="D4" s="88" t="s">
        <v>73</v>
      </c>
      <c r="E4" s="88" t="s">
        <v>74</v>
      </c>
      <c r="F4" s="88" t="s">
        <v>75</v>
      </c>
      <c r="G4" s="88" t="s">
        <v>76</v>
      </c>
      <c r="H4" s="88" t="s">
        <v>76</v>
      </c>
      <c r="I4" s="88" t="s">
        <v>76</v>
      </c>
      <c r="J4" s="88" t="s">
        <v>77</v>
      </c>
    </row>
    <row r="5" spans="1:10">
      <c r="A5" s="89" t="s">
        <v>20</v>
      </c>
      <c r="B5" s="90">
        <v>10785.348656268679</v>
      </c>
      <c r="C5" s="91">
        <v>12641.265625</v>
      </c>
      <c r="D5" s="91">
        <v>13952.068359375</v>
      </c>
      <c r="E5" s="91">
        <v>11978</v>
      </c>
      <c r="F5" s="91">
        <v>14051.869140625</v>
      </c>
      <c r="G5" s="92">
        <v>12682</v>
      </c>
      <c r="H5" s="92">
        <v>1232</v>
      </c>
      <c r="I5" s="93">
        <v>9.7000000000000011</v>
      </c>
      <c r="J5" s="94" t="s">
        <v>78</v>
      </c>
    </row>
    <row r="6" spans="1:10">
      <c r="A6" s="89" t="s">
        <v>79</v>
      </c>
      <c r="B6" s="90">
        <v>85.900284324325597</v>
      </c>
      <c r="C6" s="91">
        <v>246.54042232036591</v>
      </c>
      <c r="D6" s="91">
        <v>417.75294494628912</v>
      </c>
      <c r="E6" s="91">
        <v>144</v>
      </c>
      <c r="F6" s="91">
        <v>318.08790493011469</v>
      </c>
      <c r="G6" s="92">
        <v>242</v>
      </c>
      <c r="H6" s="92">
        <v>119</v>
      </c>
      <c r="I6" s="93">
        <v>49</v>
      </c>
      <c r="J6" s="95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81</v>
      </c>
    </row>
    <row r="4" spans="1:8">
      <c r="A4" s="38" t="s">
        <v>82</v>
      </c>
      <c r="B4" s="38" t="s">
        <v>83</v>
      </c>
      <c r="C4" s="38" t="s">
        <v>84</v>
      </c>
      <c r="D4" s="38" t="s">
        <v>85</v>
      </c>
      <c r="E4" s="38" t="s">
        <v>86</v>
      </c>
      <c r="F4" s="38" t="s">
        <v>87</v>
      </c>
      <c r="G4" s="38" t="s">
        <v>88</v>
      </c>
      <c r="H4" s="38" t="s">
        <v>89</v>
      </c>
    </row>
    <row r="6" spans="1:8">
      <c r="A6" s="39">
        <v>0</v>
      </c>
      <c r="B6" s="39" t="s">
        <v>90</v>
      </c>
      <c r="C6" s="39" t="s">
        <v>91</v>
      </c>
      <c r="D6" s="39" t="s">
        <v>92</v>
      </c>
      <c r="E6" s="39" t="s">
        <v>11</v>
      </c>
      <c r="F6" s="39">
        <v>3</v>
      </c>
      <c r="G6" s="39">
        <v>528</v>
      </c>
      <c r="H6" s="39">
        <v>253.678737775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A1" s="54" t="s">
        <v>5</v>
      </c>
    </row>
    <row r="2" spans="1:13">
      <c r="A2" s="54" t="s">
        <v>93</v>
      </c>
    </row>
    <row r="4" spans="1:13">
      <c r="A4" s="38" t="s">
        <v>82</v>
      </c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38" t="s">
        <v>86</v>
      </c>
      <c r="H4" s="38" t="s">
        <v>87</v>
      </c>
      <c r="I4" s="38" t="s">
        <v>99</v>
      </c>
      <c r="J4" s="38" t="s">
        <v>100</v>
      </c>
      <c r="K4" s="38" t="s">
        <v>88</v>
      </c>
      <c r="L4" s="38" t="s">
        <v>101</v>
      </c>
      <c r="M4" s="38" t="s">
        <v>102</v>
      </c>
    </row>
    <row r="6" spans="1:13">
      <c r="A6" s="39">
        <v>0</v>
      </c>
      <c r="B6" s="39">
        <v>-1</v>
      </c>
      <c r="C6" s="39" t="s">
        <v>103</v>
      </c>
      <c r="D6" s="39">
        <v>-1</v>
      </c>
      <c r="E6" s="39" t="s">
        <v>13</v>
      </c>
      <c r="G6" s="39" t="s">
        <v>104</v>
      </c>
      <c r="H6" s="39">
        <v>2</v>
      </c>
      <c r="I6" s="39">
        <v>2</v>
      </c>
      <c r="J6" s="39" t="s">
        <v>104</v>
      </c>
      <c r="K6" s="39">
        <v>4</v>
      </c>
      <c r="L6" s="39">
        <v>1</v>
      </c>
      <c r="M6" s="39">
        <v>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105</v>
      </c>
    </row>
    <row r="4" spans="1:12">
      <c r="A4" s="38" t="s">
        <v>82</v>
      </c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38" t="s">
        <v>86</v>
      </c>
      <c r="H4" s="38" t="s">
        <v>87</v>
      </c>
      <c r="I4" s="38" t="s">
        <v>99</v>
      </c>
      <c r="J4" s="38" t="s">
        <v>100</v>
      </c>
      <c r="K4" s="38" t="s">
        <v>88</v>
      </c>
      <c r="L4" s="38" t="s">
        <v>102</v>
      </c>
    </row>
    <row r="6" spans="1:12">
      <c r="A6" s="39">
        <v>0</v>
      </c>
      <c r="B6" s="39">
        <v>11</v>
      </c>
      <c r="C6" s="39" t="s">
        <v>25</v>
      </c>
      <c r="D6" s="39">
        <v>997</v>
      </c>
      <c r="E6" s="39" t="s">
        <v>104</v>
      </c>
      <c r="F6" s="39" t="s">
        <v>17</v>
      </c>
      <c r="G6" s="39" t="s">
        <v>106</v>
      </c>
      <c r="H6" s="39">
        <v>2</v>
      </c>
      <c r="I6" s="39">
        <v>1</v>
      </c>
      <c r="J6" s="39" t="s">
        <v>104</v>
      </c>
      <c r="K6" s="39">
        <v>305</v>
      </c>
      <c r="L6" s="39">
        <v>305</v>
      </c>
    </row>
    <row r="7" spans="1:12">
      <c r="A7" s="39">
        <v>1</v>
      </c>
      <c r="B7" s="39">
        <v>11</v>
      </c>
      <c r="C7" s="39" t="s">
        <v>25</v>
      </c>
      <c r="D7" s="39">
        <v>997</v>
      </c>
      <c r="E7" s="39" t="s">
        <v>104</v>
      </c>
      <c r="F7" s="39" t="s">
        <v>17</v>
      </c>
      <c r="G7" s="39" t="s">
        <v>106</v>
      </c>
      <c r="H7" s="39">
        <v>2</v>
      </c>
      <c r="I7" s="39">
        <v>994</v>
      </c>
      <c r="J7" s="39" t="s">
        <v>104</v>
      </c>
      <c r="K7" s="39">
        <v>2032</v>
      </c>
      <c r="L7" s="39">
        <v>2032</v>
      </c>
    </row>
    <row r="8" spans="1:12">
      <c r="A8" s="39">
        <v>2</v>
      </c>
      <c r="B8" s="39">
        <v>11</v>
      </c>
      <c r="C8" s="39" t="s">
        <v>25</v>
      </c>
      <c r="D8" s="39">
        <v>997</v>
      </c>
      <c r="E8" s="39" t="s">
        <v>104</v>
      </c>
      <c r="F8" s="39" t="s">
        <v>17</v>
      </c>
      <c r="G8" s="39" t="s">
        <v>106</v>
      </c>
      <c r="H8" s="39">
        <v>3</v>
      </c>
      <c r="I8" s="39">
        <v>1</v>
      </c>
      <c r="J8" s="39" t="s">
        <v>104</v>
      </c>
      <c r="K8" s="39">
        <v>58</v>
      </c>
      <c r="L8" s="39">
        <v>58</v>
      </c>
    </row>
    <row r="9" spans="1:12">
      <c r="A9" s="39">
        <v>3</v>
      </c>
      <c r="B9" s="39">
        <v>11</v>
      </c>
      <c r="C9" s="39" t="s">
        <v>25</v>
      </c>
      <c r="D9" s="39">
        <v>997</v>
      </c>
      <c r="E9" s="39" t="s">
        <v>104</v>
      </c>
      <c r="F9" s="39" t="s">
        <v>17</v>
      </c>
      <c r="G9" s="39" t="s">
        <v>106</v>
      </c>
      <c r="H9" s="39">
        <v>3</v>
      </c>
      <c r="I9" s="39">
        <v>994</v>
      </c>
      <c r="J9" s="39" t="s">
        <v>104</v>
      </c>
      <c r="K9" s="39">
        <v>11</v>
      </c>
      <c r="L9" s="39">
        <v>11</v>
      </c>
    </row>
    <row r="10" spans="1:12">
      <c r="A10" s="39">
        <v>4</v>
      </c>
      <c r="B10" s="39">
        <v>11</v>
      </c>
      <c r="C10" s="39" t="s">
        <v>25</v>
      </c>
      <c r="D10" s="39">
        <v>997</v>
      </c>
      <c r="E10" s="39" t="s">
        <v>104</v>
      </c>
      <c r="F10" s="39" t="s">
        <v>16</v>
      </c>
      <c r="G10" s="39" t="s">
        <v>106</v>
      </c>
      <c r="H10" s="39">
        <v>2</v>
      </c>
      <c r="I10" s="39">
        <v>1</v>
      </c>
      <c r="J10" s="39" t="s">
        <v>104</v>
      </c>
      <c r="K10" s="39">
        <v>177</v>
      </c>
      <c r="L10" s="39">
        <v>177</v>
      </c>
    </row>
    <row r="11" spans="1:12">
      <c r="A11" s="39">
        <v>5</v>
      </c>
      <c r="B11" s="39">
        <v>11</v>
      </c>
      <c r="C11" s="39" t="s">
        <v>25</v>
      </c>
      <c r="D11" s="39">
        <v>997</v>
      </c>
      <c r="E11" s="39" t="s">
        <v>104</v>
      </c>
      <c r="F11" s="39" t="s">
        <v>16</v>
      </c>
      <c r="G11" s="39" t="s">
        <v>106</v>
      </c>
      <c r="H11" s="39">
        <v>2</v>
      </c>
      <c r="I11" s="39">
        <v>994</v>
      </c>
      <c r="J11" s="39" t="s">
        <v>104</v>
      </c>
      <c r="K11" s="39">
        <v>539</v>
      </c>
      <c r="L11" s="39">
        <v>539</v>
      </c>
    </row>
    <row r="12" spans="1:12">
      <c r="A12" s="39">
        <v>6</v>
      </c>
      <c r="B12" s="39">
        <v>11</v>
      </c>
      <c r="C12" s="39" t="s">
        <v>25</v>
      </c>
      <c r="D12" s="39">
        <v>997</v>
      </c>
      <c r="E12" s="39" t="s">
        <v>104</v>
      </c>
      <c r="F12" s="39" t="s">
        <v>16</v>
      </c>
      <c r="G12" s="39" t="s">
        <v>106</v>
      </c>
      <c r="H12" s="39">
        <v>3</v>
      </c>
      <c r="I12" s="39">
        <v>1</v>
      </c>
      <c r="J12" s="39" t="s">
        <v>104</v>
      </c>
      <c r="K12" s="39">
        <v>27</v>
      </c>
      <c r="L12" s="39">
        <v>27</v>
      </c>
    </row>
    <row r="13" spans="1:12">
      <c r="A13" s="39">
        <v>7</v>
      </c>
      <c r="B13" s="39">
        <v>11</v>
      </c>
      <c r="C13" s="39" t="s">
        <v>25</v>
      </c>
      <c r="D13" s="39">
        <v>997</v>
      </c>
      <c r="E13" s="39" t="s">
        <v>104</v>
      </c>
      <c r="F13" s="39" t="s">
        <v>107</v>
      </c>
      <c r="G13" s="39" t="s">
        <v>106</v>
      </c>
      <c r="H13" s="39">
        <v>997</v>
      </c>
      <c r="I13" s="39">
        <v>1</v>
      </c>
      <c r="J13" s="39" t="s">
        <v>104</v>
      </c>
      <c r="K13" s="39">
        <v>109</v>
      </c>
      <c r="L13" s="39">
        <v>109</v>
      </c>
    </row>
    <row r="14" spans="1:12">
      <c r="A14" s="39">
        <v>8</v>
      </c>
      <c r="B14" s="39">
        <v>11</v>
      </c>
      <c r="C14" s="39" t="s">
        <v>25</v>
      </c>
      <c r="D14" s="39">
        <v>997</v>
      </c>
      <c r="E14" s="39" t="s">
        <v>104</v>
      </c>
      <c r="F14" s="39" t="s">
        <v>107</v>
      </c>
      <c r="G14" s="39" t="s">
        <v>106</v>
      </c>
      <c r="H14" s="39">
        <v>997</v>
      </c>
      <c r="I14" s="39">
        <v>994</v>
      </c>
      <c r="J14" s="39" t="s">
        <v>104</v>
      </c>
      <c r="K14" s="39">
        <v>1934</v>
      </c>
      <c r="L14" s="39">
        <v>1934</v>
      </c>
    </row>
    <row r="15" spans="1:12">
      <c r="A15" s="39">
        <v>9</v>
      </c>
      <c r="B15" s="39">
        <v>11</v>
      </c>
      <c r="C15" s="39" t="s">
        <v>25</v>
      </c>
      <c r="D15" s="39">
        <v>997</v>
      </c>
      <c r="E15" s="39" t="s">
        <v>104</v>
      </c>
      <c r="F15" s="39" t="s">
        <v>108</v>
      </c>
      <c r="G15" s="39" t="s">
        <v>106</v>
      </c>
      <c r="H15" s="39">
        <v>2</v>
      </c>
      <c r="I15" s="39">
        <v>1</v>
      </c>
      <c r="J15" s="39" t="s">
        <v>104</v>
      </c>
      <c r="K15" s="39">
        <v>253</v>
      </c>
      <c r="L15" s="39">
        <v>253</v>
      </c>
    </row>
    <row r="16" spans="1:12">
      <c r="A16" s="39">
        <v>10</v>
      </c>
      <c r="B16" s="39">
        <v>11</v>
      </c>
      <c r="C16" s="39" t="s">
        <v>25</v>
      </c>
      <c r="D16" s="39">
        <v>997</v>
      </c>
      <c r="E16" s="39" t="s">
        <v>104</v>
      </c>
      <c r="F16" s="39" t="s">
        <v>108</v>
      </c>
      <c r="G16" s="39" t="s">
        <v>106</v>
      </c>
      <c r="H16" s="39">
        <v>2</v>
      </c>
      <c r="I16" s="39">
        <v>994</v>
      </c>
      <c r="J16" s="39" t="s">
        <v>104</v>
      </c>
      <c r="K16" s="39">
        <v>1927</v>
      </c>
      <c r="L16" s="39">
        <v>1927</v>
      </c>
    </row>
    <row r="17" spans="1:12">
      <c r="A17" s="39">
        <v>11</v>
      </c>
      <c r="B17" s="39">
        <v>11</v>
      </c>
      <c r="C17" s="39" t="s">
        <v>25</v>
      </c>
      <c r="D17" s="39">
        <v>997</v>
      </c>
      <c r="E17" s="39" t="s">
        <v>104</v>
      </c>
      <c r="F17" s="39" t="s">
        <v>108</v>
      </c>
      <c r="G17" s="39" t="s">
        <v>106</v>
      </c>
      <c r="H17" s="39">
        <v>3</v>
      </c>
      <c r="I17" s="39">
        <v>1</v>
      </c>
      <c r="J17" s="39" t="s">
        <v>104</v>
      </c>
      <c r="K17" s="39">
        <v>103</v>
      </c>
      <c r="L17" s="39">
        <v>103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109</v>
      </c>
    </row>
    <row r="4" spans="1:12">
      <c r="A4" s="38" t="s">
        <v>82</v>
      </c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38" t="s">
        <v>86</v>
      </c>
      <c r="H4" s="38" t="s">
        <v>87</v>
      </c>
      <c r="I4" s="38" t="s">
        <v>99</v>
      </c>
      <c r="J4" s="38" t="s">
        <v>100</v>
      </c>
      <c r="K4" s="38" t="s">
        <v>88</v>
      </c>
      <c r="L4" s="38" t="s">
        <v>102</v>
      </c>
    </row>
    <row r="6" spans="1:12">
      <c r="A6" s="39">
        <v>0</v>
      </c>
      <c r="B6" s="39">
        <v>11</v>
      </c>
      <c r="C6" s="39" t="s">
        <v>25</v>
      </c>
      <c r="D6" s="39">
        <v>997</v>
      </c>
      <c r="E6" s="39" t="s">
        <v>104</v>
      </c>
      <c r="F6" s="39" t="s">
        <v>17</v>
      </c>
      <c r="G6" s="39" t="s">
        <v>106</v>
      </c>
      <c r="H6" s="39">
        <v>2</v>
      </c>
      <c r="I6" s="39">
        <v>1</v>
      </c>
      <c r="J6" s="39" t="s">
        <v>104</v>
      </c>
      <c r="K6" s="39">
        <v>1</v>
      </c>
      <c r="L6" s="39">
        <v>1</v>
      </c>
    </row>
    <row r="7" spans="1:12">
      <c r="A7" s="39">
        <v>1</v>
      </c>
      <c r="B7" s="39">
        <v>11</v>
      </c>
      <c r="C7" s="39" t="s">
        <v>25</v>
      </c>
      <c r="D7" s="39">
        <v>997</v>
      </c>
      <c r="E7" s="39" t="s">
        <v>104</v>
      </c>
      <c r="F7" s="39" t="s">
        <v>17</v>
      </c>
      <c r="G7" s="39" t="s">
        <v>106</v>
      </c>
      <c r="H7" s="39">
        <v>2</v>
      </c>
      <c r="I7" s="39">
        <v>994</v>
      </c>
      <c r="J7" s="39" t="s">
        <v>104</v>
      </c>
      <c r="K7" s="39">
        <v>7</v>
      </c>
      <c r="L7" s="39">
        <v>7</v>
      </c>
    </row>
    <row r="8" spans="1:12">
      <c r="A8" s="39">
        <v>2</v>
      </c>
      <c r="B8" s="39">
        <v>11</v>
      </c>
      <c r="C8" s="39" t="s">
        <v>25</v>
      </c>
      <c r="D8" s="39">
        <v>997</v>
      </c>
      <c r="E8" s="39" t="s">
        <v>104</v>
      </c>
      <c r="F8" s="39" t="s">
        <v>16</v>
      </c>
      <c r="G8" s="39" t="s">
        <v>106</v>
      </c>
      <c r="H8" s="39">
        <v>2</v>
      </c>
      <c r="I8" s="39">
        <v>1</v>
      </c>
      <c r="J8" s="39" t="s">
        <v>104</v>
      </c>
      <c r="K8" s="39">
        <v>1</v>
      </c>
      <c r="L8" s="39">
        <v>1</v>
      </c>
    </row>
    <row r="9" spans="1:12">
      <c r="A9" s="39">
        <v>3</v>
      </c>
      <c r="B9" s="39">
        <v>11</v>
      </c>
      <c r="C9" s="39" t="s">
        <v>25</v>
      </c>
      <c r="D9" s="39">
        <v>997</v>
      </c>
      <c r="E9" s="39" t="s">
        <v>104</v>
      </c>
      <c r="F9" s="39" t="s">
        <v>16</v>
      </c>
      <c r="G9" s="39" t="s">
        <v>106</v>
      </c>
      <c r="H9" s="39">
        <v>2</v>
      </c>
      <c r="I9" s="39">
        <v>994</v>
      </c>
      <c r="J9" s="39" t="s">
        <v>104</v>
      </c>
      <c r="K9" s="39">
        <v>4</v>
      </c>
      <c r="L9" s="39">
        <v>4</v>
      </c>
    </row>
    <row r="10" spans="1:12">
      <c r="A10" s="39">
        <v>4</v>
      </c>
      <c r="B10" s="39">
        <v>11</v>
      </c>
      <c r="C10" s="39" t="s">
        <v>25</v>
      </c>
      <c r="D10" s="39">
        <v>997</v>
      </c>
      <c r="E10" s="39" t="s">
        <v>104</v>
      </c>
      <c r="F10" s="39" t="s">
        <v>108</v>
      </c>
      <c r="G10" s="39" t="s">
        <v>106</v>
      </c>
      <c r="H10" s="39">
        <v>2</v>
      </c>
      <c r="I10" s="39">
        <v>994</v>
      </c>
      <c r="J10" s="39" t="s">
        <v>104</v>
      </c>
      <c r="K10" s="39">
        <v>1</v>
      </c>
      <c r="L10" s="39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110</v>
      </c>
    </row>
    <row r="4" spans="1:12">
      <c r="A4" s="38" t="s">
        <v>82</v>
      </c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38" t="s">
        <v>86</v>
      </c>
      <c r="H4" s="38" t="s">
        <v>87</v>
      </c>
      <c r="I4" s="38" t="s">
        <v>99</v>
      </c>
      <c r="J4" s="38" t="s">
        <v>100</v>
      </c>
      <c r="K4" s="38" t="s">
        <v>88</v>
      </c>
      <c r="L4" s="38" t="s">
        <v>111</v>
      </c>
    </row>
    <row r="6" spans="1:12">
      <c r="A6" s="39">
        <v>0</v>
      </c>
      <c r="B6" s="39">
        <v>211</v>
      </c>
      <c r="C6" s="39" t="s">
        <v>112</v>
      </c>
      <c r="D6" s="39">
        <v>21122</v>
      </c>
      <c r="E6" s="39" t="s">
        <v>29</v>
      </c>
      <c r="F6" s="39" t="s">
        <v>16</v>
      </c>
      <c r="G6" s="39" t="s">
        <v>104</v>
      </c>
      <c r="H6" s="39">
        <v>2</v>
      </c>
      <c r="I6" s="39">
        <v>994</v>
      </c>
      <c r="J6" s="39" t="s">
        <v>104</v>
      </c>
      <c r="K6" s="39">
        <v>5</v>
      </c>
      <c r="L6" s="39">
        <v>0.39213616550000002</v>
      </c>
    </row>
    <row r="7" spans="1:12">
      <c r="A7" s="39">
        <v>1</v>
      </c>
      <c r="B7" s="39">
        <v>211</v>
      </c>
      <c r="C7" s="39" t="s">
        <v>112</v>
      </c>
      <c r="D7" s="39">
        <v>21121</v>
      </c>
      <c r="E7" s="39" t="s">
        <v>27</v>
      </c>
      <c r="F7" s="39" t="s">
        <v>107</v>
      </c>
      <c r="G7" s="39" t="s">
        <v>104</v>
      </c>
      <c r="H7" s="39">
        <v>2</v>
      </c>
      <c r="I7" s="39">
        <v>994</v>
      </c>
      <c r="J7" s="39" t="s">
        <v>104</v>
      </c>
      <c r="K7" s="39">
        <v>14</v>
      </c>
      <c r="L7" s="39">
        <v>12.426329110999999</v>
      </c>
    </row>
    <row r="8" spans="1:12">
      <c r="A8" s="39">
        <v>2</v>
      </c>
      <c r="B8" s="39">
        <v>211</v>
      </c>
      <c r="C8" s="39" t="s">
        <v>112</v>
      </c>
      <c r="D8" s="39">
        <v>21122</v>
      </c>
      <c r="E8" s="39" t="s">
        <v>29</v>
      </c>
      <c r="F8" s="39" t="s">
        <v>107</v>
      </c>
      <c r="G8" s="39" t="s">
        <v>104</v>
      </c>
      <c r="H8" s="39">
        <v>2</v>
      </c>
      <c r="I8" s="39">
        <v>994</v>
      </c>
      <c r="J8" s="39" t="s">
        <v>104</v>
      </c>
      <c r="K8" s="39">
        <v>384</v>
      </c>
      <c r="L8" s="39">
        <v>127.05982291700001</v>
      </c>
    </row>
    <row r="9" spans="1:12">
      <c r="A9" s="39">
        <v>3</v>
      </c>
      <c r="B9" s="39">
        <v>211</v>
      </c>
      <c r="C9" s="39" t="s">
        <v>112</v>
      </c>
      <c r="D9" s="39">
        <v>21122</v>
      </c>
      <c r="E9" s="39" t="s">
        <v>29</v>
      </c>
      <c r="F9" s="39" t="s">
        <v>107</v>
      </c>
      <c r="G9" s="39" t="s">
        <v>104</v>
      </c>
      <c r="H9" s="39">
        <v>3</v>
      </c>
      <c r="I9" s="39">
        <v>994</v>
      </c>
      <c r="J9" s="39" t="s">
        <v>104</v>
      </c>
      <c r="K9" s="39">
        <v>1</v>
      </c>
      <c r="L9" s="39">
        <v>0.4760373899</v>
      </c>
    </row>
    <row r="10" spans="1:12">
      <c r="A10" s="39">
        <v>4</v>
      </c>
      <c r="B10" s="39">
        <v>211</v>
      </c>
      <c r="C10" s="39" t="s">
        <v>112</v>
      </c>
      <c r="D10" s="39">
        <v>21122</v>
      </c>
      <c r="E10" s="39" t="s">
        <v>29</v>
      </c>
      <c r="F10" s="39" t="s">
        <v>107</v>
      </c>
      <c r="G10" s="39" t="s">
        <v>104</v>
      </c>
      <c r="H10" s="39">
        <v>997</v>
      </c>
      <c r="I10" s="39">
        <v>994</v>
      </c>
      <c r="J10" s="39" t="s">
        <v>104</v>
      </c>
      <c r="K10" s="39">
        <v>1</v>
      </c>
      <c r="L10" s="39">
        <v>5.7771385500000001E-2</v>
      </c>
    </row>
    <row r="11" spans="1:12">
      <c r="A11" s="39">
        <v>5</v>
      </c>
      <c r="B11" s="39">
        <v>211</v>
      </c>
      <c r="C11" s="39" t="s">
        <v>112</v>
      </c>
      <c r="D11" s="39">
        <v>21124</v>
      </c>
      <c r="E11" s="39" t="s">
        <v>30</v>
      </c>
      <c r="F11" s="39" t="s">
        <v>107</v>
      </c>
      <c r="G11" s="39" t="s">
        <v>104</v>
      </c>
      <c r="H11" s="39">
        <v>2</v>
      </c>
      <c r="I11" s="39">
        <v>994</v>
      </c>
      <c r="J11" s="39" t="s">
        <v>104</v>
      </c>
      <c r="K11" s="39">
        <v>34</v>
      </c>
      <c r="L11" s="39">
        <v>15.7031104863</v>
      </c>
    </row>
    <row r="12" spans="1:12">
      <c r="A12" s="39">
        <v>6</v>
      </c>
      <c r="B12" s="39">
        <v>211</v>
      </c>
      <c r="C12" s="39" t="s">
        <v>112</v>
      </c>
      <c r="D12" s="39">
        <v>21124</v>
      </c>
      <c r="E12" s="39" t="s">
        <v>30</v>
      </c>
      <c r="F12" s="39" t="s">
        <v>107</v>
      </c>
      <c r="G12" s="39" t="s">
        <v>104</v>
      </c>
      <c r="H12" s="39">
        <v>3</v>
      </c>
      <c r="I12" s="39">
        <v>1</v>
      </c>
      <c r="J12" s="39" t="s">
        <v>104</v>
      </c>
      <c r="K12" s="39">
        <v>5</v>
      </c>
      <c r="L12" s="39">
        <v>1.9697123435999999</v>
      </c>
    </row>
    <row r="13" spans="1:12">
      <c r="A13" s="39">
        <v>7</v>
      </c>
      <c r="B13" s="39">
        <v>211</v>
      </c>
      <c r="C13" s="39" t="s">
        <v>112</v>
      </c>
      <c r="D13" s="39">
        <v>21121</v>
      </c>
      <c r="E13" s="39" t="s">
        <v>27</v>
      </c>
      <c r="F13" s="39" t="s">
        <v>113</v>
      </c>
      <c r="G13" s="39" t="s">
        <v>104</v>
      </c>
      <c r="H13" s="39">
        <v>2</v>
      </c>
      <c r="I13" s="39">
        <v>994</v>
      </c>
      <c r="J13" s="39" t="s">
        <v>104</v>
      </c>
      <c r="K13" s="39">
        <v>14</v>
      </c>
      <c r="L13" s="39">
        <v>11.749811473399999</v>
      </c>
    </row>
    <row r="14" spans="1:12">
      <c r="A14" s="39">
        <v>8</v>
      </c>
      <c r="B14" s="39">
        <v>211</v>
      </c>
      <c r="C14" s="39" t="s">
        <v>112</v>
      </c>
      <c r="D14" s="39">
        <v>21122</v>
      </c>
      <c r="E14" s="39" t="s">
        <v>29</v>
      </c>
      <c r="F14" s="39" t="s">
        <v>113</v>
      </c>
      <c r="G14" s="39" t="s">
        <v>104</v>
      </c>
      <c r="H14" s="39">
        <v>2</v>
      </c>
      <c r="I14" s="39">
        <v>994</v>
      </c>
      <c r="J14" s="39" t="s">
        <v>104</v>
      </c>
      <c r="K14" s="39">
        <v>106</v>
      </c>
      <c r="L14" s="39">
        <v>19.2234272904</v>
      </c>
    </row>
    <row r="15" spans="1:12">
      <c r="A15" s="39">
        <v>9</v>
      </c>
      <c r="B15" s="39">
        <v>211</v>
      </c>
      <c r="C15" s="39" t="s">
        <v>112</v>
      </c>
      <c r="D15" s="39">
        <v>21124</v>
      </c>
      <c r="E15" s="39" t="s">
        <v>30</v>
      </c>
      <c r="F15" s="39" t="s">
        <v>113</v>
      </c>
      <c r="G15" s="39" t="s">
        <v>104</v>
      </c>
      <c r="H15" s="39">
        <v>2</v>
      </c>
      <c r="I15" s="39">
        <v>994</v>
      </c>
      <c r="J15" s="39" t="s">
        <v>104</v>
      </c>
      <c r="K15" s="39">
        <v>8</v>
      </c>
      <c r="L15" s="39">
        <v>6.6327611053000002</v>
      </c>
    </row>
    <row r="16" spans="1:12">
      <c r="A16" s="39">
        <v>10</v>
      </c>
      <c r="B16" s="39">
        <v>211</v>
      </c>
      <c r="C16" s="39" t="s">
        <v>112</v>
      </c>
      <c r="D16" s="39">
        <v>21122</v>
      </c>
      <c r="E16" s="39" t="s">
        <v>29</v>
      </c>
      <c r="F16" s="39" t="s">
        <v>108</v>
      </c>
      <c r="G16" s="39" t="s">
        <v>104</v>
      </c>
      <c r="H16" s="39">
        <v>2</v>
      </c>
      <c r="I16" s="39">
        <v>994</v>
      </c>
      <c r="J16" s="39" t="s">
        <v>104</v>
      </c>
      <c r="K16" s="39">
        <v>2</v>
      </c>
      <c r="L16" s="39">
        <v>0.30739345689999997</v>
      </c>
    </row>
    <row r="17" spans="1:12">
      <c r="A17" s="39">
        <v>11</v>
      </c>
      <c r="B17" s="39">
        <v>211</v>
      </c>
      <c r="C17" s="39" t="s">
        <v>112</v>
      </c>
      <c r="D17" s="39">
        <v>21122</v>
      </c>
      <c r="E17" s="39" t="s">
        <v>29</v>
      </c>
      <c r="F17" s="39" t="s">
        <v>108</v>
      </c>
      <c r="G17" s="39" t="s">
        <v>104</v>
      </c>
      <c r="H17" s="39">
        <v>3</v>
      </c>
      <c r="I17" s="39">
        <v>994</v>
      </c>
      <c r="J17" s="39" t="s">
        <v>104</v>
      </c>
      <c r="K17" s="39">
        <v>1</v>
      </c>
      <c r="L17" s="39">
        <v>0.10764342709999999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38" t="s">
        <v>82</v>
      </c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38" t="s">
        <v>86</v>
      </c>
      <c r="H4" s="38" t="s">
        <v>87</v>
      </c>
      <c r="I4" s="38" t="s">
        <v>99</v>
      </c>
      <c r="J4" s="38" t="s">
        <v>100</v>
      </c>
      <c r="K4" s="38" t="s">
        <v>88</v>
      </c>
      <c r="L4" s="38" t="s">
        <v>111</v>
      </c>
    </row>
    <row r="6" spans="1:12">
      <c r="A6" s="39">
        <v>0</v>
      </c>
      <c r="B6" s="39">
        <v>211</v>
      </c>
      <c r="C6" s="39" t="s">
        <v>112</v>
      </c>
      <c r="D6" s="39">
        <v>21122</v>
      </c>
      <c r="E6" s="39" t="s">
        <v>29</v>
      </c>
      <c r="F6" s="39" t="s">
        <v>16</v>
      </c>
      <c r="G6" s="39" t="s">
        <v>104</v>
      </c>
      <c r="H6" s="39">
        <v>2</v>
      </c>
      <c r="I6" s="39">
        <v>994</v>
      </c>
      <c r="J6" s="39" t="s">
        <v>104</v>
      </c>
      <c r="K6" s="39">
        <v>1</v>
      </c>
      <c r="L6" s="39">
        <v>2.3754651500000001E-2</v>
      </c>
    </row>
    <row r="7" spans="1:12">
      <c r="A7" s="39">
        <v>1</v>
      </c>
      <c r="B7" s="39">
        <v>211</v>
      </c>
      <c r="C7" s="39" t="s">
        <v>112</v>
      </c>
      <c r="D7" s="39">
        <v>21122</v>
      </c>
      <c r="E7" s="39" t="s">
        <v>29</v>
      </c>
      <c r="F7" s="39" t="s">
        <v>107</v>
      </c>
      <c r="G7" s="39" t="s">
        <v>104</v>
      </c>
      <c r="H7" s="39">
        <v>2</v>
      </c>
      <c r="I7" s="39">
        <v>994</v>
      </c>
      <c r="J7" s="39" t="s">
        <v>104</v>
      </c>
      <c r="K7" s="39">
        <v>9</v>
      </c>
      <c r="L7" s="39">
        <v>0.1143768652</v>
      </c>
    </row>
    <row r="8" spans="1:12">
      <c r="A8" s="39">
        <v>2</v>
      </c>
      <c r="B8" s="39">
        <v>211</v>
      </c>
      <c r="C8" s="39" t="s">
        <v>112</v>
      </c>
      <c r="D8" s="39">
        <v>21122</v>
      </c>
      <c r="E8" s="39" t="s">
        <v>29</v>
      </c>
      <c r="F8" s="39" t="s">
        <v>107</v>
      </c>
      <c r="G8" s="39" t="s">
        <v>104</v>
      </c>
      <c r="H8" s="39">
        <v>3</v>
      </c>
      <c r="I8" s="39">
        <v>994</v>
      </c>
      <c r="J8" s="39" t="s">
        <v>104</v>
      </c>
      <c r="K8" s="39">
        <v>1</v>
      </c>
      <c r="L8" s="39">
        <v>9.5630244E-3</v>
      </c>
    </row>
    <row r="9" spans="1:12">
      <c r="A9" s="39">
        <v>3</v>
      </c>
      <c r="B9" s="39">
        <v>211</v>
      </c>
      <c r="C9" s="39" t="s">
        <v>112</v>
      </c>
      <c r="D9" s="39">
        <v>21124</v>
      </c>
      <c r="E9" s="39" t="s">
        <v>30</v>
      </c>
      <c r="F9" s="39" t="s">
        <v>107</v>
      </c>
      <c r="G9" s="39" t="s">
        <v>104</v>
      </c>
      <c r="H9" s="39">
        <v>2</v>
      </c>
      <c r="I9" s="39">
        <v>994</v>
      </c>
      <c r="J9" s="39" t="s">
        <v>104</v>
      </c>
      <c r="K9" s="39">
        <v>5</v>
      </c>
      <c r="L9" s="39">
        <v>0.4553509349</v>
      </c>
    </row>
    <row r="10" spans="1:12">
      <c r="A10" s="39">
        <v>4</v>
      </c>
      <c r="B10" s="39">
        <v>211</v>
      </c>
      <c r="C10" s="39" t="s">
        <v>112</v>
      </c>
      <c r="D10" s="39">
        <v>21122</v>
      </c>
      <c r="E10" s="39" t="s">
        <v>29</v>
      </c>
      <c r="F10" s="39" t="s">
        <v>108</v>
      </c>
      <c r="G10" s="39" t="s">
        <v>104</v>
      </c>
      <c r="H10" s="39">
        <v>2</v>
      </c>
      <c r="I10" s="39">
        <v>994</v>
      </c>
      <c r="J10" s="39" t="s">
        <v>104</v>
      </c>
      <c r="K10" s="39">
        <v>1</v>
      </c>
      <c r="L10" s="39">
        <v>2.0327271800000001E-2</v>
      </c>
    </row>
    <row r="11" spans="1:12">
      <c r="A11" s="39">
        <v>5</v>
      </c>
      <c r="B11" s="39">
        <v>211</v>
      </c>
      <c r="C11" s="39" t="s">
        <v>112</v>
      </c>
      <c r="D11" s="39">
        <v>21122</v>
      </c>
      <c r="E11" s="39" t="s">
        <v>29</v>
      </c>
      <c r="F11" s="39" t="s">
        <v>108</v>
      </c>
      <c r="G11" s="39" t="s">
        <v>104</v>
      </c>
      <c r="H11" s="39">
        <v>3</v>
      </c>
      <c r="I11" s="39">
        <v>994</v>
      </c>
      <c r="J11" s="39" t="s">
        <v>104</v>
      </c>
      <c r="K11" s="39">
        <v>1</v>
      </c>
      <c r="L11" s="39">
        <v>3.3521443000000001E-3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115</v>
      </c>
    </row>
    <row r="4" spans="1:12">
      <c r="A4" s="38" t="s">
        <v>82</v>
      </c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38" t="s">
        <v>86</v>
      </c>
      <c r="H4" s="38" t="s">
        <v>87</v>
      </c>
      <c r="I4" s="38" t="s">
        <v>99</v>
      </c>
      <c r="J4" s="38" t="s">
        <v>100</v>
      </c>
      <c r="K4" s="38" t="s">
        <v>88</v>
      </c>
      <c r="L4" s="38" t="s">
        <v>89</v>
      </c>
    </row>
    <row r="6" spans="1:12">
      <c r="A6" s="39">
        <v>0</v>
      </c>
      <c r="B6" s="39">
        <v>23</v>
      </c>
      <c r="C6" s="39" t="s">
        <v>116</v>
      </c>
      <c r="D6" s="39">
        <v>2301</v>
      </c>
      <c r="E6" s="39" t="s">
        <v>32</v>
      </c>
      <c r="F6" s="39" t="s">
        <v>107</v>
      </c>
      <c r="G6" s="39" t="s">
        <v>104</v>
      </c>
      <c r="H6" s="39">
        <v>997</v>
      </c>
      <c r="I6" s="39">
        <v>994</v>
      </c>
      <c r="J6" s="39" t="s">
        <v>104</v>
      </c>
      <c r="K6" s="39">
        <v>1</v>
      </c>
      <c r="L6" s="39">
        <v>2.1012430353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38" t="s">
        <v>82</v>
      </c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38" t="s">
        <v>86</v>
      </c>
      <c r="H4" s="38" t="s">
        <v>87</v>
      </c>
      <c r="I4" s="38" t="s">
        <v>99</v>
      </c>
      <c r="J4" s="38" t="s">
        <v>100</v>
      </c>
      <c r="K4" s="38" t="s">
        <v>88</v>
      </c>
      <c r="L4" s="38" t="s">
        <v>89</v>
      </c>
    </row>
    <row r="6" spans="1:12">
      <c r="A6" s="39">
        <v>0</v>
      </c>
      <c r="B6" s="39">
        <v>2</v>
      </c>
      <c r="C6" s="39" t="s">
        <v>118</v>
      </c>
      <c r="D6" s="39">
        <v>24</v>
      </c>
      <c r="E6" s="39" t="s">
        <v>119</v>
      </c>
      <c r="F6" s="39" t="s">
        <v>120</v>
      </c>
      <c r="G6" s="39" t="s">
        <v>104</v>
      </c>
      <c r="H6" s="39">
        <v>997</v>
      </c>
      <c r="I6" s="39">
        <v>982</v>
      </c>
      <c r="J6" s="39" t="s">
        <v>104</v>
      </c>
      <c r="K6" s="39">
        <v>46</v>
      </c>
      <c r="L6" s="39">
        <v>111.427029899</v>
      </c>
    </row>
    <row r="7" spans="1:12">
      <c r="A7" s="39">
        <v>1</v>
      </c>
      <c r="B7" s="39">
        <v>3</v>
      </c>
      <c r="C7" s="39" t="s">
        <v>121</v>
      </c>
      <c r="D7" s="39">
        <v>31</v>
      </c>
      <c r="E7" s="39" t="s">
        <v>122</v>
      </c>
      <c r="F7" s="39" t="s">
        <v>120</v>
      </c>
      <c r="G7" s="39" t="s">
        <v>104</v>
      </c>
      <c r="H7" s="39">
        <v>997</v>
      </c>
      <c r="I7" s="39">
        <v>982</v>
      </c>
      <c r="J7" s="39" t="s">
        <v>104</v>
      </c>
      <c r="K7" s="39">
        <v>415</v>
      </c>
      <c r="L7" s="39">
        <v>4084.5810437800001</v>
      </c>
    </row>
    <row r="8" spans="1:12">
      <c r="A8" s="39">
        <v>2</v>
      </c>
      <c r="B8" s="39">
        <v>3</v>
      </c>
      <c r="C8" s="39" t="s">
        <v>121</v>
      </c>
      <c r="D8" s="39">
        <v>32</v>
      </c>
      <c r="E8" s="39" t="s">
        <v>36</v>
      </c>
      <c r="F8" s="39" t="s">
        <v>120</v>
      </c>
      <c r="G8" s="39" t="s">
        <v>104</v>
      </c>
      <c r="H8" s="39">
        <v>997</v>
      </c>
      <c r="I8" s="39">
        <v>982</v>
      </c>
      <c r="J8" s="39" t="s">
        <v>104</v>
      </c>
      <c r="K8" s="39">
        <v>554</v>
      </c>
      <c r="L8" s="39">
        <v>4309.4645344299997</v>
      </c>
    </row>
    <row r="9" spans="1:12">
      <c r="A9" s="39">
        <v>3</v>
      </c>
      <c r="B9" s="39">
        <v>4</v>
      </c>
      <c r="C9" s="39" t="s">
        <v>123</v>
      </c>
      <c r="D9" s="39">
        <v>41</v>
      </c>
      <c r="E9" s="39" t="s">
        <v>124</v>
      </c>
      <c r="F9" s="39" t="s">
        <v>120</v>
      </c>
      <c r="G9" s="39" t="s">
        <v>104</v>
      </c>
      <c r="H9" s="39">
        <v>997</v>
      </c>
      <c r="I9" s="39">
        <v>982</v>
      </c>
      <c r="J9" s="39" t="s">
        <v>104</v>
      </c>
      <c r="K9" s="39">
        <v>39</v>
      </c>
      <c r="L9" s="39">
        <v>2092.9500859499999</v>
      </c>
    </row>
    <row r="10" spans="1:12">
      <c r="A10" s="39">
        <v>4</v>
      </c>
      <c r="B10" s="39">
        <v>998</v>
      </c>
      <c r="C10" s="39" t="s">
        <v>37</v>
      </c>
      <c r="D10" s="39">
        <v>998</v>
      </c>
      <c r="E10" s="39" t="s">
        <v>37</v>
      </c>
      <c r="F10" s="39" t="s">
        <v>120</v>
      </c>
      <c r="G10" s="39" t="s">
        <v>104</v>
      </c>
      <c r="H10" s="39">
        <v>997</v>
      </c>
      <c r="I10" s="39">
        <v>982</v>
      </c>
      <c r="J10" s="39" t="s">
        <v>104</v>
      </c>
      <c r="K10" s="39">
        <v>59</v>
      </c>
      <c r="L10" s="39">
        <v>439.34337869900003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38" t="s">
        <v>82</v>
      </c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38" t="s">
        <v>86</v>
      </c>
      <c r="H4" s="38" t="s">
        <v>87</v>
      </c>
      <c r="I4" s="38" t="s">
        <v>99</v>
      </c>
      <c r="J4" s="38" t="s">
        <v>100</v>
      </c>
      <c r="K4" s="38" t="s">
        <v>88</v>
      </c>
      <c r="L4" s="38" t="s">
        <v>89</v>
      </c>
    </row>
    <row r="6" spans="1:12">
      <c r="A6" s="39">
        <v>0</v>
      </c>
      <c r="B6" s="39">
        <v>2</v>
      </c>
      <c r="C6" s="39" t="s">
        <v>118</v>
      </c>
      <c r="D6" s="39">
        <v>24</v>
      </c>
      <c r="E6" s="39" t="s">
        <v>119</v>
      </c>
      <c r="F6" s="39" t="s">
        <v>120</v>
      </c>
      <c r="G6" s="39" t="s">
        <v>104</v>
      </c>
      <c r="H6" s="39">
        <v>997</v>
      </c>
      <c r="I6" s="39">
        <v>982</v>
      </c>
      <c r="J6" s="39" t="s">
        <v>104</v>
      </c>
      <c r="K6" s="39">
        <v>8</v>
      </c>
      <c r="L6" s="39">
        <v>0.86154072520000002</v>
      </c>
    </row>
    <row r="7" spans="1:12">
      <c r="A7" s="39">
        <v>1</v>
      </c>
      <c r="B7" s="39">
        <v>3</v>
      </c>
      <c r="C7" s="39" t="s">
        <v>121</v>
      </c>
      <c r="D7" s="39">
        <v>31</v>
      </c>
      <c r="E7" s="39" t="s">
        <v>122</v>
      </c>
      <c r="F7" s="39" t="s">
        <v>120</v>
      </c>
      <c r="G7" s="39" t="s">
        <v>104</v>
      </c>
      <c r="H7" s="39">
        <v>997</v>
      </c>
      <c r="I7" s="39">
        <v>982</v>
      </c>
      <c r="J7" s="39" t="s">
        <v>104</v>
      </c>
      <c r="K7" s="39">
        <v>40</v>
      </c>
      <c r="L7" s="39">
        <v>40.566262872300001</v>
      </c>
    </row>
    <row r="8" spans="1:12">
      <c r="A8" s="39">
        <v>2</v>
      </c>
      <c r="B8" s="39">
        <v>3</v>
      </c>
      <c r="C8" s="39" t="s">
        <v>121</v>
      </c>
      <c r="D8" s="39">
        <v>32</v>
      </c>
      <c r="E8" s="39" t="s">
        <v>36</v>
      </c>
      <c r="F8" s="39" t="s">
        <v>120</v>
      </c>
      <c r="G8" s="39" t="s">
        <v>104</v>
      </c>
      <c r="H8" s="39">
        <v>997</v>
      </c>
      <c r="I8" s="39">
        <v>982</v>
      </c>
      <c r="J8" s="39" t="s">
        <v>104</v>
      </c>
      <c r="K8" s="39">
        <v>90</v>
      </c>
      <c r="L8" s="39">
        <v>29.801740658</v>
      </c>
    </row>
    <row r="9" spans="1:12">
      <c r="A9" s="39">
        <v>3</v>
      </c>
      <c r="B9" s="39">
        <v>4</v>
      </c>
      <c r="C9" s="39" t="s">
        <v>123</v>
      </c>
      <c r="D9" s="39">
        <v>41</v>
      </c>
      <c r="E9" s="39" t="s">
        <v>124</v>
      </c>
      <c r="F9" s="39" t="s">
        <v>120</v>
      </c>
      <c r="G9" s="39" t="s">
        <v>104</v>
      </c>
      <c r="H9" s="39">
        <v>997</v>
      </c>
      <c r="I9" s="39">
        <v>982</v>
      </c>
      <c r="J9" s="39" t="s">
        <v>104</v>
      </c>
      <c r="K9" s="39">
        <v>6</v>
      </c>
      <c r="L9" s="39">
        <v>181.27053436599999</v>
      </c>
    </row>
    <row r="10" spans="1:12">
      <c r="A10" s="39">
        <v>4</v>
      </c>
      <c r="B10" s="39">
        <v>998</v>
      </c>
      <c r="C10" s="39" t="s">
        <v>37</v>
      </c>
      <c r="D10" s="39">
        <v>998</v>
      </c>
      <c r="E10" s="39" t="s">
        <v>37</v>
      </c>
      <c r="F10" s="39" t="s">
        <v>120</v>
      </c>
      <c r="G10" s="39" t="s">
        <v>104</v>
      </c>
      <c r="H10" s="39">
        <v>997</v>
      </c>
      <c r="I10" s="39">
        <v>982</v>
      </c>
      <c r="J10" s="39" t="s">
        <v>104</v>
      </c>
      <c r="K10" s="39">
        <v>7</v>
      </c>
      <c r="L10" s="39">
        <v>1.1780575616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_ancillaryCrisisInfoP_v1_aoi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Quentin Poterek</cp:lastModifiedBy>
  <cp:lastPrinted>2020-10-14T12:56:37Z</cp:lastPrinted>
  <dcterms:created xsi:type="dcterms:W3CDTF">2017-04-13T10:25:13Z</dcterms:created>
  <dcterms:modified xsi:type="dcterms:W3CDTF">2025-11-01T22:06:03Z</dcterms:modified>
</cp:coreProperties>
</file>