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847-AOI-29-BARTONS\08OUTPUT\EMSR847\AOI29\GRA_MONIT01\EMSR847_AOI29_GRA_MONIT01_v1\"/>
    </mc:Choice>
  </mc:AlternateContent>
  <xr:revisionPtr revIDLastSave="0" documentId="13_ncr:1_{86852879-985B-467E-B0AE-302C9B4CA1E6}" xr6:coauthVersionLast="36" xr6:coauthVersionMax="36" xr10:uidLastSave="{00000000-0000-0000-0000-000000000000}"/>
  <bookViews>
    <workbookView xWindow="0" yWindow="0" windowWidth="21570" windowHeight="85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v1_aoi" sheetId="9" r:id="rId9"/>
    <sheet name="_facilitiesL_v1_aoi" sheetId="10" r:id="rId10"/>
    <sheet name="_naturalLandUseA_v1_aoi" sheetId="11" r:id="rId11"/>
    <sheet name="_naturalLandUseA_v1_aff" sheetId="12" r:id="rId12"/>
  </sheets>
  <calcPr calcId="191029"/>
</workbook>
</file>

<file path=xl/calcChain.xml><?xml version="1.0" encoding="utf-8"?>
<calcChain xmlns="http://schemas.openxmlformats.org/spreadsheetml/2006/main">
  <c r="F4" i="3" l="1"/>
  <c r="A52" i="2"/>
  <c r="A48" i="2"/>
  <c r="A32" i="2"/>
  <c r="A31" i="2"/>
</calcChain>
</file>

<file path=xl/sharedStrings.xml><?xml version="1.0" encoding="utf-8"?>
<sst xmlns="http://schemas.openxmlformats.org/spreadsheetml/2006/main" count="421" uniqueCount="128">
  <si>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</si>
  <si>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</si>
  <si>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</si>
  <si>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</si>
  <si>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</si>
  <si>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29 Bartons Grading-Monit01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</si>
  <si>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</si>
  <si>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</si>
  <si>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</si>
  <si>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</si>
  <si>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</si>
  <si>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 trace</t>
  </si>
  <si>
    <t>ha</t>
  </si>
  <si>
    <t>Flooded area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</si>
  <si>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</si>
  <si>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</si>
  <si>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</si>
  <si>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</si>
  <si>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</si>
  <si>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</si>
  <si>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</si>
  <si>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</si>
  <si>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</si>
  <si>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</si>
  <si>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</si>
  <si>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</si>
  <si>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Other non-residential buildings</t>
  </si>
  <si>
    <t>Transportation</t>
  </si>
  <si>
    <t>Local Road</t>
  </si>
  <si>
    <t>km</t>
  </si>
  <si>
    <t>Cart Track</t>
  </si>
  <si>
    <t>Facilities</t>
  </si>
  <si>
    <t>Power plant constructions</t>
  </si>
  <si>
    <t>Long-distance pipelines, communication and electricity lines</t>
  </si>
  <si>
    <t>Land use</t>
  </si>
  <si>
    <t>Shrub and/or herbaceous vegetation association</t>
  </si>
  <si>
    <t xml:space="preserve">Forests </t>
  </si>
  <si>
    <t xml:space="preserve">Inland wetlands </t>
  </si>
  <si>
    <t xml:space="preserve">Heterogeneous agricultural areas </t>
  </si>
  <si>
    <t>Other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</si>
  <si>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</si>
  <si>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</si>
  <si>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</si>
  <si>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</si>
  <si>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</si>
  <si>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</si>
  <si>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</si>
  <si>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</si>
  <si>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</si>
  <si>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</si>
  <si>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</si>
  <si>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</si>
  <si>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</si>
  <si>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</si>
  <si>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</si>
  <si>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</si>
  <si>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</si>
  <si>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</si>
  <si>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</si>
  <si>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</si>
  <si>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</si>
  <si>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29 Bartons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</si>
  <si>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</si>
  <si>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</si>
  <si>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</si>
  <si>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</si>
  <si>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</si>
  <si>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</si>
  <si>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</si>
  <si>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</si>
  <si>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</si>
  <si>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</si>
  <si>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</si>
  <si>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</si>
  <si>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</si>
  <si>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</si>
  <si>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</si>
  <si>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</si>
  <si>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</si>
  <si>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</si>
  <si>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</si>
  <si>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</si>
  <si>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</si>
  <si>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</si>
  <si>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</si>
  <si>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</si>
  <si>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</si>
  <si>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</si>
  <si>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</si>
  <si>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</si>
  <si>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</si>
  <si>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Coastal flood</t>
  </si>
  <si>
    <t>Flood</t>
  </si>
  <si>
    <t>Semi-automatic extraction</t>
  </si>
  <si>
    <t>Photo-interpretation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</si>
  <si>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</si>
  <si>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</si>
  <si>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</si>
  <si>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</si>
  <si>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</si>
  <si>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</si>
  <si>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</si>
  <si>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</si>
  <si>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</si>
  <si>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</si>
  <si>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Building point</t>
  </si>
  <si>
    <t>Possibly damaged</t>
  </si>
  <si>
    <t>Non-residential Buildings</t>
  </si>
  <si>
    <t>No visible damage</t>
  </si>
  <si>
    <t>_builtUpP_m_v1_aff</t>
  </si>
  <si>
    <t>_transportationL_m_v1_aoi</t>
  </si>
  <si>
    <t>Length</t>
  </si>
  <si>
    <t>Highways, Streets and Roads</t>
  </si>
  <si>
    <t>_transportationL_m_v1_aff</t>
  </si>
  <si>
    <t>_facilitiesA_v1_aoi</t>
  </si>
  <si>
    <t>Complex Constructions on Industrial Sites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</si>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</sst>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5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0" fillId="0" borderId="16" xfId="0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6" fontId="18" fillId="4" borderId="16" xfId="0" applyNumberFormat="1" applyFont="1" applyFill="1" applyBorder="1" applyAlignment="1">
      <alignment horizontal="center" vertical="center" wrapText="1"/>
    </xf>
    <xf numFmtId="166" fontId="18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2" borderId="0" xfId="0" applyFont="1" applyFill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6"/>
  <sheetViews>
    <sheetView showGridLines="0" tabSelected="1" zoomScale="70" zoomScaleNormal="70" workbookViewId="0">
      <selection activeCell="A23" sqref="A23"/>
    </sheetView>
  </sheetViews>
  <sheetFormatPr baseColWidth="10"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53" t="s">
        <v>5</v>
      </c>
      <c r="B1" s="8"/>
    </row>
    <row r="3" spans="1:11">
      <c r="A3" s="25" t="s">
        <v>6</v>
      </c>
    </row>
    <row r="4" spans="1:11">
      <c r="B4" s="22"/>
      <c r="C4" s="22"/>
      <c r="D4" s="24"/>
      <c r="E4" s="97" t="s">
        <v>7</v>
      </c>
      <c r="F4" s="95"/>
      <c r="G4" s="95"/>
      <c r="H4" s="96"/>
      <c r="I4" s="22"/>
      <c r="J4" s="21"/>
      <c r="K4" s="21"/>
    </row>
    <row r="5" spans="1:11" ht="45.75" customHeight="1">
      <c r="B5" s="23"/>
      <c r="C5" s="28"/>
      <c r="D5" s="14" t="s">
        <v>8</v>
      </c>
      <c r="E5" s="101" t="s">
        <v>9</v>
      </c>
      <c r="F5" s="95"/>
      <c r="G5" s="95"/>
      <c r="H5" s="96"/>
      <c r="I5" s="33"/>
      <c r="J5" s="21"/>
      <c r="K5" s="21"/>
    </row>
    <row r="6" spans="1:11">
      <c r="A6" s="40" t="s">
        <v>10</v>
      </c>
      <c r="B6" s="41" t="s">
        <v>11</v>
      </c>
      <c r="C6" s="41"/>
      <c r="D6" s="42" t="s">
        <v>12</v>
      </c>
      <c r="E6" s="102"/>
      <c r="F6" s="103"/>
      <c r="G6" s="104"/>
      <c r="H6" s="44">
        <v>7.0080165348000003</v>
      </c>
    </row>
    <row r="7" spans="1:11">
      <c r="A7" s="45"/>
      <c r="B7" s="46" t="s">
        <v>13</v>
      </c>
      <c r="C7" s="46"/>
      <c r="D7" s="47" t="s">
        <v>12</v>
      </c>
      <c r="E7" s="98"/>
      <c r="F7" s="99"/>
      <c r="G7" s="100"/>
      <c r="H7" s="48">
        <v>1349.1972646708</v>
      </c>
    </row>
    <row r="8" spans="1:11">
      <c r="A8" s="35"/>
      <c r="B8" s="36" t="s">
        <v>14</v>
      </c>
      <c r="C8" s="9"/>
      <c r="D8" s="34" t="s">
        <v>12</v>
      </c>
      <c r="E8" s="37"/>
      <c r="F8" s="38"/>
      <c r="G8" s="38"/>
      <c r="H8" s="49">
        <v>1356.2052812055999</v>
      </c>
      <c r="I8" s="19"/>
      <c r="J8" s="21"/>
      <c r="K8" s="21"/>
    </row>
    <row r="9" spans="1:11">
      <c r="B9" s="10"/>
      <c r="C9" s="20"/>
      <c r="D9" s="16"/>
      <c r="E9" s="15"/>
      <c r="F9" s="15"/>
      <c r="G9" s="15"/>
      <c r="H9" s="29"/>
      <c r="I9" s="32"/>
      <c r="J9" s="21"/>
      <c r="K9" s="21"/>
    </row>
    <row r="10" spans="1:11">
      <c r="B10" s="10"/>
      <c r="C10" s="28"/>
      <c r="D10" s="11"/>
      <c r="E10" s="31" t="s">
        <v>15</v>
      </c>
      <c r="F10" s="31" t="s">
        <v>16</v>
      </c>
      <c r="G10" s="31" t="s">
        <v>17</v>
      </c>
      <c r="H10" s="31" t="s">
        <v>18</v>
      </c>
      <c r="I10" s="31" t="s">
        <v>19</v>
      </c>
      <c r="J10" s="21"/>
      <c r="K10" s="21"/>
    </row>
    <row r="11" spans="1:11">
      <c r="A11" s="27" t="s">
        <v>20</v>
      </c>
      <c r="B11" s="26"/>
      <c r="C11" s="30" t="s">
        <v>21</v>
      </c>
      <c r="D11" s="30" t="s">
        <v>22</v>
      </c>
      <c r="E11" s="94"/>
      <c r="F11" s="95"/>
      <c r="G11" s="96"/>
      <c r="H11" s="76" t="s">
        <v>127</v>
      </c>
      <c r="I11" s="75">
        <v>3100</v>
      </c>
      <c r="J11" s="21"/>
      <c r="K11" s="21"/>
    </row>
    <row r="12" spans="1:11">
      <c r="A12" s="43" t="s">
        <v>23</v>
      </c>
      <c r="B12" s="50" t="s">
        <v>24</v>
      </c>
      <c r="C12" s="55" t="s">
        <v>25</v>
      </c>
      <c r="D12" s="51" t="s">
        <v>22</v>
      </c>
      <c r="E12" s="56">
        <v>131</v>
      </c>
      <c r="F12" s="56">
        <v>214</v>
      </c>
      <c r="G12" s="56">
        <v>408</v>
      </c>
      <c r="H12" s="56">
        <v>753</v>
      </c>
      <c r="I12" s="57">
        <v>2403</v>
      </c>
    </row>
    <row r="13" spans="1:11">
      <c r="A13" s="58"/>
      <c r="B13" s="59"/>
      <c r="C13" s="60" t="s">
        <v>26</v>
      </c>
      <c r="D13" s="61" t="s">
        <v>22</v>
      </c>
      <c r="E13" s="62">
        <v>1</v>
      </c>
      <c r="F13" s="62">
        <v>7</v>
      </c>
      <c r="G13" s="62">
        <v>1</v>
      </c>
      <c r="H13" s="62">
        <v>9</v>
      </c>
      <c r="I13" s="63">
        <v>9</v>
      </c>
    </row>
    <row r="14" spans="1:11">
      <c r="A14" s="43"/>
      <c r="B14" s="50" t="s">
        <v>27</v>
      </c>
      <c r="C14" s="64" t="s">
        <v>28</v>
      </c>
      <c r="D14" s="51" t="s">
        <v>29</v>
      </c>
      <c r="E14" s="65">
        <v>0</v>
      </c>
      <c r="F14" s="65">
        <v>0.23191977250000001</v>
      </c>
      <c r="G14" s="65">
        <v>0</v>
      </c>
      <c r="H14" s="65">
        <v>0.23191977250000001</v>
      </c>
      <c r="I14" s="52">
        <v>50.026832809499993</v>
      </c>
    </row>
    <row r="15" spans="1:11">
      <c r="A15" s="58"/>
      <c r="B15" s="59"/>
      <c r="C15" s="60" t="s">
        <v>30</v>
      </c>
      <c r="D15" s="61" t="s">
        <v>29</v>
      </c>
      <c r="E15" s="66">
        <v>0</v>
      </c>
      <c r="F15" s="66">
        <v>0.21264108000000001</v>
      </c>
      <c r="G15" s="66">
        <v>7.9537701415999997</v>
      </c>
      <c r="H15" s="66">
        <v>8.1664112215999989</v>
      </c>
      <c r="I15" s="67">
        <v>46.110165200499992</v>
      </c>
    </row>
    <row r="16" spans="1:11">
      <c r="A16" s="43"/>
      <c r="B16" s="50" t="s">
        <v>31</v>
      </c>
      <c r="C16" s="64" t="s">
        <v>32</v>
      </c>
      <c r="D16" s="51" t="s">
        <v>12</v>
      </c>
      <c r="E16" s="65">
        <v>0</v>
      </c>
      <c r="F16" s="65">
        <v>0</v>
      </c>
      <c r="G16" s="65">
        <v>0</v>
      </c>
      <c r="H16" s="65">
        <v>0</v>
      </c>
      <c r="I16" s="52">
        <v>1.1290091284999999</v>
      </c>
    </row>
    <row r="17" spans="1:9">
      <c r="A17" s="58"/>
      <c r="B17" s="59"/>
      <c r="C17" s="60" t="s">
        <v>33</v>
      </c>
      <c r="D17" s="61" t="s">
        <v>29</v>
      </c>
      <c r="E17" s="66">
        <v>0</v>
      </c>
      <c r="F17" s="66">
        <v>0</v>
      </c>
      <c r="G17" s="66">
        <v>0</v>
      </c>
      <c r="H17" s="66">
        <v>0</v>
      </c>
      <c r="I17" s="67">
        <v>1.6706370804999999</v>
      </c>
    </row>
    <row r="18" spans="1:9">
      <c r="A18" s="43"/>
      <c r="B18" s="68" t="s">
        <v>34</v>
      </c>
      <c r="C18" s="69" t="s">
        <v>35</v>
      </c>
      <c r="D18" s="51" t="s">
        <v>12</v>
      </c>
      <c r="E18" s="65"/>
      <c r="F18" s="65"/>
      <c r="G18" s="65"/>
      <c r="H18" s="65">
        <v>694.64415423599996</v>
      </c>
      <c r="I18" s="52">
        <v>2591.30709798</v>
      </c>
    </row>
    <row r="19" spans="1:9">
      <c r="A19" s="45"/>
      <c r="B19" s="45"/>
      <c r="C19" s="70" t="s">
        <v>36</v>
      </c>
      <c r="D19" s="71" t="s">
        <v>12</v>
      </c>
      <c r="E19" s="72"/>
      <c r="F19" s="72"/>
      <c r="G19" s="72"/>
      <c r="H19" s="72">
        <v>455.19389162300001</v>
      </c>
      <c r="I19" s="73">
        <v>5060.3143984500002</v>
      </c>
    </row>
    <row r="20" spans="1:9">
      <c r="A20" s="45"/>
      <c r="B20" s="45"/>
      <c r="C20" s="70" t="s">
        <v>37</v>
      </c>
      <c r="D20" s="71" t="s">
        <v>12</v>
      </c>
      <c r="E20" s="72"/>
      <c r="F20" s="72"/>
      <c r="G20" s="72"/>
      <c r="H20" s="72">
        <v>199.30971871700001</v>
      </c>
      <c r="I20" s="73">
        <v>422.40435861100002</v>
      </c>
    </row>
    <row r="21" spans="1:9">
      <c r="A21" s="45"/>
      <c r="B21" s="45"/>
      <c r="C21" s="70" t="s">
        <v>38</v>
      </c>
      <c r="D21" s="71" t="s">
        <v>12</v>
      </c>
      <c r="E21" s="72"/>
      <c r="F21" s="72"/>
      <c r="G21" s="72"/>
      <c r="H21" s="72">
        <v>6.9394535101999999</v>
      </c>
      <c r="I21" s="73">
        <v>273.27700905199998</v>
      </c>
    </row>
    <row r="22" spans="1:9">
      <c r="A22" s="58"/>
      <c r="B22" s="58"/>
      <c r="C22" s="74" t="s">
        <v>39</v>
      </c>
      <c r="D22" s="61" t="s">
        <v>12</v>
      </c>
      <c r="E22" s="66"/>
      <c r="F22" s="66"/>
      <c r="G22" s="66"/>
      <c r="H22" s="66">
        <v>0.1199404251</v>
      </c>
      <c r="I22" s="67">
        <v>38.068978624400003</v>
      </c>
    </row>
    <row r="23" spans="1:9">
      <c r="B23" s="3"/>
      <c r="C23" s="4"/>
      <c r="D23" s="7"/>
      <c r="E23" s="78"/>
      <c r="F23" s="78"/>
      <c r="G23" s="78"/>
    </row>
    <row r="24" spans="1:9">
      <c r="A24" s="78" t="s">
        <v>40</v>
      </c>
      <c r="B24" s="3"/>
      <c r="C24" s="4"/>
      <c r="D24" s="7"/>
      <c r="E24" s="78"/>
      <c r="F24" s="78"/>
      <c r="G24" s="78"/>
    </row>
    <row r="25" spans="1:9">
      <c r="A25" s="78" t="s">
        <v>41</v>
      </c>
      <c r="B25" s="3"/>
      <c r="C25" s="4"/>
      <c r="D25" s="7"/>
      <c r="E25" s="78"/>
      <c r="F25" s="78"/>
      <c r="G25" s="78"/>
    </row>
    <row r="26" spans="1:9">
      <c r="A26" s="78" t="s">
        <v>42</v>
      </c>
      <c r="B26" s="3"/>
      <c r="C26" s="4"/>
      <c r="D26" s="7"/>
      <c r="E26" s="78"/>
      <c r="F26" s="78"/>
      <c r="G26" s="78"/>
    </row>
    <row r="27" spans="1:9">
      <c r="A27" s="78" t="s">
        <v>43</v>
      </c>
      <c r="B27" s="3"/>
      <c r="C27" s="4"/>
      <c r="D27" s="7"/>
      <c r="E27" s="78"/>
      <c r="F27" s="78"/>
      <c r="G27" s="78"/>
    </row>
    <row r="28" spans="1:9">
      <c r="B28" s="3"/>
      <c r="C28" s="4"/>
      <c r="D28" s="7"/>
      <c r="E28" s="78"/>
      <c r="F28" s="78"/>
      <c r="G28" s="78"/>
    </row>
    <row r="29" spans="1:9">
      <c r="A29" s="77" t="s">
        <v>44</v>
      </c>
      <c r="B29" s="3"/>
      <c r="C29" s="4"/>
      <c r="D29" s="7"/>
      <c r="E29" s="78"/>
      <c r="F29" s="78"/>
      <c r="G29" s="78"/>
    </row>
    <row r="30" spans="1:9">
      <c r="A30" s="78" t="s">
        <v>45</v>
      </c>
      <c r="B30" s="3"/>
      <c r="C30" s="4"/>
      <c r="D30" s="7"/>
      <c r="E30" s="78"/>
      <c r="F30" s="78"/>
      <c r="G30" s="78"/>
    </row>
    <row r="31" spans="1:9">
      <c r="A31" s="79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1" s="3"/>
      <c r="C31" s="4"/>
      <c r="D31" s="7"/>
      <c r="E31" s="78"/>
      <c r="F31" s="78"/>
      <c r="G31" s="78"/>
    </row>
    <row r="32" spans="1:9">
      <c r="A32" s="78" t="str">
        <f>CONCATENATE(CHAR(169)," European Union / Copernicus Emergency Management Service")</f>
        <v>© European Union / Copernicus Emergency Management Service</v>
      </c>
      <c r="B32" s="3"/>
      <c r="C32" s="4"/>
      <c r="D32" s="7"/>
      <c r="E32" s="80" t="s">
        <v>46</v>
      </c>
      <c r="F32" s="78"/>
      <c r="G32" s="78"/>
    </row>
    <row r="33" spans="1:7">
      <c r="B33" s="3"/>
      <c r="C33" s="4"/>
      <c r="D33" s="7"/>
      <c r="E33" s="78"/>
      <c r="F33" s="78"/>
      <c r="G33" s="78"/>
    </row>
    <row r="34" spans="1:7">
      <c r="B34" s="3"/>
      <c r="C34" s="4"/>
      <c r="D34" s="7"/>
      <c r="E34" s="78"/>
      <c r="F34" s="78"/>
      <c r="G34" s="78"/>
    </row>
    <row r="35" spans="1:7">
      <c r="A35" s="77" t="s">
        <v>47</v>
      </c>
      <c r="B35" s="3"/>
      <c r="C35" s="4"/>
      <c r="D35" s="7"/>
      <c r="E35" s="78"/>
      <c r="F35" s="78"/>
      <c r="G35" s="78"/>
    </row>
    <row r="36" spans="1:7">
      <c r="A36" s="78" t="s">
        <v>48</v>
      </c>
      <c r="B36" s="3"/>
      <c r="C36" s="5"/>
      <c r="D36" s="7"/>
      <c r="E36" s="78"/>
      <c r="F36" s="78"/>
      <c r="G36" s="78"/>
    </row>
    <row r="37" spans="1:7">
      <c r="A37" s="78" t="s">
        <v>49</v>
      </c>
      <c r="B37" s="3"/>
      <c r="C37" s="5"/>
      <c r="D37" s="7"/>
      <c r="E37" s="78"/>
      <c r="F37" s="78"/>
      <c r="G37" s="78"/>
    </row>
    <row r="38" spans="1:7">
      <c r="A38" s="78" t="s">
        <v>50</v>
      </c>
      <c r="B38" s="3"/>
      <c r="C38" s="5"/>
      <c r="D38" s="7"/>
      <c r="E38" s="78"/>
      <c r="F38" s="78"/>
      <c r="G38" s="78"/>
    </row>
    <row r="39" spans="1:7">
      <c r="A39" s="78" t="s">
        <v>51</v>
      </c>
      <c r="B39" s="3"/>
      <c r="C39" s="5"/>
      <c r="D39" s="7"/>
      <c r="E39" s="78"/>
      <c r="F39" s="78"/>
      <c r="G39" s="78"/>
    </row>
    <row r="40" spans="1:7">
      <c r="B40" s="3"/>
      <c r="C40" s="5"/>
      <c r="D40" s="7"/>
      <c r="E40" s="78"/>
      <c r="F40" s="78"/>
      <c r="G40" s="78"/>
    </row>
    <row r="41" spans="1:7">
      <c r="B41" s="3"/>
      <c r="C41" s="5"/>
      <c r="D41" s="7"/>
      <c r="E41" s="78"/>
      <c r="F41" s="78"/>
      <c r="G41" s="78"/>
    </row>
    <row r="42" spans="1:7">
      <c r="A42" s="77" t="s">
        <v>52</v>
      </c>
      <c r="B42" s="3"/>
      <c r="C42" s="5"/>
      <c r="D42" s="7"/>
      <c r="E42" s="78"/>
      <c r="F42" s="78"/>
      <c r="G42" s="78"/>
    </row>
    <row r="43" spans="1:7">
      <c r="A43" s="78" t="s">
        <v>53</v>
      </c>
      <c r="B43" s="3"/>
      <c r="C43" s="5"/>
      <c r="D43" s="7"/>
      <c r="E43" s="78"/>
      <c r="F43" s="78"/>
      <c r="G43" s="78"/>
    </row>
    <row r="44" spans="1:7">
      <c r="A44" s="78" t="s">
        <v>54</v>
      </c>
      <c r="B44" s="3"/>
      <c r="C44" s="5"/>
      <c r="D44" s="7"/>
      <c r="E44" s="78"/>
      <c r="F44" s="78"/>
      <c r="G44" s="78"/>
    </row>
    <row r="45" spans="1:7">
      <c r="B45" s="3"/>
      <c r="C45" s="5"/>
      <c r="D45" s="7"/>
      <c r="E45" s="78"/>
      <c r="F45" s="78"/>
      <c r="G45" s="78"/>
    </row>
    <row r="46" spans="1:7">
      <c r="B46" s="3"/>
      <c r="C46" s="5"/>
      <c r="D46" s="7"/>
      <c r="E46" s="78"/>
      <c r="F46" s="78"/>
      <c r="G46" s="78"/>
    </row>
    <row r="47" spans="1:7">
      <c r="A47" s="77" t="s">
        <v>55</v>
      </c>
      <c r="B47" s="3"/>
      <c r="C47" s="5"/>
      <c r="D47" s="7"/>
      <c r="E47" s="78"/>
      <c r="F47" s="78"/>
      <c r="G47" s="78"/>
    </row>
    <row r="48" spans="1:7">
      <c r="A48" s="7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48" s="78"/>
      <c r="F48" s="78"/>
      <c r="G48" s="78"/>
    </row>
    <row r="49" spans="1:45">
      <c r="A49" s="78" t="s">
        <v>56</v>
      </c>
      <c r="E49" s="78"/>
      <c r="F49" s="78"/>
      <c r="G49" s="78"/>
    </row>
    <row r="50" spans="1:45">
      <c r="E50" s="78"/>
      <c r="F50" s="78"/>
      <c r="G50" s="78"/>
    </row>
    <row r="51" spans="1:45">
      <c r="A51" s="78" t="s">
        <v>57</v>
      </c>
      <c r="E51" s="78"/>
      <c r="F51" s="78"/>
      <c r="G51" s="78"/>
    </row>
    <row r="52" spans="1:45">
      <c r="A52" s="78" t="str">
        <f>CONCATENATE("",CHAR(169)," EuroGeographics, ",CHAR(169)," TurkStat. Source: European Commission – Eurostat/GISCO, 2021." )</f>
        <v>© EuroGeographics, © TurkStat. Source: European Commission – Eurostat/GISCO, 2021.</v>
      </c>
      <c r="E52" s="78"/>
      <c r="F52" s="78"/>
      <c r="G52" s="78"/>
    </row>
    <row r="54" spans="1:45">
      <c r="A54" s="78" t="s">
        <v>58</v>
      </c>
    </row>
    <row r="55" spans="1:45" s="93" customFormat="1">
      <c r="A55" s="78" t="s">
        <v>59</v>
      </c>
      <c r="B55" s="91"/>
      <c r="C55" s="92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</row>
    <row r="56" spans="1:45" s="93" customFormat="1">
      <c r="A56" s="78" t="s">
        <v>60</v>
      </c>
      <c r="B56" s="91"/>
      <c r="C56" s="92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</row>
  </sheetData>
  <mergeCells count="5">
    <mergeCell ref="E11:G11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/>
  <cols>
    <col min="1" max="10" width="19" style="2" customWidth="1"/>
  </cols>
  <sheetData>
    <row r="1" spans="1:10">
      <c r="A1" t="s">
        <v>61</v>
      </c>
    </row>
    <row r="3" spans="1:10" ht="38.25">
      <c r="A3" s="81" t="s">
        <v>62</v>
      </c>
      <c r="B3" s="81" t="s">
        <v>63</v>
      </c>
      <c r="C3" s="81" t="s">
        <v>64</v>
      </c>
      <c r="D3" s="81" t="s">
        <v>65</v>
      </c>
      <c r="E3" s="81" t="s">
        <v>66</v>
      </c>
      <c r="F3" s="81" t="s">
        <v>67</v>
      </c>
      <c r="G3" s="81" t="s">
        <v>68</v>
      </c>
      <c r="H3" s="81" t="s">
        <v>69</v>
      </c>
      <c r="I3" s="81" t="s">
        <v>70</v>
      </c>
      <c r="J3" s="81" t="s">
        <v>71</v>
      </c>
    </row>
    <row r="4" spans="1:10" ht="56.25">
      <c r="A4" s="82" t="s">
        <v>72</v>
      </c>
      <c r="B4" s="83" t="s">
        <v>73</v>
      </c>
      <c r="C4" s="83" t="s">
        <v>74</v>
      </c>
      <c r="D4" s="83" t="s">
        <v>75</v>
      </c>
      <c r="E4" s="83" t="s">
        <v>76</v>
      </c>
      <c r="F4" s="83" t="str">
        <f>HYPERLINK("https://www.worldpop.org", "WorldPop (www.worldpop.org)")</f>
        <v>WorldPop (www.worldpop.org)</v>
      </c>
      <c r="G4" s="83" t="s">
        <v>77</v>
      </c>
      <c r="H4" s="83" t="s">
        <v>77</v>
      </c>
      <c r="I4" s="83" t="s">
        <v>77</v>
      </c>
      <c r="J4" s="83" t="s">
        <v>78</v>
      </c>
    </row>
    <row r="5" spans="1:10">
      <c r="A5" s="84" t="s">
        <v>19</v>
      </c>
      <c r="B5" s="85">
        <v>3082.016748478823</v>
      </c>
      <c r="C5" s="86">
        <v>10858.796875</v>
      </c>
      <c r="D5" s="86">
        <v>4315</v>
      </c>
      <c r="E5" s="86">
        <v>2460.37255859375</v>
      </c>
      <c r="F5" s="86">
        <v>5525.65087890625</v>
      </c>
      <c r="G5" s="87">
        <v>5248</v>
      </c>
      <c r="H5" s="87">
        <v>2996</v>
      </c>
      <c r="I5" s="88">
        <v>57.099999999999987</v>
      </c>
      <c r="J5" s="89" t="s">
        <v>79</v>
      </c>
    </row>
    <row r="6" spans="1:10">
      <c r="A6" s="84" t="s">
        <v>80</v>
      </c>
      <c r="B6" s="85">
        <v>5.5024285463988791</v>
      </c>
      <c r="C6" s="86">
        <v>2191.4889144897461</v>
      </c>
      <c r="D6" s="86">
        <v>258</v>
      </c>
      <c r="E6" s="86">
        <v>102.0192413330078</v>
      </c>
      <c r="F6" s="86">
        <v>575.51553076505661</v>
      </c>
      <c r="G6" s="87">
        <v>627</v>
      </c>
      <c r="H6" s="87">
        <v>806</v>
      </c>
      <c r="I6" s="88">
        <v>128.69999999999999</v>
      </c>
      <c r="J6" s="90" t="s">
        <v>81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9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4" t="s">
        <v>5</v>
      </c>
    </row>
    <row r="2" spans="1:8">
      <c r="A2" s="54" t="s">
        <v>82</v>
      </c>
    </row>
    <row r="4" spans="1:8">
      <c r="A4" s="39" t="s">
        <v>83</v>
      </c>
      <c r="B4" s="39" t="s">
        <v>84</v>
      </c>
      <c r="C4" s="39" t="s">
        <v>85</v>
      </c>
      <c r="D4" s="39" t="s">
        <v>86</v>
      </c>
      <c r="E4" s="39" t="s">
        <v>87</v>
      </c>
      <c r="F4" s="39" t="s">
        <v>88</v>
      </c>
      <c r="G4" s="39" t="s">
        <v>89</v>
      </c>
      <c r="H4" s="39" t="s">
        <v>90</v>
      </c>
    </row>
    <row r="6" spans="1:8">
      <c r="A6" s="78">
        <v>0</v>
      </c>
      <c r="B6" s="78" t="s">
        <v>91</v>
      </c>
      <c r="C6" s="78" t="s">
        <v>92</v>
      </c>
      <c r="D6" s="78" t="s">
        <v>93</v>
      </c>
      <c r="E6" s="78" t="s">
        <v>11</v>
      </c>
      <c r="F6" s="78">
        <v>3</v>
      </c>
      <c r="G6" s="78">
        <v>3</v>
      </c>
      <c r="H6" s="78">
        <v>7.0080165348000003</v>
      </c>
    </row>
    <row r="7" spans="1:8">
      <c r="A7" s="78">
        <v>1</v>
      </c>
      <c r="B7" s="78" t="s">
        <v>91</v>
      </c>
      <c r="C7" s="78" t="s">
        <v>92</v>
      </c>
      <c r="D7" s="78" t="s">
        <v>94</v>
      </c>
      <c r="E7" s="78" t="s">
        <v>13</v>
      </c>
      <c r="F7" s="78">
        <v>2</v>
      </c>
      <c r="G7" s="78">
        <v>15</v>
      </c>
      <c r="H7" s="78">
        <v>2.0218231268000002</v>
      </c>
    </row>
    <row r="8" spans="1:8">
      <c r="A8" s="78">
        <v>2</v>
      </c>
      <c r="B8" s="78" t="s">
        <v>91</v>
      </c>
      <c r="C8" s="78" t="s">
        <v>92</v>
      </c>
      <c r="D8" s="78" t="s">
        <v>93</v>
      </c>
      <c r="E8" s="78" t="s">
        <v>13</v>
      </c>
      <c r="F8" s="78">
        <v>2</v>
      </c>
      <c r="G8" s="78">
        <v>186</v>
      </c>
      <c r="H8" s="78">
        <v>1343.43586065</v>
      </c>
    </row>
    <row r="9" spans="1:8">
      <c r="A9" s="78">
        <v>3</v>
      </c>
      <c r="B9" s="78" t="s">
        <v>91</v>
      </c>
      <c r="C9" s="78" t="s">
        <v>92</v>
      </c>
      <c r="D9" s="78" t="s">
        <v>94</v>
      </c>
      <c r="E9" s="78" t="s">
        <v>13</v>
      </c>
      <c r="F9" s="78">
        <v>3</v>
      </c>
      <c r="G9" s="78">
        <v>8</v>
      </c>
      <c r="H9" s="78">
        <v>3.7395808939999999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95</v>
      </c>
    </row>
    <row r="4" spans="1:12">
      <c r="A4" s="39" t="s">
        <v>83</v>
      </c>
      <c r="B4" s="39" t="s">
        <v>96</v>
      </c>
      <c r="C4" s="39" t="s">
        <v>97</v>
      </c>
      <c r="D4" s="39" t="s">
        <v>98</v>
      </c>
      <c r="E4" s="39" t="s">
        <v>99</v>
      </c>
      <c r="F4" s="39" t="s">
        <v>100</v>
      </c>
      <c r="G4" s="39" t="s">
        <v>87</v>
      </c>
      <c r="H4" s="39" t="s">
        <v>88</v>
      </c>
      <c r="I4" s="39" t="s">
        <v>101</v>
      </c>
      <c r="J4" s="39" t="s">
        <v>102</v>
      </c>
      <c r="K4" s="39" t="s">
        <v>89</v>
      </c>
      <c r="L4" s="39" t="s">
        <v>103</v>
      </c>
    </row>
    <row r="6" spans="1:12">
      <c r="A6" s="78">
        <v>0</v>
      </c>
      <c r="B6" s="78">
        <v>11</v>
      </c>
      <c r="C6" s="78" t="s">
        <v>25</v>
      </c>
      <c r="D6" s="78">
        <v>997</v>
      </c>
      <c r="E6" s="78" t="s">
        <v>104</v>
      </c>
      <c r="F6" s="78" t="s">
        <v>16</v>
      </c>
      <c r="G6" s="78" t="s">
        <v>105</v>
      </c>
      <c r="H6" s="78">
        <v>2</v>
      </c>
      <c r="I6" s="78">
        <v>1</v>
      </c>
      <c r="J6" s="78" t="s">
        <v>104</v>
      </c>
      <c r="K6" s="78">
        <v>19</v>
      </c>
      <c r="L6" s="78">
        <v>19</v>
      </c>
    </row>
    <row r="7" spans="1:12">
      <c r="A7" s="78">
        <v>1</v>
      </c>
      <c r="B7" s="78">
        <v>11</v>
      </c>
      <c r="C7" s="78" t="s">
        <v>25</v>
      </c>
      <c r="D7" s="78">
        <v>997</v>
      </c>
      <c r="E7" s="78" t="s">
        <v>104</v>
      </c>
      <c r="F7" s="78" t="s">
        <v>15</v>
      </c>
      <c r="G7" s="78" t="s">
        <v>105</v>
      </c>
      <c r="H7" s="78">
        <v>2</v>
      </c>
      <c r="I7" s="78">
        <v>1</v>
      </c>
      <c r="J7" s="78" t="s">
        <v>104</v>
      </c>
      <c r="K7" s="78">
        <v>9</v>
      </c>
      <c r="L7" s="78">
        <v>9</v>
      </c>
    </row>
    <row r="8" spans="1:12">
      <c r="A8" s="78">
        <v>2</v>
      </c>
      <c r="B8" s="78">
        <v>11</v>
      </c>
      <c r="C8" s="78" t="s">
        <v>25</v>
      </c>
      <c r="D8" s="78">
        <v>997</v>
      </c>
      <c r="E8" s="78" t="s">
        <v>104</v>
      </c>
      <c r="F8" s="78" t="s">
        <v>106</v>
      </c>
      <c r="G8" s="78" t="s">
        <v>105</v>
      </c>
      <c r="H8" s="78">
        <v>2</v>
      </c>
      <c r="I8" s="78">
        <v>1</v>
      </c>
      <c r="J8" s="78" t="s">
        <v>104</v>
      </c>
      <c r="K8" s="78">
        <v>13</v>
      </c>
      <c r="L8" s="78">
        <v>13</v>
      </c>
    </row>
    <row r="9" spans="1:12">
      <c r="A9" s="78">
        <v>3</v>
      </c>
      <c r="B9" s="78">
        <v>11</v>
      </c>
      <c r="C9" s="78" t="s">
        <v>25</v>
      </c>
      <c r="D9" s="78">
        <v>997</v>
      </c>
      <c r="E9" s="78" t="s">
        <v>104</v>
      </c>
      <c r="F9" s="78" t="s">
        <v>16</v>
      </c>
      <c r="G9" s="78" t="s">
        <v>105</v>
      </c>
      <c r="H9" s="78">
        <v>2</v>
      </c>
      <c r="I9" s="78">
        <v>994</v>
      </c>
      <c r="J9" s="78" t="s">
        <v>104</v>
      </c>
      <c r="K9" s="78">
        <v>171</v>
      </c>
      <c r="L9" s="78">
        <v>171</v>
      </c>
    </row>
    <row r="10" spans="1:12">
      <c r="A10" s="78">
        <v>4</v>
      </c>
      <c r="B10" s="78">
        <v>11</v>
      </c>
      <c r="C10" s="78" t="s">
        <v>25</v>
      </c>
      <c r="D10" s="78">
        <v>997</v>
      </c>
      <c r="E10" s="78" t="s">
        <v>104</v>
      </c>
      <c r="F10" s="78" t="s">
        <v>15</v>
      </c>
      <c r="G10" s="78" t="s">
        <v>105</v>
      </c>
      <c r="H10" s="78">
        <v>2</v>
      </c>
      <c r="I10" s="78">
        <v>994</v>
      </c>
      <c r="J10" s="78" t="s">
        <v>104</v>
      </c>
      <c r="K10" s="78">
        <v>76</v>
      </c>
      <c r="L10" s="78">
        <v>76</v>
      </c>
    </row>
    <row r="11" spans="1:12">
      <c r="A11" s="78">
        <v>5</v>
      </c>
      <c r="B11" s="78">
        <v>11</v>
      </c>
      <c r="C11" s="78" t="s">
        <v>25</v>
      </c>
      <c r="D11" s="78">
        <v>997</v>
      </c>
      <c r="E11" s="78" t="s">
        <v>104</v>
      </c>
      <c r="F11" s="78" t="s">
        <v>106</v>
      </c>
      <c r="G11" s="78" t="s">
        <v>105</v>
      </c>
      <c r="H11" s="78">
        <v>2</v>
      </c>
      <c r="I11" s="78">
        <v>994</v>
      </c>
      <c r="J11" s="78" t="s">
        <v>104</v>
      </c>
      <c r="K11" s="78">
        <v>390</v>
      </c>
      <c r="L11" s="78">
        <v>390</v>
      </c>
    </row>
    <row r="12" spans="1:12">
      <c r="A12" s="78">
        <v>6</v>
      </c>
      <c r="B12" s="78">
        <v>12</v>
      </c>
      <c r="C12" s="78" t="s">
        <v>107</v>
      </c>
      <c r="D12" s="78">
        <v>127</v>
      </c>
      <c r="E12" s="78" t="s">
        <v>26</v>
      </c>
      <c r="F12" s="78" t="s">
        <v>16</v>
      </c>
      <c r="G12" s="78" t="s">
        <v>105</v>
      </c>
      <c r="H12" s="78">
        <v>2</v>
      </c>
      <c r="I12" s="78">
        <v>1</v>
      </c>
      <c r="J12" s="78" t="s">
        <v>104</v>
      </c>
      <c r="K12" s="78">
        <v>7</v>
      </c>
      <c r="L12" s="78">
        <v>7</v>
      </c>
    </row>
    <row r="13" spans="1:12">
      <c r="A13" s="78">
        <v>7</v>
      </c>
      <c r="B13" s="78">
        <v>12</v>
      </c>
      <c r="C13" s="78" t="s">
        <v>107</v>
      </c>
      <c r="D13" s="78">
        <v>127</v>
      </c>
      <c r="E13" s="78" t="s">
        <v>26</v>
      </c>
      <c r="F13" s="78" t="s">
        <v>15</v>
      </c>
      <c r="G13" s="78" t="s">
        <v>105</v>
      </c>
      <c r="H13" s="78">
        <v>2</v>
      </c>
      <c r="I13" s="78">
        <v>1</v>
      </c>
      <c r="J13" s="78" t="s">
        <v>104</v>
      </c>
      <c r="K13" s="78">
        <v>1</v>
      </c>
      <c r="L13" s="78">
        <v>1</v>
      </c>
    </row>
    <row r="14" spans="1:12">
      <c r="A14" s="78">
        <v>8</v>
      </c>
      <c r="B14" s="78">
        <v>12</v>
      </c>
      <c r="C14" s="78" t="s">
        <v>107</v>
      </c>
      <c r="D14" s="78">
        <v>127</v>
      </c>
      <c r="E14" s="78" t="s">
        <v>26</v>
      </c>
      <c r="F14" s="78" t="s">
        <v>106</v>
      </c>
      <c r="G14" s="78" t="s">
        <v>105</v>
      </c>
      <c r="H14" s="78">
        <v>2</v>
      </c>
      <c r="I14" s="78">
        <v>1</v>
      </c>
      <c r="J14" s="78" t="s">
        <v>104</v>
      </c>
      <c r="K14" s="78">
        <v>1</v>
      </c>
      <c r="L14" s="78">
        <v>1</v>
      </c>
    </row>
    <row r="15" spans="1:12">
      <c r="A15" s="78">
        <v>9</v>
      </c>
      <c r="B15" s="78">
        <v>11</v>
      </c>
      <c r="C15" s="78" t="s">
        <v>25</v>
      </c>
      <c r="D15" s="78">
        <v>997</v>
      </c>
      <c r="E15" s="78" t="s">
        <v>104</v>
      </c>
      <c r="F15" s="78" t="s">
        <v>16</v>
      </c>
      <c r="G15" s="78" t="s">
        <v>105</v>
      </c>
      <c r="H15" s="78">
        <v>3</v>
      </c>
      <c r="I15" s="78">
        <v>994</v>
      </c>
      <c r="J15" s="78" t="s">
        <v>104</v>
      </c>
      <c r="K15" s="78">
        <v>24</v>
      </c>
      <c r="L15" s="78">
        <v>24</v>
      </c>
    </row>
    <row r="16" spans="1:12">
      <c r="A16" s="78">
        <v>10</v>
      </c>
      <c r="B16" s="78">
        <v>11</v>
      </c>
      <c r="C16" s="78" t="s">
        <v>25</v>
      </c>
      <c r="D16" s="78">
        <v>997</v>
      </c>
      <c r="E16" s="78" t="s">
        <v>104</v>
      </c>
      <c r="F16" s="78" t="s">
        <v>15</v>
      </c>
      <c r="G16" s="78" t="s">
        <v>105</v>
      </c>
      <c r="H16" s="78">
        <v>3</v>
      </c>
      <c r="I16" s="78">
        <v>994</v>
      </c>
      <c r="J16" s="78" t="s">
        <v>104</v>
      </c>
      <c r="K16" s="78">
        <v>46</v>
      </c>
      <c r="L16" s="78">
        <v>46</v>
      </c>
    </row>
    <row r="17" spans="1:12">
      <c r="A17" s="78">
        <v>11</v>
      </c>
      <c r="B17" s="78">
        <v>11</v>
      </c>
      <c r="C17" s="78" t="s">
        <v>25</v>
      </c>
      <c r="D17" s="78">
        <v>997</v>
      </c>
      <c r="E17" s="78" t="s">
        <v>104</v>
      </c>
      <c r="F17" s="78" t="s">
        <v>106</v>
      </c>
      <c r="G17" s="78" t="s">
        <v>105</v>
      </c>
      <c r="H17" s="78">
        <v>3</v>
      </c>
      <c r="I17" s="78">
        <v>994</v>
      </c>
      <c r="J17" s="78" t="s">
        <v>104</v>
      </c>
      <c r="K17" s="78">
        <v>5</v>
      </c>
      <c r="L17" s="78">
        <v>5</v>
      </c>
    </row>
    <row r="18" spans="1:12">
      <c r="A18" s="78">
        <v>12</v>
      </c>
      <c r="B18" s="78">
        <v>11</v>
      </c>
      <c r="C18" s="78" t="s">
        <v>25</v>
      </c>
      <c r="D18" s="78">
        <v>997</v>
      </c>
      <c r="E18" s="78" t="s">
        <v>104</v>
      </c>
      <c r="F18" s="78" t="s">
        <v>108</v>
      </c>
      <c r="G18" s="78" t="s">
        <v>105</v>
      </c>
      <c r="H18" s="78">
        <v>997</v>
      </c>
      <c r="I18" s="78">
        <v>994</v>
      </c>
      <c r="J18" s="78" t="s">
        <v>104</v>
      </c>
      <c r="K18" s="78">
        <v>195</v>
      </c>
      <c r="L18" s="78">
        <v>195</v>
      </c>
    </row>
    <row r="19" spans="1:12">
      <c r="A19" s="78">
        <v>13</v>
      </c>
      <c r="B19" s="78">
        <v>11</v>
      </c>
      <c r="C19" s="78" t="s">
        <v>25</v>
      </c>
      <c r="D19" s="78">
        <v>997</v>
      </c>
      <c r="E19" s="78" t="s">
        <v>104</v>
      </c>
      <c r="F19" s="78" t="s">
        <v>108</v>
      </c>
      <c r="G19" s="78" t="s">
        <v>105</v>
      </c>
      <c r="H19" s="78">
        <v>997</v>
      </c>
      <c r="I19" s="78">
        <v>994</v>
      </c>
      <c r="J19" s="78" t="s">
        <v>104</v>
      </c>
      <c r="K19" s="78">
        <v>1455</v>
      </c>
      <c r="L19" s="78">
        <v>1455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109</v>
      </c>
    </row>
    <row r="4" spans="1:12">
      <c r="A4" s="39" t="s">
        <v>83</v>
      </c>
      <c r="B4" s="39" t="s">
        <v>96</v>
      </c>
      <c r="C4" s="39" t="s">
        <v>97</v>
      </c>
      <c r="D4" s="39" t="s">
        <v>98</v>
      </c>
      <c r="E4" s="39" t="s">
        <v>99</v>
      </c>
      <c r="F4" s="39" t="s">
        <v>100</v>
      </c>
      <c r="G4" s="39" t="s">
        <v>87</v>
      </c>
      <c r="H4" s="39" t="s">
        <v>88</v>
      </c>
      <c r="I4" s="39" t="s">
        <v>101</v>
      </c>
      <c r="J4" s="39" t="s">
        <v>102</v>
      </c>
      <c r="K4" s="39" t="s">
        <v>89</v>
      </c>
      <c r="L4" s="39" t="s">
        <v>103</v>
      </c>
    </row>
    <row r="6" spans="1:12">
      <c r="A6" s="78">
        <v>0</v>
      </c>
      <c r="B6" s="78">
        <v>11</v>
      </c>
      <c r="C6" s="78" t="s">
        <v>25</v>
      </c>
      <c r="D6" s="78">
        <v>997</v>
      </c>
      <c r="E6" s="78" t="s">
        <v>104</v>
      </c>
      <c r="F6" s="78" t="s">
        <v>108</v>
      </c>
      <c r="G6" s="78" t="s">
        <v>105</v>
      </c>
      <c r="H6" s="78">
        <v>997</v>
      </c>
      <c r="I6" s="78">
        <v>994</v>
      </c>
      <c r="J6" s="78" t="s">
        <v>104</v>
      </c>
      <c r="K6" s="78">
        <v>2</v>
      </c>
      <c r="L6" s="78">
        <v>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2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110</v>
      </c>
    </row>
    <row r="4" spans="1:12">
      <c r="A4" s="39" t="s">
        <v>83</v>
      </c>
      <c r="B4" s="39" t="s">
        <v>96</v>
      </c>
      <c r="C4" s="39" t="s">
        <v>97</v>
      </c>
      <c r="D4" s="39" t="s">
        <v>98</v>
      </c>
      <c r="E4" s="39" t="s">
        <v>99</v>
      </c>
      <c r="F4" s="39" t="s">
        <v>100</v>
      </c>
      <c r="G4" s="39" t="s">
        <v>87</v>
      </c>
      <c r="H4" s="39" t="s">
        <v>88</v>
      </c>
      <c r="I4" s="39" t="s">
        <v>101</v>
      </c>
      <c r="J4" s="39" t="s">
        <v>102</v>
      </c>
      <c r="K4" s="39" t="s">
        <v>89</v>
      </c>
      <c r="L4" s="39" t="s">
        <v>111</v>
      </c>
    </row>
    <row r="6" spans="1:12">
      <c r="A6" s="78">
        <v>0</v>
      </c>
      <c r="B6" s="78">
        <v>211</v>
      </c>
      <c r="C6" s="78" t="s">
        <v>112</v>
      </c>
      <c r="D6" s="78">
        <v>21122</v>
      </c>
      <c r="E6" s="78" t="s">
        <v>28</v>
      </c>
      <c r="F6" s="78" t="s">
        <v>16</v>
      </c>
      <c r="G6" s="78" t="s">
        <v>104</v>
      </c>
      <c r="H6" s="78">
        <v>2</v>
      </c>
      <c r="I6" s="78">
        <v>994</v>
      </c>
      <c r="J6" s="78" t="s">
        <v>104</v>
      </c>
      <c r="K6" s="78">
        <v>1</v>
      </c>
      <c r="L6" s="78">
        <v>0.23191977250000001</v>
      </c>
    </row>
    <row r="7" spans="1:12">
      <c r="A7" s="78">
        <v>1</v>
      </c>
      <c r="B7" s="78">
        <v>211</v>
      </c>
      <c r="C7" s="78" t="s">
        <v>112</v>
      </c>
      <c r="D7" s="78">
        <v>21122</v>
      </c>
      <c r="E7" s="78" t="s">
        <v>28</v>
      </c>
      <c r="F7" s="78" t="s">
        <v>108</v>
      </c>
      <c r="G7" s="78" t="s">
        <v>104</v>
      </c>
      <c r="H7" s="78">
        <v>2</v>
      </c>
      <c r="I7" s="78">
        <v>994</v>
      </c>
      <c r="J7" s="78" t="s">
        <v>104</v>
      </c>
      <c r="K7" s="78">
        <v>74</v>
      </c>
      <c r="L7" s="78">
        <v>46.740053189299999</v>
      </c>
    </row>
    <row r="8" spans="1:12">
      <c r="A8" s="78">
        <v>2</v>
      </c>
      <c r="B8" s="78">
        <v>211</v>
      </c>
      <c r="C8" s="78" t="s">
        <v>112</v>
      </c>
      <c r="D8" s="78">
        <v>21124</v>
      </c>
      <c r="E8" s="78" t="s">
        <v>30</v>
      </c>
      <c r="F8" s="78" t="s">
        <v>16</v>
      </c>
      <c r="G8" s="78" t="s">
        <v>104</v>
      </c>
      <c r="H8" s="78">
        <v>2</v>
      </c>
      <c r="I8" s="78">
        <v>994</v>
      </c>
      <c r="J8" s="78" t="s">
        <v>104</v>
      </c>
      <c r="K8" s="78">
        <v>3</v>
      </c>
      <c r="L8" s="78">
        <v>0.21264108000000001</v>
      </c>
    </row>
    <row r="9" spans="1:12">
      <c r="A9" s="78">
        <v>3</v>
      </c>
      <c r="B9" s="78">
        <v>211</v>
      </c>
      <c r="C9" s="78" t="s">
        <v>112</v>
      </c>
      <c r="D9" s="78">
        <v>21124</v>
      </c>
      <c r="E9" s="78" t="s">
        <v>30</v>
      </c>
      <c r="F9" s="78" t="s">
        <v>108</v>
      </c>
      <c r="G9" s="78" t="s">
        <v>104</v>
      </c>
      <c r="H9" s="78">
        <v>2</v>
      </c>
      <c r="I9" s="78">
        <v>994</v>
      </c>
      <c r="J9" s="78" t="s">
        <v>104</v>
      </c>
      <c r="K9" s="78">
        <v>35</v>
      </c>
      <c r="L9" s="78">
        <v>37.943753978899998</v>
      </c>
    </row>
    <row r="10" spans="1:12">
      <c r="A10" s="78">
        <v>4</v>
      </c>
      <c r="B10" s="78">
        <v>211</v>
      </c>
      <c r="C10" s="78" t="s">
        <v>112</v>
      </c>
      <c r="D10" s="78">
        <v>21124</v>
      </c>
      <c r="E10" s="78" t="s">
        <v>30</v>
      </c>
      <c r="F10" s="78" t="s">
        <v>106</v>
      </c>
      <c r="G10" s="78" t="s">
        <v>104</v>
      </c>
      <c r="H10" s="78">
        <v>2</v>
      </c>
      <c r="I10" s="78">
        <v>994</v>
      </c>
      <c r="J10" s="78" t="s">
        <v>104</v>
      </c>
      <c r="K10" s="78">
        <v>7</v>
      </c>
      <c r="L10" s="78">
        <v>7.9537701415999997</v>
      </c>
    </row>
    <row r="11" spans="1:12">
      <c r="A11" s="78">
        <v>5</v>
      </c>
      <c r="B11" s="78">
        <v>211</v>
      </c>
      <c r="C11" s="78" t="s">
        <v>112</v>
      </c>
      <c r="D11" s="78">
        <v>21122</v>
      </c>
      <c r="E11" s="78" t="s">
        <v>28</v>
      </c>
      <c r="F11" s="78" t="s">
        <v>108</v>
      </c>
      <c r="G11" s="78" t="s">
        <v>104</v>
      </c>
      <c r="H11" s="78">
        <v>3</v>
      </c>
      <c r="I11" s="78">
        <v>994</v>
      </c>
      <c r="J11" s="78" t="s">
        <v>104</v>
      </c>
      <c r="K11" s="78">
        <v>5</v>
      </c>
      <c r="L11" s="78">
        <v>1.422753269</v>
      </c>
    </row>
    <row r="12" spans="1:12">
      <c r="A12" s="78">
        <v>6</v>
      </c>
      <c r="B12" s="78">
        <v>211</v>
      </c>
      <c r="C12" s="78" t="s">
        <v>112</v>
      </c>
      <c r="D12" s="78">
        <v>21122</v>
      </c>
      <c r="E12" s="78" t="s">
        <v>28</v>
      </c>
      <c r="F12" s="78" t="s">
        <v>108</v>
      </c>
      <c r="G12" s="78" t="s">
        <v>104</v>
      </c>
      <c r="H12" s="78">
        <v>997</v>
      </c>
      <c r="I12" s="78">
        <v>994</v>
      </c>
      <c r="J12" s="78" t="s">
        <v>104</v>
      </c>
      <c r="K12" s="78">
        <v>3</v>
      </c>
      <c r="L12" s="78">
        <v>1.6321065787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113</v>
      </c>
    </row>
    <row r="4" spans="1:12">
      <c r="A4" s="39" t="s">
        <v>83</v>
      </c>
      <c r="B4" s="39" t="s">
        <v>96</v>
      </c>
      <c r="C4" s="39" t="s">
        <v>97</v>
      </c>
      <c r="D4" s="39" t="s">
        <v>98</v>
      </c>
      <c r="E4" s="39" t="s">
        <v>99</v>
      </c>
      <c r="F4" s="39" t="s">
        <v>100</v>
      </c>
      <c r="G4" s="39" t="s">
        <v>87</v>
      </c>
      <c r="H4" s="39" t="s">
        <v>88</v>
      </c>
      <c r="I4" s="39" t="s">
        <v>101</v>
      </c>
      <c r="J4" s="39" t="s">
        <v>102</v>
      </c>
      <c r="K4" s="39" t="s">
        <v>89</v>
      </c>
      <c r="L4" s="39" t="s">
        <v>111</v>
      </c>
    </row>
    <row r="6" spans="1:12">
      <c r="A6" s="78">
        <v>0</v>
      </c>
      <c r="B6" s="78">
        <v>211</v>
      </c>
      <c r="C6" s="78" t="s">
        <v>112</v>
      </c>
      <c r="D6" s="78">
        <v>21122</v>
      </c>
      <c r="E6" s="78" t="s">
        <v>28</v>
      </c>
      <c r="F6" s="78" t="s">
        <v>108</v>
      </c>
      <c r="G6" s="78" t="s">
        <v>104</v>
      </c>
      <c r="H6" s="78">
        <v>2</v>
      </c>
      <c r="I6" s="78">
        <v>994</v>
      </c>
      <c r="J6" s="78" t="s">
        <v>104</v>
      </c>
      <c r="K6" s="78">
        <v>2</v>
      </c>
      <c r="L6" s="78">
        <v>4.6502109299999997E-2</v>
      </c>
    </row>
    <row r="7" spans="1:12">
      <c r="A7" s="78">
        <v>1</v>
      </c>
      <c r="B7" s="78">
        <v>211</v>
      </c>
      <c r="C7" s="78" t="s">
        <v>112</v>
      </c>
      <c r="D7" s="78">
        <v>21124</v>
      </c>
      <c r="E7" s="78" t="s">
        <v>30</v>
      </c>
      <c r="F7" s="78" t="s">
        <v>108</v>
      </c>
      <c r="G7" s="78" t="s">
        <v>104</v>
      </c>
      <c r="H7" s="78">
        <v>2</v>
      </c>
      <c r="I7" s="78">
        <v>994</v>
      </c>
      <c r="J7" s="78" t="s">
        <v>104</v>
      </c>
      <c r="K7" s="78">
        <v>9</v>
      </c>
      <c r="L7" s="78">
        <v>1.5615312767</v>
      </c>
    </row>
    <row r="8" spans="1:12">
      <c r="A8" s="78">
        <v>2</v>
      </c>
      <c r="B8" s="78">
        <v>211</v>
      </c>
      <c r="C8" s="78" t="s">
        <v>112</v>
      </c>
      <c r="D8" s="78">
        <v>21124</v>
      </c>
      <c r="E8" s="78" t="s">
        <v>30</v>
      </c>
      <c r="F8" s="78" t="s">
        <v>106</v>
      </c>
      <c r="G8" s="78" t="s">
        <v>104</v>
      </c>
      <c r="H8" s="78">
        <v>2</v>
      </c>
      <c r="I8" s="78">
        <v>994</v>
      </c>
      <c r="J8" s="78" t="s">
        <v>104</v>
      </c>
      <c r="K8" s="78">
        <v>7</v>
      </c>
      <c r="L8" s="78">
        <v>5.7152522590999997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114</v>
      </c>
    </row>
    <row r="4" spans="1:12">
      <c r="A4" s="39" t="s">
        <v>83</v>
      </c>
      <c r="B4" s="39" t="s">
        <v>96</v>
      </c>
      <c r="C4" s="39" t="s">
        <v>97</v>
      </c>
      <c r="D4" s="39" t="s">
        <v>98</v>
      </c>
      <c r="E4" s="39" t="s">
        <v>99</v>
      </c>
      <c r="F4" s="39" t="s">
        <v>100</v>
      </c>
      <c r="G4" s="39" t="s">
        <v>87</v>
      </c>
      <c r="H4" s="39" t="s">
        <v>88</v>
      </c>
      <c r="I4" s="39" t="s">
        <v>101</v>
      </c>
      <c r="J4" s="39" t="s">
        <v>102</v>
      </c>
      <c r="K4" s="39" t="s">
        <v>89</v>
      </c>
      <c r="L4" s="39" t="s">
        <v>90</v>
      </c>
    </row>
    <row r="6" spans="1:12">
      <c r="A6" s="78">
        <v>0</v>
      </c>
      <c r="B6" s="78">
        <v>23</v>
      </c>
      <c r="C6" s="78" t="s">
        <v>115</v>
      </c>
      <c r="D6" s="78">
        <v>2302</v>
      </c>
      <c r="E6" s="78" t="s">
        <v>32</v>
      </c>
      <c r="F6" s="78" t="s">
        <v>108</v>
      </c>
      <c r="G6" s="78" t="s">
        <v>104</v>
      </c>
      <c r="H6" s="78">
        <v>997</v>
      </c>
      <c r="I6" s="78">
        <v>994</v>
      </c>
      <c r="J6" s="78" t="s">
        <v>104</v>
      </c>
      <c r="K6" s="78">
        <v>1</v>
      </c>
      <c r="L6" s="78">
        <v>1.1290091284999999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116</v>
      </c>
    </row>
    <row r="4" spans="1:12">
      <c r="A4" s="39" t="s">
        <v>83</v>
      </c>
      <c r="B4" s="39" t="s">
        <v>96</v>
      </c>
      <c r="C4" s="39" t="s">
        <v>97</v>
      </c>
      <c r="D4" s="39" t="s">
        <v>98</v>
      </c>
      <c r="E4" s="39" t="s">
        <v>99</v>
      </c>
      <c r="F4" s="39" t="s">
        <v>100</v>
      </c>
      <c r="G4" s="39" t="s">
        <v>87</v>
      </c>
      <c r="H4" s="39" t="s">
        <v>88</v>
      </c>
      <c r="I4" s="39" t="s">
        <v>101</v>
      </c>
      <c r="J4" s="39" t="s">
        <v>102</v>
      </c>
      <c r="K4" s="39" t="s">
        <v>89</v>
      </c>
      <c r="L4" s="39" t="s">
        <v>111</v>
      </c>
    </row>
    <row r="6" spans="1:12">
      <c r="A6" s="78">
        <v>0</v>
      </c>
      <c r="B6" s="78">
        <v>22</v>
      </c>
      <c r="C6" s="78" t="s">
        <v>117</v>
      </c>
      <c r="D6" s="78">
        <v>221</v>
      </c>
      <c r="E6" s="78" t="s">
        <v>33</v>
      </c>
      <c r="F6" s="78" t="s">
        <v>108</v>
      </c>
      <c r="G6" s="78" t="s">
        <v>104</v>
      </c>
      <c r="H6" s="78">
        <v>997</v>
      </c>
      <c r="I6" s="78">
        <v>994</v>
      </c>
      <c r="J6" s="78" t="s">
        <v>104</v>
      </c>
      <c r="K6" s="78">
        <v>3</v>
      </c>
      <c r="L6" s="78">
        <v>1.6706370804999999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118</v>
      </c>
    </row>
    <row r="4" spans="1:12">
      <c r="A4" s="39" t="s">
        <v>83</v>
      </c>
      <c r="B4" s="39" t="s">
        <v>96</v>
      </c>
      <c r="C4" s="39" t="s">
        <v>97</v>
      </c>
      <c r="D4" s="39" t="s">
        <v>98</v>
      </c>
      <c r="E4" s="39" t="s">
        <v>99</v>
      </c>
      <c r="F4" s="39" t="s">
        <v>100</v>
      </c>
      <c r="G4" s="39" t="s">
        <v>87</v>
      </c>
      <c r="H4" s="39" t="s">
        <v>88</v>
      </c>
      <c r="I4" s="39" t="s">
        <v>101</v>
      </c>
      <c r="J4" s="39" t="s">
        <v>102</v>
      </c>
      <c r="K4" s="39" t="s">
        <v>89</v>
      </c>
      <c r="L4" s="39" t="s">
        <v>90</v>
      </c>
    </row>
    <row r="6" spans="1:12">
      <c r="A6" s="78">
        <v>0</v>
      </c>
      <c r="B6" s="78">
        <v>2</v>
      </c>
      <c r="C6" s="78" t="s">
        <v>119</v>
      </c>
      <c r="D6" s="78">
        <v>24</v>
      </c>
      <c r="E6" s="78" t="s">
        <v>120</v>
      </c>
      <c r="F6" s="78" t="s">
        <v>121</v>
      </c>
      <c r="G6" s="78" t="s">
        <v>104</v>
      </c>
      <c r="H6" s="78">
        <v>997</v>
      </c>
      <c r="I6" s="78">
        <v>982</v>
      </c>
      <c r="J6" s="78" t="s">
        <v>104</v>
      </c>
      <c r="K6" s="78">
        <v>31</v>
      </c>
      <c r="L6" s="78">
        <v>273.27700905199998</v>
      </c>
    </row>
    <row r="7" spans="1:12">
      <c r="A7" s="78">
        <v>1</v>
      </c>
      <c r="B7" s="78">
        <v>3</v>
      </c>
      <c r="C7" s="78" t="s">
        <v>122</v>
      </c>
      <c r="D7" s="78">
        <v>31</v>
      </c>
      <c r="E7" s="78" t="s">
        <v>123</v>
      </c>
      <c r="F7" s="78" t="s">
        <v>121</v>
      </c>
      <c r="G7" s="78" t="s">
        <v>104</v>
      </c>
      <c r="H7" s="78">
        <v>997</v>
      </c>
      <c r="I7" s="78">
        <v>982</v>
      </c>
      <c r="J7" s="78" t="s">
        <v>104</v>
      </c>
      <c r="K7" s="78">
        <v>473</v>
      </c>
      <c r="L7" s="78">
        <v>5060.3143984500002</v>
      </c>
    </row>
    <row r="8" spans="1:12">
      <c r="A8" s="78">
        <v>2</v>
      </c>
      <c r="B8" s="78">
        <v>3</v>
      </c>
      <c r="C8" s="78" t="s">
        <v>122</v>
      </c>
      <c r="D8" s="78">
        <v>32</v>
      </c>
      <c r="E8" s="78" t="s">
        <v>35</v>
      </c>
      <c r="F8" s="78" t="s">
        <v>121</v>
      </c>
      <c r="G8" s="78" t="s">
        <v>104</v>
      </c>
      <c r="H8" s="78">
        <v>997</v>
      </c>
      <c r="I8" s="78">
        <v>982</v>
      </c>
      <c r="J8" s="78" t="s">
        <v>104</v>
      </c>
      <c r="K8" s="78">
        <v>382</v>
      </c>
      <c r="L8" s="78">
        <v>2591.30709798</v>
      </c>
    </row>
    <row r="9" spans="1:12">
      <c r="A9" s="78">
        <v>3</v>
      </c>
      <c r="B9" s="78">
        <v>4</v>
      </c>
      <c r="C9" s="78" t="s">
        <v>124</v>
      </c>
      <c r="D9" s="78">
        <v>41</v>
      </c>
      <c r="E9" s="78" t="s">
        <v>125</v>
      </c>
      <c r="F9" s="78" t="s">
        <v>121</v>
      </c>
      <c r="G9" s="78" t="s">
        <v>104</v>
      </c>
      <c r="H9" s="78">
        <v>997</v>
      </c>
      <c r="I9" s="78">
        <v>982</v>
      </c>
      <c r="J9" s="78" t="s">
        <v>104</v>
      </c>
      <c r="K9" s="78">
        <v>31</v>
      </c>
      <c r="L9" s="78">
        <v>422.40435861100002</v>
      </c>
    </row>
    <row r="10" spans="1:12">
      <c r="A10" s="78">
        <v>4</v>
      </c>
      <c r="B10" s="78">
        <v>998</v>
      </c>
      <c r="C10" s="78" t="s">
        <v>39</v>
      </c>
      <c r="D10" s="78">
        <v>998</v>
      </c>
      <c r="E10" s="78" t="s">
        <v>39</v>
      </c>
      <c r="F10" s="78" t="s">
        <v>121</v>
      </c>
      <c r="G10" s="78" t="s">
        <v>104</v>
      </c>
      <c r="H10" s="78">
        <v>997</v>
      </c>
      <c r="I10" s="78">
        <v>982</v>
      </c>
      <c r="J10" s="78" t="s">
        <v>104</v>
      </c>
      <c r="K10" s="78">
        <v>17</v>
      </c>
      <c r="L10" s="78">
        <v>38.068978624400003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126</v>
      </c>
    </row>
    <row r="4" spans="1:12">
      <c r="A4" s="39" t="s">
        <v>83</v>
      </c>
      <c r="B4" s="39" t="s">
        <v>96</v>
      </c>
      <c r="C4" s="39" t="s">
        <v>97</v>
      </c>
      <c r="D4" s="39" t="s">
        <v>98</v>
      </c>
      <c r="E4" s="39" t="s">
        <v>99</v>
      </c>
      <c r="F4" s="39" t="s">
        <v>100</v>
      </c>
      <c r="G4" s="39" t="s">
        <v>87</v>
      </c>
      <c r="H4" s="39" t="s">
        <v>88</v>
      </c>
      <c r="I4" s="39" t="s">
        <v>101</v>
      </c>
      <c r="J4" s="39" t="s">
        <v>102</v>
      </c>
      <c r="K4" s="39" t="s">
        <v>89</v>
      </c>
      <c r="L4" s="39" t="s">
        <v>90</v>
      </c>
    </row>
    <row r="6" spans="1:12">
      <c r="A6" s="78">
        <v>0</v>
      </c>
      <c r="B6" s="78">
        <v>2</v>
      </c>
      <c r="C6" s="78" t="s">
        <v>119</v>
      </c>
      <c r="D6" s="78">
        <v>24</v>
      </c>
      <c r="E6" s="78" t="s">
        <v>120</v>
      </c>
      <c r="F6" s="78" t="s">
        <v>121</v>
      </c>
      <c r="G6" s="78" t="s">
        <v>104</v>
      </c>
      <c r="H6" s="78">
        <v>997</v>
      </c>
      <c r="I6" s="78">
        <v>982</v>
      </c>
      <c r="J6" s="78" t="s">
        <v>104</v>
      </c>
      <c r="K6" s="78">
        <v>5</v>
      </c>
      <c r="L6" s="78">
        <v>6.9394535101999999</v>
      </c>
    </row>
    <row r="7" spans="1:12">
      <c r="A7" s="78">
        <v>1</v>
      </c>
      <c r="B7" s="78">
        <v>3</v>
      </c>
      <c r="C7" s="78" t="s">
        <v>122</v>
      </c>
      <c r="D7" s="78">
        <v>31</v>
      </c>
      <c r="E7" s="78" t="s">
        <v>123</v>
      </c>
      <c r="F7" s="78" t="s">
        <v>121</v>
      </c>
      <c r="G7" s="78" t="s">
        <v>104</v>
      </c>
      <c r="H7" s="78">
        <v>997</v>
      </c>
      <c r="I7" s="78">
        <v>982</v>
      </c>
      <c r="J7" s="78" t="s">
        <v>104</v>
      </c>
      <c r="K7" s="78">
        <v>128</v>
      </c>
      <c r="L7" s="78">
        <v>455.19389162300001</v>
      </c>
    </row>
    <row r="8" spans="1:12">
      <c r="A8" s="78">
        <v>2</v>
      </c>
      <c r="B8" s="78">
        <v>3</v>
      </c>
      <c r="C8" s="78" t="s">
        <v>122</v>
      </c>
      <c r="D8" s="78">
        <v>32</v>
      </c>
      <c r="E8" s="78" t="s">
        <v>35</v>
      </c>
      <c r="F8" s="78" t="s">
        <v>121</v>
      </c>
      <c r="G8" s="78" t="s">
        <v>104</v>
      </c>
      <c r="H8" s="78">
        <v>997</v>
      </c>
      <c r="I8" s="78">
        <v>982</v>
      </c>
      <c r="J8" s="78" t="s">
        <v>104</v>
      </c>
      <c r="K8" s="78">
        <v>172</v>
      </c>
      <c r="L8" s="78">
        <v>694.64415423599996</v>
      </c>
    </row>
    <row r="9" spans="1:12">
      <c r="A9" s="78">
        <v>3</v>
      </c>
      <c r="B9" s="78">
        <v>4</v>
      </c>
      <c r="C9" s="78" t="s">
        <v>124</v>
      </c>
      <c r="D9" s="78">
        <v>41</v>
      </c>
      <c r="E9" s="78" t="s">
        <v>125</v>
      </c>
      <c r="F9" s="78" t="s">
        <v>121</v>
      </c>
      <c r="G9" s="78" t="s">
        <v>104</v>
      </c>
      <c r="H9" s="78">
        <v>997</v>
      </c>
      <c r="I9" s="78">
        <v>982</v>
      </c>
      <c r="J9" s="78" t="s">
        <v>104</v>
      </c>
      <c r="K9" s="78">
        <v>21</v>
      </c>
      <c r="L9" s="78">
        <v>199.30971871700001</v>
      </c>
    </row>
    <row r="10" spans="1:12">
      <c r="A10" s="78">
        <v>4</v>
      </c>
      <c r="B10" s="78">
        <v>998</v>
      </c>
      <c r="C10" s="78" t="s">
        <v>39</v>
      </c>
      <c r="D10" s="78">
        <v>998</v>
      </c>
      <c r="E10" s="78" t="s">
        <v>39</v>
      </c>
      <c r="F10" s="78" t="s">
        <v>121</v>
      </c>
      <c r="G10" s="78" t="s">
        <v>104</v>
      </c>
      <c r="H10" s="78">
        <v>997</v>
      </c>
      <c r="I10" s="78">
        <v>982</v>
      </c>
      <c r="J10" s="78" t="s">
        <v>104</v>
      </c>
      <c r="K10" s="78">
        <v>1</v>
      </c>
      <c r="L10" s="78">
        <v>0.1199404251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_facilitiesA_v1_aoi</vt:lpstr>
      <vt:lpstr>_facilitiesL_v1_aoi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Rosemarie Bock | GAF AG</cp:lastModifiedBy>
  <cp:lastPrinted>2020-10-14T12:56:37Z</cp:lastPrinted>
  <dcterms:created xsi:type="dcterms:W3CDTF">2017-04-13T10:25:13Z</dcterms:created>
  <dcterms:modified xsi:type="dcterms:W3CDTF">2025-11-04T22:01:46Z</dcterms:modified>
</cp:coreProperties>
</file>