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47-AOI-36-ORANGEBAY\08OUTPUT\EMSR847\AOI36\GRA_PRODUCT\FCT\"/>
    </mc:Choice>
  </mc:AlternateContent>
  <xr:revisionPtr revIDLastSave="0" documentId="13_ncr:1_{89D4BFB2-0E8A-4D97-BB6D-3EC93A4C0C2A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L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47" i="2"/>
  <c r="A43" i="2"/>
  <c r="A27" i="2"/>
  <c r="A26" i="2"/>
</calcChain>
</file>

<file path=xl/sharedStrings.xml><?xml version="1.0" encoding="utf-8"?>
<sst xmlns="http://schemas.openxmlformats.org/spreadsheetml/2006/main" count="204" uniqueCount="106">
  <si>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</si>
  <si>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</si>
  <si>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</si>
  <si>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</si>
  <si>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</si>
  <si>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36 Orange Bay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</si>
  <si>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</si>
  <si>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</si>
  <si>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</si>
  <si>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</si>
  <si>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</si>
  <si>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</si>
  <si>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</si>
  <si>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</si>
  <si>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</si>
  <si>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</si>
  <si>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</si>
  <si>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</si>
  <si>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</si>
  <si>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</si>
  <si>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</si>
  <si>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</si>
  <si>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</si>
  <si>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</si>
  <si>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Primary Road</t>
  </si>
  <si>
    <t>km</t>
  </si>
  <si>
    <t>Local Road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</si>
  <si>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</si>
  <si>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</si>
  <si>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</si>
  <si>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</si>
  <si>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</si>
  <si>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</si>
  <si>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</si>
  <si>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</si>
  <si>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</si>
  <si>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</si>
  <si>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</si>
  <si>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</si>
  <si>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</si>
  <si>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</si>
  <si>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</si>
  <si>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</si>
  <si>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</si>
  <si>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</si>
  <si>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</si>
  <si>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</si>
  <si>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</si>
  <si>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</si>
  <si>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</si>
  <si>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</si>
  <si>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</si>
  <si>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</si>
  <si>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</si>
  <si>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</si>
  <si>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</si>
  <si>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</si>
  <si>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</si>
  <si>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</si>
  <si>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</si>
  <si>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</si>
  <si>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</si>
  <si>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</si>
  <si>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</si>
  <si>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</si>
  <si>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</si>
  <si>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</si>
  <si>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</si>
  <si>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</si>
  <si>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</si>
  <si>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</si>
  <si>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</si>
  <si>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 visible damage</t>
  </si>
  <si>
    <t>AOI: 36 Orange Bay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</si>
  <si>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</si>
  <si>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</si>
  <si>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</si>
  <si>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</si>
  <si>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</si>
  <si>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</si>
  <si>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</si>
  <si>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</si>
  <si>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</si>
  <si>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</si>
  <si>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</si>
  <si>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</si>
  <si>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</si>
  <si>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</si>
  <si>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</si>
  <si>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</si>
  <si>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</si>
  <si>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</si>
  <si>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</si>
  <si>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</si>
  <si>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</si>
  <si>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_facilitiesL_v1_aoi</t>
  </si>
  <si>
    <t>Pipelines, Communication and Electricity Lines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</si>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</sst>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7" fillId="0" borderId="0" xfId="0" applyFont="1"/>
    <xf numFmtId="0" fontId="18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0" fillId="0" borderId="9" xfId="0" applyBorder="1"/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8" fillId="4" borderId="12" xfId="0" applyNumberFormat="1" applyFont="1" applyFill="1" applyBorder="1" applyAlignment="1">
      <alignment horizontal="center" vertical="center" wrapText="1"/>
    </xf>
    <xf numFmtId="166" fontId="18" fillId="0" borderId="12" xfId="0" applyNumberFormat="1" applyFont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0" xfId="0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7" fillId="0" borderId="10" xfId="0" applyFont="1" applyBorder="1"/>
    <xf numFmtId="165" fontId="0" fillId="6" borderId="10" xfId="0" applyNumberFormat="1" applyFill="1" applyBorder="1"/>
    <xf numFmtId="165" fontId="0" fillId="0" borderId="10" xfId="0" applyNumberFormat="1" applyBorder="1"/>
    <xf numFmtId="165" fontId="0" fillId="7" borderId="10" xfId="0" applyNumberFormat="1" applyFill="1" applyBorder="1"/>
    <xf numFmtId="0" fontId="0" fillId="7" borderId="10" xfId="0" applyFill="1" applyBorder="1"/>
    <xf numFmtId="0" fontId="0" fillId="8" borderId="10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zoomScale="110" zoomScaleNormal="110" workbookViewId="0">
      <selection activeCell="A50" sqref="A50:XFD51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87" t="s">
        <v>7</v>
      </c>
      <c r="F4" s="84"/>
      <c r="G4" s="84"/>
      <c r="H4" s="85"/>
      <c r="I4" s="20"/>
      <c r="J4" s="2"/>
      <c r="K4" s="2"/>
    </row>
    <row r="5" spans="1:11" ht="43.5" customHeight="1">
      <c r="B5" s="21"/>
      <c r="C5" s="26"/>
      <c r="D5" s="15" t="s">
        <v>8</v>
      </c>
      <c r="E5" s="86" t="s">
        <v>9</v>
      </c>
      <c r="F5" s="84"/>
      <c r="G5" s="84"/>
      <c r="H5" s="85"/>
      <c r="I5" s="31"/>
      <c r="J5" s="2"/>
      <c r="K5" s="2"/>
    </row>
    <row r="6" spans="1:11">
      <c r="A6" s="34" t="s">
        <v>10</v>
      </c>
      <c r="B6" s="9" t="s">
        <v>11</v>
      </c>
      <c r="C6" s="11"/>
      <c r="D6" s="11"/>
      <c r="E6" s="16"/>
      <c r="F6" s="16"/>
      <c r="G6" s="16"/>
      <c r="H6" s="33" t="s">
        <v>11</v>
      </c>
      <c r="I6" s="32"/>
      <c r="J6" s="2"/>
      <c r="K6" s="2"/>
    </row>
    <row r="7" spans="1:11">
      <c r="B7" s="10"/>
      <c r="C7" s="17"/>
      <c r="D7" s="17"/>
      <c r="E7" s="16"/>
      <c r="F7" s="16"/>
      <c r="G7" s="16"/>
      <c r="H7" s="27"/>
      <c r="I7" s="30"/>
      <c r="J7" s="2"/>
      <c r="K7" s="2"/>
    </row>
    <row r="8" spans="1:11">
      <c r="B8" s="10"/>
      <c r="C8" s="26"/>
      <c r="D8" s="12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24"/>
      <c r="C9" s="28" t="s">
        <v>18</v>
      </c>
      <c r="D9" s="28" t="s">
        <v>19</v>
      </c>
      <c r="E9" s="83"/>
      <c r="F9" s="84"/>
      <c r="G9" s="85"/>
      <c r="H9" s="70" t="s">
        <v>11</v>
      </c>
      <c r="I9" s="69">
        <v>7000</v>
      </c>
      <c r="J9" s="2"/>
      <c r="K9" s="2"/>
    </row>
    <row r="10" spans="1:11">
      <c r="A10" s="42" t="s">
        <v>20</v>
      </c>
      <c r="B10" s="43" t="s">
        <v>21</v>
      </c>
      <c r="C10" s="44" t="s">
        <v>22</v>
      </c>
      <c r="D10" s="45" t="s">
        <v>19</v>
      </c>
      <c r="E10" s="46">
        <v>0</v>
      </c>
      <c r="F10" s="46">
        <v>4</v>
      </c>
      <c r="G10" s="46">
        <v>26</v>
      </c>
      <c r="H10" s="46">
        <v>30</v>
      </c>
      <c r="I10" s="47">
        <v>4023</v>
      </c>
    </row>
    <row r="11" spans="1:11">
      <c r="A11" s="48"/>
      <c r="B11" s="37" t="s">
        <v>23</v>
      </c>
      <c r="C11" s="49" t="s">
        <v>24</v>
      </c>
      <c r="D11" s="38" t="s">
        <v>25</v>
      </c>
      <c r="E11" s="50">
        <v>0</v>
      </c>
      <c r="F11" s="50">
        <v>0</v>
      </c>
      <c r="G11" s="50">
        <v>0</v>
      </c>
      <c r="H11" s="50">
        <v>0</v>
      </c>
      <c r="I11" s="39">
        <v>1.7704145982999999</v>
      </c>
    </row>
    <row r="12" spans="1:11">
      <c r="A12" s="51"/>
      <c r="B12" s="52"/>
      <c r="C12" s="53" t="s">
        <v>26</v>
      </c>
      <c r="D12" s="54" t="s">
        <v>25</v>
      </c>
      <c r="E12" s="55">
        <v>0</v>
      </c>
      <c r="F12" s="55">
        <v>0</v>
      </c>
      <c r="G12" s="55">
        <v>0</v>
      </c>
      <c r="H12" s="55">
        <v>0</v>
      </c>
      <c r="I12" s="56">
        <v>32.616901686299997</v>
      </c>
    </row>
    <row r="13" spans="1:11">
      <c r="A13" s="57"/>
      <c r="B13" s="58"/>
      <c r="C13" s="59" t="s">
        <v>27</v>
      </c>
      <c r="D13" s="60" t="s">
        <v>25</v>
      </c>
      <c r="E13" s="61">
        <v>0</v>
      </c>
      <c r="F13" s="61">
        <v>0</v>
      </c>
      <c r="G13" s="61">
        <v>0</v>
      </c>
      <c r="H13" s="61">
        <v>0</v>
      </c>
      <c r="I13" s="62">
        <v>5.6936688883000004</v>
      </c>
    </row>
    <row r="14" spans="1:11">
      <c r="A14" s="42"/>
      <c r="B14" s="43" t="s">
        <v>28</v>
      </c>
      <c r="C14" s="44" t="s">
        <v>29</v>
      </c>
      <c r="D14" s="45" t="s">
        <v>25</v>
      </c>
      <c r="E14" s="63">
        <v>0</v>
      </c>
      <c r="F14" s="63">
        <v>0</v>
      </c>
      <c r="G14" s="63">
        <v>0</v>
      </c>
      <c r="H14" s="63">
        <v>0</v>
      </c>
      <c r="I14" s="64">
        <v>2.8590225868000001</v>
      </c>
    </row>
    <row r="15" spans="1:11">
      <c r="A15" s="48"/>
      <c r="B15" s="65" t="s">
        <v>30</v>
      </c>
      <c r="C15" s="66" t="s">
        <v>31</v>
      </c>
      <c r="D15" s="38" t="s">
        <v>32</v>
      </c>
      <c r="E15" s="50"/>
      <c r="F15" s="50"/>
      <c r="G15" s="50"/>
      <c r="H15" s="50">
        <v>0</v>
      </c>
      <c r="I15" s="39">
        <v>4.6054318208999998</v>
      </c>
    </row>
    <row r="16" spans="1:11">
      <c r="A16" s="51"/>
      <c r="B16" s="51"/>
      <c r="C16" s="67" t="s">
        <v>33</v>
      </c>
      <c r="D16" s="54" t="s">
        <v>32</v>
      </c>
      <c r="E16" s="55"/>
      <c r="F16" s="55"/>
      <c r="G16" s="55"/>
      <c r="H16" s="55">
        <v>0</v>
      </c>
      <c r="I16" s="56">
        <v>797.61586201700004</v>
      </c>
    </row>
    <row r="17" spans="1:9">
      <c r="A17" s="51"/>
      <c r="B17" s="51"/>
      <c r="C17" s="67" t="s">
        <v>34</v>
      </c>
      <c r="D17" s="54" t="s">
        <v>32</v>
      </c>
      <c r="E17" s="55"/>
      <c r="F17" s="55"/>
      <c r="G17" s="55"/>
      <c r="H17" s="55">
        <v>0</v>
      </c>
      <c r="I17" s="56">
        <v>180.46110300500001</v>
      </c>
    </row>
    <row r="18" spans="1:9">
      <c r="A18" s="51"/>
      <c r="B18" s="51"/>
      <c r="C18" s="67" t="s">
        <v>35</v>
      </c>
      <c r="D18" s="54" t="s">
        <v>32</v>
      </c>
      <c r="E18" s="55"/>
      <c r="F18" s="55"/>
      <c r="G18" s="55"/>
      <c r="H18" s="55">
        <v>0</v>
      </c>
      <c r="I18" s="56">
        <v>14.795538989000001</v>
      </c>
    </row>
    <row r="19" spans="1:9">
      <c r="A19" s="57"/>
      <c r="B19" s="57"/>
      <c r="C19" s="68" t="s">
        <v>36</v>
      </c>
      <c r="D19" s="60" t="s">
        <v>32</v>
      </c>
      <c r="E19" s="61"/>
      <c r="F19" s="61"/>
      <c r="G19" s="61"/>
      <c r="H19" s="61">
        <v>0</v>
      </c>
      <c r="I19" s="62">
        <v>93.194142599599999</v>
      </c>
    </row>
    <row r="20" spans="1:9">
      <c r="B20" s="3"/>
      <c r="C20" s="5"/>
      <c r="D20" s="4"/>
      <c r="E20" s="36"/>
      <c r="F20" s="36"/>
      <c r="G20" s="36"/>
    </row>
    <row r="21" spans="1:9">
      <c r="A21" s="36" t="s">
        <v>37</v>
      </c>
      <c r="B21" s="3"/>
      <c r="C21" s="5"/>
      <c r="D21" s="4"/>
      <c r="E21" s="36"/>
      <c r="F21" s="36"/>
      <c r="G21" s="36"/>
    </row>
    <row r="22" spans="1:9">
      <c r="A22" s="36" t="s">
        <v>38</v>
      </c>
      <c r="B22" s="3"/>
      <c r="C22" s="5"/>
      <c r="D22" s="4"/>
      <c r="E22" s="36"/>
      <c r="F22" s="36"/>
      <c r="G22" s="36"/>
    </row>
    <row r="23" spans="1:9">
      <c r="B23" s="3"/>
      <c r="C23" s="5"/>
      <c r="D23" s="4"/>
      <c r="E23" s="36"/>
      <c r="F23" s="36"/>
      <c r="G23" s="36"/>
    </row>
    <row r="24" spans="1:9">
      <c r="A24" s="71" t="s">
        <v>39</v>
      </c>
      <c r="B24" s="3"/>
      <c r="C24" s="5"/>
      <c r="D24" s="4"/>
      <c r="E24" s="36"/>
      <c r="F24" s="36"/>
      <c r="G24" s="36"/>
    </row>
    <row r="25" spans="1:9">
      <c r="A25" s="36" t="s">
        <v>40</v>
      </c>
      <c r="B25" s="3"/>
      <c r="C25" s="5"/>
      <c r="D25" s="4"/>
      <c r="E25" s="36"/>
      <c r="F25" s="36"/>
      <c r="G25" s="36"/>
    </row>
    <row r="26" spans="1:9">
      <c r="A26" s="7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6" s="3"/>
      <c r="C26" s="5"/>
      <c r="D26" s="4"/>
      <c r="E26" s="36"/>
      <c r="F26" s="36"/>
      <c r="G26" s="36"/>
    </row>
    <row r="27" spans="1:9">
      <c r="A27" s="36" t="str">
        <f>CONCATENATE(CHAR(169)," European Union / Copernicus Emergency Management Service")</f>
        <v>© European Union / Copernicus Emergency Management Service</v>
      </c>
      <c r="B27" s="3"/>
      <c r="C27" s="5"/>
      <c r="D27" s="4"/>
      <c r="E27" s="73" t="s">
        <v>41</v>
      </c>
      <c r="F27" s="36"/>
      <c r="G27" s="36"/>
    </row>
    <row r="28" spans="1:9">
      <c r="B28" s="3"/>
      <c r="C28" s="5"/>
      <c r="D28" s="4"/>
      <c r="E28" s="36"/>
      <c r="F28" s="36"/>
      <c r="G28" s="36"/>
    </row>
    <row r="29" spans="1:9">
      <c r="B29" s="3"/>
      <c r="C29" s="5"/>
      <c r="D29" s="4"/>
      <c r="E29" s="36"/>
      <c r="F29" s="36"/>
      <c r="G29" s="36"/>
    </row>
    <row r="30" spans="1:9">
      <c r="A30" s="71" t="s">
        <v>42</v>
      </c>
      <c r="B30" s="3"/>
      <c r="C30" s="5"/>
      <c r="D30" s="4"/>
      <c r="E30" s="36"/>
      <c r="F30" s="36"/>
      <c r="G30" s="36"/>
    </row>
    <row r="31" spans="1:9">
      <c r="A31" s="36" t="s">
        <v>43</v>
      </c>
      <c r="B31" s="3"/>
      <c r="C31" s="5"/>
      <c r="D31" s="4"/>
      <c r="E31" s="36"/>
      <c r="F31" s="36"/>
      <c r="G31" s="36"/>
    </row>
    <row r="32" spans="1:9">
      <c r="A32" s="36" t="s">
        <v>44</v>
      </c>
      <c r="B32" s="3"/>
      <c r="C32" s="5"/>
      <c r="D32" s="4"/>
      <c r="E32" s="36"/>
      <c r="F32" s="36"/>
      <c r="G32" s="36"/>
    </row>
    <row r="33" spans="1:7">
      <c r="A33" s="36" t="s">
        <v>45</v>
      </c>
      <c r="B33" s="3"/>
      <c r="C33" s="6"/>
      <c r="D33" s="4"/>
      <c r="E33" s="36"/>
      <c r="F33" s="36"/>
      <c r="G33" s="36"/>
    </row>
    <row r="34" spans="1:7">
      <c r="A34" s="36" t="s">
        <v>46</v>
      </c>
      <c r="B34" s="3"/>
      <c r="C34" s="6"/>
      <c r="D34" s="4"/>
      <c r="E34" s="36"/>
      <c r="F34" s="36"/>
      <c r="G34" s="36"/>
    </row>
    <row r="35" spans="1:7">
      <c r="B35" s="3"/>
      <c r="C35" s="6"/>
      <c r="D35" s="4"/>
      <c r="E35" s="36"/>
      <c r="F35" s="36"/>
      <c r="G35" s="36"/>
    </row>
    <row r="36" spans="1:7">
      <c r="B36" s="3"/>
      <c r="C36" s="6"/>
      <c r="D36" s="4"/>
      <c r="E36" s="36"/>
      <c r="F36" s="36"/>
      <c r="G36" s="36"/>
    </row>
    <row r="37" spans="1:7">
      <c r="A37" s="71" t="s">
        <v>47</v>
      </c>
      <c r="B37" s="3"/>
      <c r="C37" s="6"/>
      <c r="D37" s="4"/>
      <c r="E37" s="36"/>
      <c r="F37" s="36"/>
      <c r="G37" s="36"/>
    </row>
    <row r="38" spans="1:7">
      <c r="A38" s="36" t="s">
        <v>48</v>
      </c>
      <c r="B38" s="3"/>
      <c r="C38" s="6"/>
      <c r="D38" s="4"/>
      <c r="E38" s="36"/>
      <c r="F38" s="36"/>
      <c r="G38" s="36"/>
    </row>
    <row r="39" spans="1:7">
      <c r="A39" s="36" t="s">
        <v>49</v>
      </c>
      <c r="B39" s="3"/>
      <c r="C39" s="6"/>
      <c r="D39" s="4"/>
      <c r="E39" s="36"/>
      <c r="F39" s="36"/>
      <c r="G39" s="36"/>
    </row>
    <row r="40" spans="1:7">
      <c r="B40" s="3"/>
      <c r="C40" s="6"/>
      <c r="D40" s="4"/>
      <c r="E40" s="36"/>
      <c r="F40" s="36"/>
      <c r="G40" s="36"/>
    </row>
    <row r="41" spans="1:7">
      <c r="B41" s="3"/>
      <c r="C41" s="6"/>
      <c r="D41" s="4"/>
      <c r="E41" s="36"/>
      <c r="F41" s="36"/>
      <c r="G41" s="36"/>
    </row>
    <row r="42" spans="1:7">
      <c r="A42" s="71" t="s">
        <v>50</v>
      </c>
      <c r="B42" s="3"/>
      <c r="C42" s="6"/>
      <c r="D42" s="4"/>
      <c r="E42" s="36"/>
      <c r="F42" s="36"/>
      <c r="G42" s="36"/>
    </row>
    <row r="43" spans="1:7">
      <c r="A43" s="3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3" s="3"/>
      <c r="C43" s="6"/>
      <c r="D43" s="4"/>
      <c r="E43" s="36"/>
      <c r="F43" s="36"/>
      <c r="G43" s="36"/>
    </row>
    <row r="44" spans="1:7">
      <c r="A44" s="36" t="s">
        <v>51</v>
      </c>
      <c r="E44" s="36"/>
      <c r="F44" s="36"/>
      <c r="G44" s="36"/>
    </row>
    <row r="45" spans="1:7">
      <c r="E45" s="36"/>
      <c r="F45" s="36"/>
      <c r="G45" s="36"/>
    </row>
    <row r="46" spans="1:7">
      <c r="A46" s="36" t="s">
        <v>52</v>
      </c>
      <c r="E46" s="36"/>
      <c r="F46" s="36"/>
      <c r="G46" s="36"/>
    </row>
    <row r="47" spans="1:7">
      <c r="A47" s="36" t="str">
        <f>CONCATENATE("",CHAR(169)," EuroGeographics, ",CHAR(169)," TurkStat. Source: European Commission – Eurostat/GISCO, 2021." )</f>
        <v>© EuroGeographics, © TurkStat. Source: European Commission – Eurostat/GISCO, 2021.</v>
      </c>
      <c r="E47" s="36"/>
      <c r="F47" s="36"/>
      <c r="G47" s="36"/>
    </row>
    <row r="48" spans="1:7">
      <c r="E48" s="36"/>
      <c r="F48" s="36"/>
      <c r="G48" s="36"/>
    </row>
    <row r="49" spans="1:7">
      <c r="A49" s="36" t="s">
        <v>53</v>
      </c>
      <c r="E49" s="36"/>
      <c r="F49" s="36"/>
      <c r="G49" s="36"/>
    </row>
    <row r="50" spans="1:7" s="36" customFormat="1" ht="12.75">
      <c r="A50" s="36" t="s">
        <v>54</v>
      </c>
    </row>
    <row r="51" spans="1:7" s="36" customFormat="1" ht="12.75">
      <c r="A51" s="36" t="s">
        <v>55</v>
      </c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56</v>
      </c>
    </row>
    <row r="4" spans="1:12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68</v>
      </c>
    </row>
    <row r="6" spans="1:12">
      <c r="A6" s="36">
        <v>0</v>
      </c>
      <c r="B6" s="36">
        <v>995</v>
      </c>
      <c r="C6" s="36" t="s">
        <v>22</v>
      </c>
      <c r="D6" s="36">
        <v>997</v>
      </c>
      <c r="E6" s="36" t="s">
        <v>69</v>
      </c>
      <c r="F6" s="36" t="s">
        <v>13</v>
      </c>
      <c r="G6" s="36" t="s">
        <v>70</v>
      </c>
      <c r="H6" s="36">
        <v>2</v>
      </c>
      <c r="I6" s="36">
        <v>996</v>
      </c>
      <c r="J6" s="36" t="s">
        <v>69</v>
      </c>
      <c r="K6" s="36">
        <v>4</v>
      </c>
      <c r="L6" s="36">
        <v>4</v>
      </c>
    </row>
    <row r="7" spans="1:12">
      <c r="A7" s="36">
        <v>1</v>
      </c>
      <c r="B7" s="36">
        <v>995</v>
      </c>
      <c r="C7" s="36" t="s">
        <v>22</v>
      </c>
      <c r="D7" s="36">
        <v>997</v>
      </c>
      <c r="E7" s="36" t="s">
        <v>69</v>
      </c>
      <c r="F7" s="36" t="s">
        <v>71</v>
      </c>
      <c r="G7" s="36" t="s">
        <v>70</v>
      </c>
      <c r="H7" s="36">
        <v>2</v>
      </c>
      <c r="I7" s="36">
        <v>996</v>
      </c>
      <c r="J7" s="36" t="s">
        <v>69</v>
      </c>
      <c r="K7" s="36">
        <v>26</v>
      </c>
      <c r="L7" s="36">
        <v>26</v>
      </c>
    </row>
    <row r="8" spans="1:12">
      <c r="A8" s="36">
        <v>2</v>
      </c>
      <c r="B8" s="36">
        <v>995</v>
      </c>
      <c r="C8" s="36" t="s">
        <v>22</v>
      </c>
      <c r="D8" s="36">
        <v>997</v>
      </c>
      <c r="E8" s="36" t="s">
        <v>69</v>
      </c>
      <c r="F8" s="36" t="s">
        <v>72</v>
      </c>
      <c r="G8" s="36" t="s">
        <v>70</v>
      </c>
      <c r="H8" s="36">
        <v>997</v>
      </c>
      <c r="I8" s="36">
        <v>996</v>
      </c>
      <c r="J8" s="36" t="s">
        <v>69</v>
      </c>
      <c r="K8" s="36">
        <v>3993</v>
      </c>
      <c r="L8" s="36">
        <v>3993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2" customWidth="1"/>
  </cols>
  <sheetData>
    <row r="1" spans="1:10">
      <c r="A1" t="s">
        <v>73</v>
      </c>
    </row>
    <row r="3" spans="1:10" ht="38.25">
      <c r="A3" s="74" t="s">
        <v>74</v>
      </c>
      <c r="B3" s="74" t="s">
        <v>75</v>
      </c>
      <c r="C3" s="74" t="s">
        <v>76</v>
      </c>
      <c r="D3" s="74" t="s">
        <v>77</v>
      </c>
      <c r="E3" s="74" t="s">
        <v>78</v>
      </c>
      <c r="F3" s="74" t="s">
        <v>79</v>
      </c>
      <c r="G3" s="74" t="s">
        <v>80</v>
      </c>
      <c r="H3" s="74" t="s">
        <v>81</v>
      </c>
      <c r="I3" s="74" t="s">
        <v>82</v>
      </c>
      <c r="J3" s="74" t="s">
        <v>83</v>
      </c>
    </row>
    <row r="4" spans="1:10" ht="56.25">
      <c r="A4" s="75" t="s">
        <v>84</v>
      </c>
      <c r="B4" s="76" t="s">
        <v>85</v>
      </c>
      <c r="C4" s="76" t="s">
        <v>86</v>
      </c>
      <c r="D4" s="76" t="s">
        <v>87</v>
      </c>
      <c r="E4" s="76" t="s">
        <v>88</v>
      </c>
      <c r="F4" s="76" t="str">
        <f>HYPERLINK("https://www.worldpop.org", "WorldPop (www.worldpop.org)")</f>
        <v>WorldPop (www.worldpop.org)</v>
      </c>
      <c r="G4" s="76" t="s">
        <v>89</v>
      </c>
      <c r="H4" s="76" t="s">
        <v>89</v>
      </c>
      <c r="I4" s="76" t="s">
        <v>89</v>
      </c>
      <c r="J4" s="76" t="s">
        <v>90</v>
      </c>
    </row>
    <row r="5" spans="1:10">
      <c r="A5" s="77" t="s">
        <v>16</v>
      </c>
      <c r="B5" s="78">
        <v>6987</v>
      </c>
      <c r="C5" s="79">
        <v>1795</v>
      </c>
      <c r="D5" s="79">
        <v>5287</v>
      </c>
      <c r="E5" s="79">
        <v>8057</v>
      </c>
      <c r="F5" s="79">
        <v>5820</v>
      </c>
      <c r="G5" s="80">
        <v>5589</v>
      </c>
      <c r="H5" s="80">
        <v>2125</v>
      </c>
      <c r="I5" s="81">
        <v>38</v>
      </c>
      <c r="J5" s="82" t="s">
        <v>91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92</v>
      </c>
    </row>
    <row r="4" spans="1:12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93</v>
      </c>
    </row>
    <row r="6" spans="1:12">
      <c r="A6" s="36">
        <v>0</v>
      </c>
      <c r="B6" s="36">
        <v>211</v>
      </c>
      <c r="C6" s="36" t="s">
        <v>94</v>
      </c>
      <c r="D6" s="36">
        <v>21120</v>
      </c>
      <c r="E6" s="36" t="s">
        <v>24</v>
      </c>
      <c r="F6" s="36" t="s">
        <v>72</v>
      </c>
      <c r="G6" s="36" t="s">
        <v>69</v>
      </c>
      <c r="H6" s="36">
        <v>997</v>
      </c>
      <c r="I6" s="36">
        <v>994</v>
      </c>
      <c r="J6" s="36" t="s">
        <v>69</v>
      </c>
      <c r="K6" s="36">
        <v>1</v>
      </c>
      <c r="L6" s="36">
        <v>1.7704145982999999</v>
      </c>
    </row>
    <row r="7" spans="1:12">
      <c r="A7" s="36">
        <v>1</v>
      </c>
      <c r="B7" s="36">
        <v>211</v>
      </c>
      <c r="C7" s="36" t="s">
        <v>94</v>
      </c>
      <c r="D7" s="36">
        <v>21122</v>
      </c>
      <c r="E7" s="36" t="s">
        <v>26</v>
      </c>
      <c r="F7" s="36" t="s">
        <v>72</v>
      </c>
      <c r="G7" s="36" t="s">
        <v>69</v>
      </c>
      <c r="H7" s="36">
        <v>997</v>
      </c>
      <c r="I7" s="36">
        <v>994</v>
      </c>
      <c r="J7" s="36" t="s">
        <v>69</v>
      </c>
      <c r="K7" s="36">
        <v>106</v>
      </c>
      <c r="L7" s="36">
        <v>32.616901686299997</v>
      </c>
    </row>
    <row r="8" spans="1:12">
      <c r="A8" s="36">
        <v>2</v>
      </c>
      <c r="B8" s="36">
        <v>211</v>
      </c>
      <c r="C8" s="36" t="s">
        <v>94</v>
      </c>
      <c r="D8" s="36">
        <v>21124</v>
      </c>
      <c r="E8" s="36" t="s">
        <v>27</v>
      </c>
      <c r="F8" s="36" t="s">
        <v>72</v>
      </c>
      <c r="G8" s="36" t="s">
        <v>69</v>
      </c>
      <c r="H8" s="36">
        <v>997</v>
      </c>
      <c r="I8" s="36">
        <v>994</v>
      </c>
      <c r="J8" s="36" t="s">
        <v>69</v>
      </c>
      <c r="K8" s="36">
        <v>10</v>
      </c>
      <c r="L8" s="36">
        <v>5.6936688883000004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95</v>
      </c>
    </row>
    <row r="4" spans="1:12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93</v>
      </c>
    </row>
    <row r="6" spans="1:12">
      <c r="A6" s="36">
        <v>0</v>
      </c>
      <c r="B6" s="36">
        <v>22</v>
      </c>
      <c r="C6" s="36" t="s">
        <v>96</v>
      </c>
      <c r="D6" s="36">
        <v>221</v>
      </c>
      <c r="E6" s="36" t="s">
        <v>29</v>
      </c>
      <c r="F6" s="36" t="s">
        <v>72</v>
      </c>
      <c r="G6" s="36" t="s">
        <v>69</v>
      </c>
      <c r="H6" s="36">
        <v>997</v>
      </c>
      <c r="I6" s="36">
        <v>994</v>
      </c>
      <c r="J6" s="36" t="s">
        <v>69</v>
      </c>
      <c r="K6" s="36">
        <v>1</v>
      </c>
      <c r="L6" s="36">
        <v>2.8590225868000001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97</v>
      </c>
    </row>
    <row r="4" spans="1:12">
      <c r="A4" s="35" t="s">
        <v>57</v>
      </c>
      <c r="B4" s="35" t="s">
        <v>58</v>
      </c>
      <c r="C4" s="35" t="s">
        <v>59</v>
      </c>
      <c r="D4" s="35" t="s">
        <v>60</v>
      </c>
      <c r="E4" s="35" t="s">
        <v>61</v>
      </c>
      <c r="F4" s="35" t="s">
        <v>62</v>
      </c>
      <c r="G4" s="35" t="s">
        <v>63</v>
      </c>
      <c r="H4" s="35" t="s">
        <v>64</v>
      </c>
      <c r="I4" s="35" t="s">
        <v>65</v>
      </c>
      <c r="J4" s="35" t="s">
        <v>66</v>
      </c>
      <c r="K4" s="35" t="s">
        <v>67</v>
      </c>
      <c r="L4" s="35" t="s">
        <v>98</v>
      </c>
    </row>
    <row r="6" spans="1:12">
      <c r="A6" s="36">
        <v>0</v>
      </c>
      <c r="B6" s="36">
        <v>2</v>
      </c>
      <c r="C6" s="36" t="s">
        <v>99</v>
      </c>
      <c r="D6" s="36">
        <v>24</v>
      </c>
      <c r="E6" s="36" t="s">
        <v>100</v>
      </c>
      <c r="F6" s="36" t="s">
        <v>101</v>
      </c>
      <c r="G6" s="36" t="s">
        <v>69</v>
      </c>
      <c r="H6" s="36">
        <v>997</v>
      </c>
      <c r="I6" s="36">
        <v>982</v>
      </c>
      <c r="J6" s="36" t="s">
        <v>69</v>
      </c>
      <c r="K6" s="36">
        <v>2</v>
      </c>
      <c r="L6" s="36">
        <v>4.6054318208999998</v>
      </c>
    </row>
    <row r="7" spans="1:12">
      <c r="A7" s="36">
        <v>1</v>
      </c>
      <c r="B7" s="36">
        <v>3</v>
      </c>
      <c r="C7" s="36" t="s">
        <v>102</v>
      </c>
      <c r="D7" s="36">
        <v>31</v>
      </c>
      <c r="E7" s="36" t="s">
        <v>103</v>
      </c>
      <c r="F7" s="36" t="s">
        <v>101</v>
      </c>
      <c r="G7" s="36" t="s">
        <v>69</v>
      </c>
      <c r="H7" s="36">
        <v>997</v>
      </c>
      <c r="I7" s="36">
        <v>982</v>
      </c>
      <c r="J7" s="36" t="s">
        <v>69</v>
      </c>
      <c r="K7" s="36">
        <v>95</v>
      </c>
      <c r="L7" s="36">
        <v>797.61586201700004</v>
      </c>
    </row>
    <row r="8" spans="1:12">
      <c r="A8" s="36">
        <v>2</v>
      </c>
      <c r="B8" s="36">
        <v>3</v>
      </c>
      <c r="C8" s="36" t="s">
        <v>102</v>
      </c>
      <c r="D8" s="36">
        <v>32</v>
      </c>
      <c r="E8" s="36" t="s">
        <v>34</v>
      </c>
      <c r="F8" s="36" t="s">
        <v>101</v>
      </c>
      <c r="G8" s="36" t="s">
        <v>69</v>
      </c>
      <c r="H8" s="36">
        <v>997</v>
      </c>
      <c r="I8" s="36">
        <v>982</v>
      </c>
      <c r="J8" s="36" t="s">
        <v>69</v>
      </c>
      <c r="K8" s="36">
        <v>44</v>
      </c>
      <c r="L8" s="36">
        <v>180.46110300500001</v>
      </c>
    </row>
    <row r="9" spans="1:12">
      <c r="A9" s="36">
        <v>3</v>
      </c>
      <c r="B9" s="36">
        <v>4</v>
      </c>
      <c r="C9" s="36" t="s">
        <v>104</v>
      </c>
      <c r="D9" s="36">
        <v>41</v>
      </c>
      <c r="E9" s="36" t="s">
        <v>105</v>
      </c>
      <c r="F9" s="36" t="s">
        <v>101</v>
      </c>
      <c r="G9" s="36" t="s">
        <v>69</v>
      </c>
      <c r="H9" s="36">
        <v>997</v>
      </c>
      <c r="I9" s="36">
        <v>982</v>
      </c>
      <c r="J9" s="36" t="s">
        <v>69</v>
      </c>
      <c r="K9" s="36">
        <v>8</v>
      </c>
      <c r="L9" s="36">
        <v>14.795538989000001</v>
      </c>
    </row>
    <row r="10" spans="1:12">
      <c r="A10" s="36">
        <v>4</v>
      </c>
      <c r="B10" s="36">
        <v>998</v>
      </c>
      <c r="C10" s="36" t="s">
        <v>36</v>
      </c>
      <c r="D10" s="36">
        <v>998</v>
      </c>
      <c r="E10" s="36" t="s">
        <v>36</v>
      </c>
      <c r="F10" s="36" t="s">
        <v>101</v>
      </c>
      <c r="G10" s="36" t="s">
        <v>69</v>
      </c>
      <c r="H10" s="36">
        <v>997</v>
      </c>
      <c r="I10" s="36">
        <v>982</v>
      </c>
      <c r="J10" s="36" t="s">
        <v>69</v>
      </c>
      <c r="K10" s="36">
        <v>17</v>
      </c>
      <c r="L10" s="36">
        <v>93.194142599599999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Miguel Ferreira Souto</cp:lastModifiedBy>
  <cp:lastPrinted>2020-10-14T12:56:37Z</cp:lastPrinted>
  <dcterms:created xsi:type="dcterms:W3CDTF">2017-04-13T10:25:13Z</dcterms:created>
  <dcterms:modified xsi:type="dcterms:W3CDTF">2025-11-27T12:40:57Z</dcterms:modified>
</cp:coreProperties>
</file>