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51-AOI-02-KELANIGANGARIVER\08OUTPUT\EMSR851\AOI02\DEL_PRODUCT\FCT\"/>
    </mc:Choice>
  </mc:AlternateContent>
  <xr:revisionPtr revIDLastSave="0" documentId="13_ncr:1_{FA53EBB4-3D89-4CAA-8DBD-2FAEE9DADDDB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64" i="2"/>
  <c r="A61" i="2"/>
  <c r="A60" i="2"/>
  <c r="A44" i="2"/>
  <c r="A43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<sst xmlns="http://schemas.openxmlformats.org/spreadsheetml/2006/main" count="733" uniqueCount="149">
  <si>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</si>
  <si>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</si>
  <si>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</si>
  <si>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</si>
  <si>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</si>
  <si>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02 Kelani Ganga River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</si>
  <si>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</si>
  <si>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</si>
  <si>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</si>
  <si>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</si>
  <si>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</si>
  <si>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</si>
  <si>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</si>
  <si>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</si>
  <si>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</si>
  <si>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</si>
  <si>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</si>
  <si>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</si>
  <si>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</si>
  <si>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</si>
  <si>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</si>
  <si>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</si>
  <si>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</si>
  <si>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</si>
  <si>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</si>
  <si>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</si>
  <si>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</si>
  <si>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</si>
  <si>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</si>
  <si>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</si>
  <si>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</si>
  <si>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</si>
  <si>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</si>
  <si>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</si>
  <si>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</si>
  <si>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</si>
  <si>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</si>
  <si>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</si>
  <si>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</si>
  <si>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</si>
  <si>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</si>
  <si>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</si>
  <si>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</si>
  <si>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</si>
  <si>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</si>
  <si>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</si>
  <si>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</si>
  <si>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Breakwater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</si>
  <si>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</si>
  <si>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</si>
  <si>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</si>
  <si>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</si>
  <si>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</si>
  <si>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</si>
  <si>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</si>
  <si>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</si>
  <si>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</si>
  <si>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</si>
  <si>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</si>
  <si>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</si>
  <si>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</si>
  <si>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</si>
  <si>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</si>
  <si>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</si>
  <si>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</si>
  <si>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</si>
  <si>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</si>
  <si>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</si>
  <si>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</si>
  <si>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</si>
  <si>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</si>
  <si>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</si>
  <si>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Kelani Ganga River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</si>
  <si>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</si>
  <si>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</si>
  <si>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</si>
  <si>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</si>
  <si>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</si>
  <si>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</si>
  <si>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</si>
  <si>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</si>
  <si>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</si>
  <si>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</si>
  <si>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</si>
  <si>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</si>
  <si>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</si>
  <si>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</si>
  <si>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</si>
  <si>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</si>
  <si>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</si>
  <si>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</si>
  <si>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</si>
  <si>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</si>
  <si>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</si>
  <si>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</si>
  <si>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</si>
  <si>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</si>
  <si>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</si>
  <si>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</si>
  <si>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</si>
  <si>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</si>
  <si>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</si>
  <si>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</si>
  <si>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</si>
  <si>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</si>
  <si>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</si>
  <si>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</si>
  <si>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</si>
  <si>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</si>
  <si>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</si>
  <si>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</si>
  <si>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</si>
  <si>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</si>
  <si>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</si>
  <si>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</si>
  <si>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</si>
  <si>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</si>
  <si>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</si>
  <si>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</si>
  <si>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</si>
  <si>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</si>
  <si>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</si>
  <si>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</si>
  <si>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</si>
  <si>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</si>
  <si>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</si>
  <si>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</si>
  <si>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</si>
  <si>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</si>
  <si>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</si>
  <si>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</si>
  <si>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</si>
  <si>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</si>
  <si>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</si>
  <si>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</si>
  <si>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</si>
  <si>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</si>
  <si>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</si>
  <si>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</si>
  <si>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</si>
  <si>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</si>
  <si>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</si>
  <si>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</si>
  <si>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</si>
  <si>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</si>
  <si>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</si>
  <si>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</si>
  <si>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</si>
  <si>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~149.000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</si>
</sst>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zoomScale="80" zoomScaleNormal="80" workbookViewId="0">
      <selection activeCell="A67" sqref="A67:XFD68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6" width="32.88671875" style="9" customWidth="1"/>
    <col min="7" max="7" width="34" style="9" customWidth="1"/>
    <col min="8" max="8" width="14.88671875" style="10" customWidth="1"/>
    <col min="9" max="10" width="9.109375" style="2" customWidth="1"/>
    <col min="11" max="11" width="56" style="2" bestFit="1" customWidth="1"/>
    <col min="12" max="12" width="7.6640625" style="2" bestFit="1" customWidth="1"/>
    <col min="13" max="13" width="11.44140625" style="2" bestFit="1" customWidth="1"/>
    <col min="14" max="29" width="9.109375" style="2" customWidth="1"/>
    <col min="30" max="30" width="9.109375" style="1" customWidth="1"/>
    <col min="31" max="16384" width="9.10937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3376.9728838199999</v>
      </c>
      <c r="F6" s="53">
        <v>3382.34019137</v>
      </c>
      <c r="G6" s="50">
        <f>E6+F6</f>
        <v>6759.3130751899998</v>
      </c>
    </row>
    <row r="7" spans="1:13">
      <c r="A7" s="38"/>
      <c r="B7" s="40" t="s">
        <v>15</v>
      </c>
      <c r="C7" s="19"/>
      <c r="D7" s="39" t="s">
        <v>14</v>
      </c>
      <c r="E7" s="51">
        <v>3376.9728838199999</v>
      </c>
      <c r="F7" s="54">
        <v>3382.34019137</v>
      </c>
      <c r="G7" s="52">
        <f>E7+F7</f>
        <v>6759.3130751899998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4.950000000000003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4">
        <v>39000</v>
      </c>
      <c r="F10" s="95">
        <v>110000</v>
      </c>
      <c r="G10" s="55" t="s">
        <v>148</v>
      </c>
      <c r="H10" s="93">
        <v>810000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17.4282323475</v>
      </c>
      <c r="F11" s="63">
        <v>62.445386069100003</v>
      </c>
      <c r="G11" s="64">
        <f t="shared" ref="G11:G36" si="0">E11+F11</f>
        <v>79.87361841660001</v>
      </c>
      <c r="H11" s="65">
        <v>323.665555901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1.6244064461000001</v>
      </c>
      <c r="F12" s="71">
        <v>10.749313556100001</v>
      </c>
      <c r="G12" s="72">
        <f t="shared" si="0"/>
        <v>12.373720002200001</v>
      </c>
      <c r="H12" s="73">
        <v>23.225967446199999</v>
      </c>
      <c r="I12" s="30"/>
      <c r="J12" s="30"/>
      <c r="K12" s="6"/>
      <c r="L12" s="16"/>
      <c r="M12" s="7"/>
    </row>
    <row r="13" spans="1:13">
      <c r="A13" s="66"/>
      <c r="B13" s="67"/>
      <c r="C13" s="68" t="s">
        <v>26</v>
      </c>
      <c r="D13" s="69" t="s">
        <v>14</v>
      </c>
      <c r="E13" s="70">
        <v>3.5666127899999997E-2</v>
      </c>
      <c r="F13" s="71">
        <v>0.1293715174</v>
      </c>
      <c r="G13" s="72">
        <f t="shared" si="0"/>
        <v>0.16503764529999998</v>
      </c>
      <c r="H13" s="73">
        <v>1.235443643</v>
      </c>
      <c r="I13" s="30"/>
      <c r="J13" s="30"/>
      <c r="K13" s="30"/>
      <c r="L13" s="16"/>
      <c r="M13" s="7"/>
    </row>
    <row r="14" spans="1:13">
      <c r="A14" s="66"/>
      <c r="B14" s="67"/>
      <c r="C14" s="68" t="s">
        <v>27</v>
      </c>
      <c r="D14" s="69" t="s">
        <v>14</v>
      </c>
      <c r="E14" s="70">
        <v>38.310843887899999</v>
      </c>
      <c r="F14" s="71">
        <v>54.841750454</v>
      </c>
      <c r="G14" s="72">
        <f t="shared" si="0"/>
        <v>93.152594341899999</v>
      </c>
      <c r="H14" s="73">
        <v>461.461812028</v>
      </c>
      <c r="I14" s="30"/>
      <c r="J14" s="30"/>
      <c r="K14" s="30"/>
      <c r="L14" s="16"/>
      <c r="M14" s="8"/>
    </row>
    <row r="15" spans="1:13">
      <c r="A15" s="66"/>
      <c r="B15" s="67"/>
      <c r="C15" s="68" t="s">
        <v>28</v>
      </c>
      <c r="D15" s="69" t="s">
        <v>14</v>
      </c>
      <c r="E15" s="70">
        <v>2.8718547415</v>
      </c>
      <c r="F15" s="71">
        <v>2.4578037081000002</v>
      </c>
      <c r="G15" s="72">
        <f t="shared" si="0"/>
        <v>5.3296584496000001</v>
      </c>
      <c r="H15" s="73">
        <v>41.832115679600001</v>
      </c>
      <c r="I15" s="30"/>
      <c r="J15" s="30"/>
      <c r="K15" s="30"/>
      <c r="L15" s="16"/>
      <c r="M15" s="8"/>
    </row>
    <row r="16" spans="1:13">
      <c r="A16" s="66"/>
      <c r="B16" s="67"/>
      <c r="C16" s="68" t="s">
        <v>29</v>
      </c>
      <c r="D16" s="69" t="s">
        <v>14</v>
      </c>
      <c r="E16" s="70">
        <v>0</v>
      </c>
      <c r="F16" s="71">
        <v>0</v>
      </c>
      <c r="G16" s="72">
        <f t="shared" si="0"/>
        <v>0</v>
      </c>
      <c r="H16" s="73">
        <v>8.1808091984000004</v>
      </c>
    </row>
    <row r="17" spans="1:8">
      <c r="A17" s="66"/>
      <c r="B17" s="67"/>
      <c r="C17" s="68" t="s">
        <v>30</v>
      </c>
      <c r="D17" s="69" t="s">
        <v>14</v>
      </c>
      <c r="E17" s="70">
        <v>0.33257899029999999</v>
      </c>
      <c r="F17" s="71">
        <v>0.71859415760000001</v>
      </c>
      <c r="G17" s="72">
        <f t="shared" si="0"/>
        <v>1.0511731478999999</v>
      </c>
      <c r="H17" s="73">
        <v>36.035447877899998</v>
      </c>
    </row>
    <row r="18" spans="1:8">
      <c r="A18" s="74"/>
      <c r="B18" s="75"/>
      <c r="C18" s="76" t="s">
        <v>31</v>
      </c>
      <c r="D18" s="77" t="s">
        <v>14</v>
      </c>
      <c r="E18" s="78">
        <v>0.36826121229999997</v>
      </c>
      <c r="F18" s="79">
        <v>8.95896E-5</v>
      </c>
      <c r="G18" s="80">
        <f t="shared" si="0"/>
        <v>0.36835080189999997</v>
      </c>
      <c r="H18" s="81">
        <v>5.6335466508999996</v>
      </c>
    </row>
    <row r="19" spans="1:8">
      <c r="A19" s="60"/>
      <c r="B19" s="56" t="s">
        <v>32</v>
      </c>
      <c r="C19" s="82" t="s">
        <v>33</v>
      </c>
      <c r="D19" s="57" t="s">
        <v>34</v>
      </c>
      <c r="E19" s="62">
        <v>8.2790626779000007</v>
      </c>
      <c r="F19" s="63">
        <v>22.051177526099998</v>
      </c>
      <c r="G19" s="83">
        <f t="shared" si="0"/>
        <v>30.330240203999999</v>
      </c>
      <c r="H19" s="65">
        <v>83.145173640400003</v>
      </c>
    </row>
    <row r="20" spans="1:8">
      <c r="A20" s="66"/>
      <c r="B20" s="67"/>
      <c r="C20" s="68" t="s">
        <v>35</v>
      </c>
      <c r="D20" s="69" t="s">
        <v>34</v>
      </c>
      <c r="E20" s="70">
        <v>17.790368691000001</v>
      </c>
      <c r="F20" s="71">
        <v>9.0261024505999998</v>
      </c>
      <c r="G20" s="84">
        <f t="shared" si="0"/>
        <v>26.816471141600001</v>
      </c>
      <c r="H20" s="73">
        <v>55.5290906396</v>
      </c>
    </row>
    <row r="21" spans="1:8">
      <c r="A21" s="66"/>
      <c r="B21" s="67"/>
      <c r="C21" s="68" t="s">
        <v>36</v>
      </c>
      <c r="D21" s="69" t="s">
        <v>34</v>
      </c>
      <c r="E21" s="70">
        <v>23.5457422689</v>
      </c>
      <c r="F21" s="71">
        <v>9.5718546223000001</v>
      </c>
      <c r="G21" s="84">
        <f t="shared" si="0"/>
        <v>33.117596891200002</v>
      </c>
      <c r="H21" s="73">
        <v>98.448620291200001</v>
      </c>
    </row>
    <row r="22" spans="1:8">
      <c r="A22" s="66"/>
      <c r="B22" s="67"/>
      <c r="C22" s="68" t="s">
        <v>37</v>
      </c>
      <c r="D22" s="69" t="s">
        <v>34</v>
      </c>
      <c r="E22" s="70">
        <v>118.414313975</v>
      </c>
      <c r="F22" s="71">
        <v>163.44672205399999</v>
      </c>
      <c r="G22" s="84">
        <f t="shared" si="0"/>
        <v>281.86103602899999</v>
      </c>
      <c r="H22" s="73">
        <v>1310.18209413</v>
      </c>
    </row>
    <row r="23" spans="1:8">
      <c r="A23" s="66"/>
      <c r="B23" s="67"/>
      <c r="C23" s="68" t="s">
        <v>38</v>
      </c>
      <c r="D23" s="69" t="s">
        <v>34</v>
      </c>
      <c r="E23" s="70">
        <v>26.742690576299999</v>
      </c>
      <c r="F23" s="71">
        <v>27.501375174</v>
      </c>
      <c r="G23" s="84">
        <f t="shared" si="0"/>
        <v>54.244065750299995</v>
      </c>
      <c r="H23" s="73">
        <v>186.17681198899999</v>
      </c>
    </row>
    <row r="24" spans="1:8">
      <c r="A24" s="74"/>
      <c r="B24" s="75"/>
      <c r="C24" s="76" t="s">
        <v>39</v>
      </c>
      <c r="D24" s="77" t="s">
        <v>34</v>
      </c>
      <c r="E24" s="78">
        <v>0.1067964275</v>
      </c>
      <c r="F24" s="79">
        <v>6.8173541809999998</v>
      </c>
      <c r="G24" s="85">
        <f t="shared" si="0"/>
        <v>6.9241506084999997</v>
      </c>
      <c r="H24" s="81">
        <v>47.190523812099997</v>
      </c>
    </row>
    <row r="25" spans="1:8">
      <c r="A25" s="60"/>
      <c r="B25" s="56" t="s">
        <v>40</v>
      </c>
      <c r="C25" s="82" t="s">
        <v>41</v>
      </c>
      <c r="D25" s="57" t="s">
        <v>14</v>
      </c>
      <c r="E25" s="62">
        <v>0.16904332459999999</v>
      </c>
      <c r="F25" s="63">
        <v>0.38653312420000002</v>
      </c>
      <c r="G25" s="83">
        <f t="shared" si="0"/>
        <v>0.55557644880000001</v>
      </c>
      <c r="H25" s="65">
        <v>11.050463821699999</v>
      </c>
    </row>
    <row r="26" spans="1:8">
      <c r="A26" s="66"/>
      <c r="B26" s="67"/>
      <c r="C26" s="68" t="s">
        <v>42</v>
      </c>
      <c r="D26" s="69" t="s">
        <v>14</v>
      </c>
      <c r="E26" s="70">
        <v>13.883794379299999</v>
      </c>
      <c r="F26" s="71">
        <v>9.4487982368000001</v>
      </c>
      <c r="G26" s="84">
        <f t="shared" si="0"/>
        <v>23.332592616100001</v>
      </c>
      <c r="H26" s="73">
        <v>79.0545080781</v>
      </c>
    </row>
    <row r="27" spans="1:8">
      <c r="A27" s="66"/>
      <c r="B27" s="67"/>
      <c r="C27" s="68" t="s">
        <v>43</v>
      </c>
      <c r="D27" s="69" t="s">
        <v>14</v>
      </c>
      <c r="E27" s="70">
        <v>0</v>
      </c>
      <c r="F27" s="71">
        <v>5.1816850716999996</v>
      </c>
      <c r="G27" s="84">
        <f t="shared" si="0"/>
        <v>5.1816850716999996</v>
      </c>
      <c r="H27" s="73">
        <v>24.1971459815</v>
      </c>
    </row>
    <row r="28" spans="1:8">
      <c r="A28" s="66"/>
      <c r="B28" s="67"/>
      <c r="C28" s="68" t="s">
        <v>44</v>
      </c>
      <c r="D28" s="69" t="s">
        <v>14</v>
      </c>
      <c r="E28" s="70">
        <v>0.15866814539999999</v>
      </c>
      <c r="F28" s="71">
        <v>0.92913994789999999</v>
      </c>
      <c r="G28" s="84">
        <f t="shared" si="0"/>
        <v>1.0878080933000001</v>
      </c>
      <c r="H28" s="73">
        <v>19.593287878400002</v>
      </c>
    </row>
    <row r="29" spans="1:8">
      <c r="A29" s="66"/>
      <c r="B29" s="67"/>
      <c r="C29" s="86" t="s">
        <v>45</v>
      </c>
      <c r="D29" s="69" t="s">
        <v>14</v>
      </c>
      <c r="E29" s="70">
        <v>0.2040033117</v>
      </c>
      <c r="F29" s="71">
        <v>0.68255757979999998</v>
      </c>
      <c r="G29" s="84">
        <f t="shared" si="0"/>
        <v>0.88656089149999995</v>
      </c>
      <c r="H29" s="73">
        <v>12.858916301300001</v>
      </c>
    </row>
    <row r="30" spans="1:8">
      <c r="A30" s="66"/>
      <c r="B30" s="67"/>
      <c r="C30" s="68" t="s">
        <v>46</v>
      </c>
      <c r="D30" s="69" t="s">
        <v>34</v>
      </c>
      <c r="E30" s="70">
        <v>19.282249223699999</v>
      </c>
      <c r="F30" s="71">
        <v>16.353360322099999</v>
      </c>
      <c r="G30" s="84">
        <f t="shared" si="0"/>
        <v>35.635609545799994</v>
      </c>
      <c r="H30" s="73">
        <v>108.65888676</v>
      </c>
    </row>
    <row r="31" spans="1:8">
      <c r="A31" s="74"/>
      <c r="B31" s="75"/>
      <c r="C31" s="76" t="s">
        <v>47</v>
      </c>
      <c r="D31" s="77" t="s">
        <v>34</v>
      </c>
      <c r="E31" s="78">
        <v>0</v>
      </c>
      <c r="F31" s="79">
        <v>0.38562317670000001</v>
      </c>
      <c r="G31" s="85">
        <f t="shared" si="0"/>
        <v>0.38562317670000001</v>
      </c>
      <c r="H31" s="81">
        <v>0.57067673939999997</v>
      </c>
    </row>
    <row r="32" spans="1:8">
      <c r="A32" s="60"/>
      <c r="B32" s="87" t="s">
        <v>48</v>
      </c>
      <c r="C32" s="88" t="s">
        <v>49</v>
      </c>
      <c r="D32" s="57" t="s">
        <v>14</v>
      </c>
      <c r="E32" s="62">
        <v>2393.4856286600002</v>
      </c>
      <c r="F32" s="63">
        <v>1887.2747840699999</v>
      </c>
      <c r="G32" s="83">
        <f t="shared" si="0"/>
        <v>4280.7604127300001</v>
      </c>
      <c r="H32" s="89">
        <v>13675.351382999999</v>
      </c>
    </row>
    <row r="33" spans="1:8">
      <c r="A33" s="66"/>
      <c r="B33" s="66"/>
      <c r="C33" s="86" t="s">
        <v>50</v>
      </c>
      <c r="D33" s="69" t="s">
        <v>14</v>
      </c>
      <c r="E33" s="70">
        <v>838.08663101000002</v>
      </c>
      <c r="F33" s="71">
        <v>1411.7997245500001</v>
      </c>
      <c r="G33" s="84">
        <f t="shared" si="0"/>
        <v>2249.8863555600001</v>
      </c>
      <c r="H33" s="90">
        <v>9595.3248537100008</v>
      </c>
    </row>
    <row r="34" spans="1:8">
      <c r="A34" s="66"/>
      <c r="B34" s="66"/>
      <c r="C34" s="86" t="s">
        <v>51</v>
      </c>
      <c r="D34" s="69" t="s">
        <v>14</v>
      </c>
      <c r="E34" s="70">
        <v>131.134677858</v>
      </c>
      <c r="F34" s="71">
        <v>57.431065203800003</v>
      </c>
      <c r="G34" s="84">
        <f t="shared" si="0"/>
        <v>188.56574306179999</v>
      </c>
      <c r="H34" s="90">
        <v>272.62855492300002</v>
      </c>
    </row>
    <row r="35" spans="1:8">
      <c r="A35" s="66"/>
      <c r="B35" s="66"/>
      <c r="C35" s="86" t="s">
        <v>52</v>
      </c>
      <c r="D35" s="69" t="s">
        <v>14</v>
      </c>
      <c r="E35" s="70">
        <v>8.5431694388999997</v>
      </c>
      <c r="F35" s="71">
        <v>10.962817206</v>
      </c>
      <c r="G35" s="84">
        <f t="shared" si="0"/>
        <v>19.505986644899998</v>
      </c>
      <c r="H35" s="90">
        <v>51.720788697800003</v>
      </c>
    </row>
    <row r="36" spans="1:8">
      <c r="A36" s="74"/>
      <c r="B36" s="74"/>
      <c r="C36" s="91" t="s">
        <v>53</v>
      </c>
      <c r="D36" s="77" t="s">
        <v>14</v>
      </c>
      <c r="E36" s="78">
        <v>5.7227479523999998</v>
      </c>
      <c r="F36" s="79">
        <v>14.871968712399999</v>
      </c>
      <c r="G36" s="85">
        <f t="shared" si="0"/>
        <v>20.5947166648</v>
      </c>
      <c r="H36" s="92">
        <v>62.415895067999998</v>
      </c>
    </row>
    <row r="37" spans="1:8">
      <c r="B37" s="11"/>
      <c r="C37" s="13"/>
      <c r="D37" s="16"/>
      <c r="E37" s="16"/>
      <c r="F37" s="16"/>
      <c r="G37" s="16"/>
      <c r="H37" s="8"/>
    </row>
    <row r="38" spans="1:8">
      <c r="A38" s="97" t="s">
        <v>54</v>
      </c>
      <c r="B38" s="11"/>
      <c r="C38" s="13"/>
      <c r="D38" s="16"/>
      <c r="E38" s="16"/>
      <c r="F38" s="16"/>
      <c r="G38" s="16"/>
      <c r="H38" s="8"/>
    </row>
    <row r="39" spans="1:8">
      <c r="A39" s="97" t="s">
        <v>55</v>
      </c>
      <c r="B39" s="11"/>
      <c r="C39" s="13"/>
      <c r="D39" s="16"/>
      <c r="E39" s="16"/>
      <c r="F39" s="16"/>
      <c r="G39" s="16"/>
    </row>
    <row r="40" spans="1:8">
      <c r="B40" s="11"/>
      <c r="C40" s="13"/>
      <c r="D40" s="16"/>
      <c r="E40" s="16"/>
      <c r="F40" s="16"/>
      <c r="G40" s="16"/>
    </row>
    <row r="41" spans="1:8">
      <c r="A41" s="96" t="s">
        <v>56</v>
      </c>
      <c r="B41" s="11"/>
      <c r="C41" s="13"/>
      <c r="D41" s="16"/>
      <c r="E41" s="16"/>
      <c r="F41" s="16"/>
      <c r="G41" s="16"/>
    </row>
    <row r="42" spans="1:8">
      <c r="A42" s="97" t="s">
        <v>57</v>
      </c>
      <c r="B42" s="11"/>
      <c r="C42" s="13"/>
      <c r="D42" s="16"/>
      <c r="E42" s="16"/>
      <c r="F42" s="16"/>
      <c r="G42" s="16"/>
    </row>
    <row r="43" spans="1:8">
      <c r="A43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11"/>
      <c r="C43" s="13"/>
      <c r="D43" s="16"/>
      <c r="E43" s="16"/>
      <c r="F43" s="16"/>
      <c r="G43" s="16"/>
    </row>
    <row r="44" spans="1:8">
      <c r="A44" s="97" t="str">
        <f>CONCATENATE(CHAR(169)," European Union / Copernicus Emergency Management Service")</f>
        <v>© European Union / Copernicus Emergency Management Service</v>
      </c>
      <c r="B44" s="11"/>
      <c r="C44" s="13"/>
      <c r="D44" s="16"/>
      <c r="E44" s="99" t="s">
        <v>58</v>
      </c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B46" s="11"/>
      <c r="C46" s="13"/>
      <c r="D46" s="16"/>
      <c r="E46" s="16"/>
      <c r="F46" s="16"/>
      <c r="G46" s="16"/>
    </row>
    <row r="47" spans="1:8">
      <c r="A47" s="96" t="s">
        <v>59</v>
      </c>
      <c r="B47" s="11"/>
      <c r="C47" s="13"/>
      <c r="D47" s="16"/>
      <c r="E47" s="16"/>
      <c r="F47" s="16"/>
      <c r="G47" s="16"/>
    </row>
    <row r="48" spans="1:8">
      <c r="A48" s="97" t="s">
        <v>60</v>
      </c>
      <c r="B48" s="11"/>
      <c r="C48" s="14"/>
      <c r="D48" s="16"/>
      <c r="E48" s="16"/>
      <c r="F48" s="16"/>
      <c r="G48" s="16"/>
    </row>
    <row r="49" spans="1:7">
      <c r="A49" s="97" t="s">
        <v>61</v>
      </c>
      <c r="B49" s="11"/>
      <c r="C49" s="14"/>
      <c r="D49" s="16"/>
      <c r="E49" s="16"/>
      <c r="F49" s="16"/>
      <c r="G49" s="16"/>
    </row>
    <row r="50" spans="1:7">
      <c r="A50" s="97" t="s">
        <v>62</v>
      </c>
      <c r="B50" s="11"/>
      <c r="C50" s="14"/>
      <c r="D50" s="16"/>
      <c r="E50" s="16"/>
      <c r="F50" s="16"/>
      <c r="G50" s="16"/>
    </row>
    <row r="51" spans="1:7">
      <c r="A51" s="97" t="s">
        <v>63</v>
      </c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A54" s="96" t="s">
        <v>64</v>
      </c>
      <c r="B54" s="11"/>
      <c r="C54" s="14"/>
      <c r="D54" s="16"/>
      <c r="E54" s="16"/>
      <c r="F54" s="16"/>
      <c r="G54" s="16"/>
    </row>
    <row r="55" spans="1:7">
      <c r="A55" s="97" t="s">
        <v>65</v>
      </c>
      <c r="B55" s="11"/>
      <c r="C55" s="14"/>
      <c r="D55" s="16"/>
      <c r="E55" s="16"/>
      <c r="F55" s="16"/>
      <c r="G55" s="16"/>
    </row>
    <row r="56" spans="1:7">
      <c r="A56" s="97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6" t="s">
        <v>67</v>
      </c>
      <c r="B59" s="11"/>
      <c r="C59" s="14"/>
      <c r="D59" s="16"/>
      <c r="E59" s="16"/>
      <c r="F59" s="16"/>
      <c r="G59" s="16"/>
    </row>
    <row r="60" spans="1:7">
      <c r="A60" s="9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1" spans="1:7">
      <c r="A61" s="97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63" spans="1:7">
      <c r="A63" s="97" t="s">
        <v>68</v>
      </c>
    </row>
    <row r="64" spans="1:7">
      <c r="A64" s="9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6" spans="1:29">
      <c r="A66" s="97" t="s">
        <v>69</v>
      </c>
    </row>
    <row r="67" spans="1:29" s="119" customFormat="1">
      <c r="A67" s="114" t="s">
        <v>70</v>
      </c>
      <c r="B67" s="115"/>
      <c r="C67" s="116"/>
      <c r="D67" s="117"/>
      <c r="E67" s="117"/>
      <c r="F67" s="117"/>
      <c r="G67" s="117"/>
      <c r="H67" s="118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</row>
    <row r="68" spans="1:29" s="119" customFormat="1">
      <c r="A68" s="114" t="s">
        <v>71</v>
      </c>
      <c r="B68" s="115"/>
      <c r="C68" s="116"/>
      <c r="D68" s="117"/>
      <c r="E68" s="117"/>
      <c r="F68" s="117"/>
      <c r="G68" s="117"/>
      <c r="H68" s="118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8.88671875" defaultRowHeight="14.4"/>
  <cols>
    <col min="1" max="10" width="30" style="2" customWidth="1"/>
  </cols>
  <sheetData>
    <row r="1" spans="1:10">
      <c r="A1" t="s">
        <v>72</v>
      </c>
    </row>
    <row r="3" spans="1:10" ht="26.4">
      <c r="A3" s="100" t="s">
        <v>73</v>
      </c>
      <c r="B3" s="100" t="s">
        <v>74</v>
      </c>
      <c r="C3" s="100" t="s">
        <v>75</v>
      </c>
      <c r="D3" s="100" t="s">
        <v>76</v>
      </c>
      <c r="E3" s="100" t="s">
        <v>77</v>
      </c>
      <c r="F3" s="100" t="s">
        <v>78</v>
      </c>
      <c r="G3" s="100" t="s">
        <v>79</v>
      </c>
      <c r="H3" s="100" t="s">
        <v>80</v>
      </c>
      <c r="I3" s="100" t="s">
        <v>81</v>
      </c>
      <c r="J3" s="100" t="s">
        <v>82</v>
      </c>
    </row>
    <row r="4" spans="1:10" ht="51">
      <c r="A4" s="101" t="s">
        <v>83</v>
      </c>
      <c r="B4" s="102" t="s">
        <v>84</v>
      </c>
      <c r="C4" s="102" t="s">
        <v>85</v>
      </c>
      <c r="D4" s="102" t="s">
        <v>86</v>
      </c>
      <c r="E4" s="102" t="s">
        <v>87</v>
      </c>
      <c r="F4" s="102" t="str">
        <f>HYPERLINK("https://www.worldpop.org", "WorldPop (www.worldpop.org)")</f>
        <v>WorldPop (www.worldpop.org)</v>
      </c>
      <c r="G4" s="102" t="s">
        <v>88</v>
      </c>
      <c r="H4" s="102" t="s">
        <v>88</v>
      </c>
      <c r="I4" s="102" t="s">
        <v>88</v>
      </c>
      <c r="J4" s="102" t="s">
        <v>89</v>
      </c>
    </row>
    <row r="5" spans="1:10">
      <c r="A5" s="103" t="s">
        <v>18</v>
      </c>
      <c r="B5" s="104">
        <v>810731</v>
      </c>
      <c r="C5" s="105">
        <v>784634</v>
      </c>
      <c r="D5" s="105">
        <v>817033</v>
      </c>
      <c r="E5" s="105">
        <v>776617</v>
      </c>
      <c r="F5" s="105">
        <v>775386</v>
      </c>
      <c r="G5" s="106">
        <v>792880</v>
      </c>
      <c r="H5" s="106">
        <v>17553</v>
      </c>
      <c r="I5" s="107">
        <v>2.2000000000000002</v>
      </c>
      <c r="J5" s="108" t="s">
        <v>90</v>
      </c>
    </row>
    <row r="6" spans="1:10">
      <c r="A6" s="103" t="s">
        <v>91</v>
      </c>
      <c r="B6" s="104">
        <v>38988</v>
      </c>
      <c r="C6" s="105">
        <v>83432</v>
      </c>
      <c r="D6" s="105">
        <v>71931</v>
      </c>
      <c r="E6" s="105">
        <v>62975</v>
      </c>
      <c r="F6" s="105">
        <v>69336</v>
      </c>
      <c r="G6" s="106">
        <v>65332</v>
      </c>
      <c r="H6" s="106">
        <v>14743</v>
      </c>
      <c r="I6" s="107">
        <v>22.6</v>
      </c>
      <c r="J6" s="109" t="s">
        <v>92</v>
      </c>
    </row>
    <row r="7" spans="1:10">
      <c r="A7" s="103" t="s">
        <v>93</v>
      </c>
      <c r="B7" s="104">
        <v>111925</v>
      </c>
      <c r="C7" s="105">
        <v>142762</v>
      </c>
      <c r="D7" s="105">
        <v>137644</v>
      </c>
      <c r="E7" s="105">
        <v>126568</v>
      </c>
      <c r="F7" s="105">
        <v>125757</v>
      </c>
      <c r="G7" s="106">
        <v>128931</v>
      </c>
      <c r="H7" s="106">
        <v>10696</v>
      </c>
      <c r="I7" s="107">
        <v>8.3000000000000007</v>
      </c>
      <c r="J7" s="108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94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97">
        <v>0</v>
      </c>
      <c r="B6" s="97" t="s">
        <v>103</v>
      </c>
      <c r="C6" s="97" t="s">
        <v>104</v>
      </c>
      <c r="D6" s="97" t="s">
        <v>105</v>
      </c>
      <c r="E6" s="97" t="s">
        <v>13</v>
      </c>
      <c r="F6" s="97">
        <v>2</v>
      </c>
      <c r="G6" s="97">
        <v>878</v>
      </c>
      <c r="H6" s="97">
        <v>3376.9728838199999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106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97">
        <v>0</v>
      </c>
      <c r="B6" s="97" t="s">
        <v>103</v>
      </c>
      <c r="C6" s="97" t="s">
        <v>104</v>
      </c>
      <c r="D6" s="97" t="s">
        <v>107</v>
      </c>
      <c r="E6" s="97" t="s">
        <v>13</v>
      </c>
      <c r="F6" s="97">
        <v>997</v>
      </c>
      <c r="G6" s="97">
        <v>501</v>
      </c>
      <c r="H6" s="97">
        <v>3382.34019137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108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116</v>
      </c>
      <c r="D6" s="97">
        <v>122</v>
      </c>
      <c r="E6" s="97" t="s">
        <v>25</v>
      </c>
      <c r="F6" s="97" t="s">
        <v>117</v>
      </c>
      <c r="G6" s="97" t="s">
        <v>118</v>
      </c>
      <c r="H6" s="97">
        <v>997</v>
      </c>
      <c r="I6" s="97">
        <v>994</v>
      </c>
      <c r="J6" s="97" t="s">
        <v>119</v>
      </c>
      <c r="K6" s="97">
        <v>60</v>
      </c>
      <c r="L6" s="97">
        <v>23.225967446199999</v>
      </c>
    </row>
    <row r="7" spans="1:12">
      <c r="A7" s="97">
        <v>1</v>
      </c>
      <c r="B7" s="97">
        <v>12</v>
      </c>
      <c r="C7" s="97" t="s">
        <v>116</v>
      </c>
      <c r="D7" s="97">
        <v>123</v>
      </c>
      <c r="E7" s="97" t="s">
        <v>26</v>
      </c>
      <c r="F7" s="97" t="s">
        <v>117</v>
      </c>
      <c r="G7" s="97" t="s">
        <v>118</v>
      </c>
      <c r="H7" s="97">
        <v>997</v>
      </c>
      <c r="I7" s="97">
        <v>994</v>
      </c>
      <c r="J7" s="97" t="s">
        <v>119</v>
      </c>
      <c r="K7" s="97">
        <v>4</v>
      </c>
      <c r="L7" s="97">
        <v>1.235443643</v>
      </c>
    </row>
    <row r="8" spans="1:12">
      <c r="A8" s="97">
        <v>2</v>
      </c>
      <c r="B8" s="97">
        <v>12</v>
      </c>
      <c r="C8" s="97" t="s">
        <v>116</v>
      </c>
      <c r="D8" s="97">
        <v>1251</v>
      </c>
      <c r="E8" s="97" t="s">
        <v>27</v>
      </c>
      <c r="F8" s="97" t="s">
        <v>117</v>
      </c>
      <c r="G8" s="97" t="s">
        <v>118</v>
      </c>
      <c r="H8" s="97">
        <v>997</v>
      </c>
      <c r="I8" s="97">
        <v>994</v>
      </c>
      <c r="J8" s="97" t="s">
        <v>119</v>
      </c>
      <c r="K8" s="97">
        <v>175</v>
      </c>
      <c r="L8" s="97">
        <v>461.461812028</v>
      </c>
    </row>
    <row r="9" spans="1:12">
      <c r="A9" s="97">
        <v>3</v>
      </c>
      <c r="B9" s="97">
        <v>12</v>
      </c>
      <c r="C9" s="97" t="s">
        <v>116</v>
      </c>
      <c r="D9" s="97">
        <v>1263</v>
      </c>
      <c r="E9" s="97" t="s">
        <v>28</v>
      </c>
      <c r="F9" s="97" t="s">
        <v>117</v>
      </c>
      <c r="G9" s="97" t="s">
        <v>118</v>
      </c>
      <c r="H9" s="97">
        <v>997</v>
      </c>
      <c r="I9" s="97">
        <v>994</v>
      </c>
      <c r="J9" s="97" t="s">
        <v>119</v>
      </c>
      <c r="K9" s="97">
        <v>42</v>
      </c>
      <c r="L9" s="97">
        <v>41.832115679600001</v>
      </c>
    </row>
    <row r="10" spans="1:12">
      <c r="A10" s="97">
        <v>4</v>
      </c>
      <c r="B10" s="97">
        <v>12</v>
      </c>
      <c r="C10" s="97" t="s">
        <v>116</v>
      </c>
      <c r="D10" s="97">
        <v>1264</v>
      </c>
      <c r="E10" s="97" t="s">
        <v>29</v>
      </c>
      <c r="F10" s="97" t="s">
        <v>117</v>
      </c>
      <c r="G10" s="97" t="s">
        <v>118</v>
      </c>
      <c r="H10" s="97">
        <v>997</v>
      </c>
      <c r="I10" s="97">
        <v>994</v>
      </c>
      <c r="J10" s="97" t="s">
        <v>119</v>
      </c>
      <c r="K10" s="97">
        <v>4</v>
      </c>
      <c r="L10" s="97">
        <v>8.1808091984000004</v>
      </c>
    </row>
    <row r="11" spans="1:12">
      <c r="A11" s="97">
        <v>5</v>
      </c>
      <c r="B11" s="97">
        <v>12</v>
      </c>
      <c r="C11" s="97" t="s">
        <v>116</v>
      </c>
      <c r="D11" s="97">
        <v>1279</v>
      </c>
      <c r="E11" s="97" t="s">
        <v>30</v>
      </c>
      <c r="F11" s="97" t="s">
        <v>117</v>
      </c>
      <c r="G11" s="97" t="s">
        <v>118</v>
      </c>
      <c r="H11" s="97">
        <v>997</v>
      </c>
      <c r="I11" s="97">
        <v>994</v>
      </c>
      <c r="J11" s="97" t="s">
        <v>119</v>
      </c>
      <c r="K11" s="97">
        <v>12</v>
      </c>
      <c r="L11" s="97">
        <v>36.035447877899998</v>
      </c>
    </row>
    <row r="12" spans="1:12">
      <c r="A12" s="97">
        <v>6</v>
      </c>
      <c r="B12" s="97">
        <v>12</v>
      </c>
      <c r="C12" s="97" t="s">
        <v>116</v>
      </c>
      <c r="D12" s="97">
        <v>1280</v>
      </c>
      <c r="E12" s="97" t="s">
        <v>31</v>
      </c>
      <c r="F12" s="97" t="s">
        <v>117</v>
      </c>
      <c r="G12" s="97" t="s">
        <v>118</v>
      </c>
      <c r="H12" s="97">
        <v>997</v>
      </c>
      <c r="I12" s="97">
        <v>994</v>
      </c>
      <c r="J12" s="97" t="s">
        <v>119</v>
      </c>
      <c r="K12" s="97">
        <v>17</v>
      </c>
      <c r="L12" s="97">
        <v>5.6335466508999996</v>
      </c>
    </row>
    <row r="13" spans="1:12">
      <c r="A13" s="97">
        <v>7</v>
      </c>
      <c r="B13" s="97">
        <v>11</v>
      </c>
      <c r="C13" s="97" t="s">
        <v>24</v>
      </c>
      <c r="D13" s="97">
        <v>997</v>
      </c>
      <c r="E13" s="97" t="s">
        <v>119</v>
      </c>
      <c r="F13" s="97" t="s">
        <v>117</v>
      </c>
      <c r="G13" s="97" t="s">
        <v>118</v>
      </c>
      <c r="H13" s="97">
        <v>997</v>
      </c>
      <c r="I13" s="97">
        <v>994</v>
      </c>
      <c r="J13" s="97" t="s">
        <v>119</v>
      </c>
      <c r="K13" s="97">
        <v>238</v>
      </c>
      <c r="L13" s="97">
        <v>323.665555901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116</v>
      </c>
      <c r="D6" s="97">
        <v>122</v>
      </c>
      <c r="E6" s="97" t="s">
        <v>25</v>
      </c>
      <c r="F6" s="97" t="s">
        <v>117</v>
      </c>
      <c r="G6" s="97" t="s">
        <v>118</v>
      </c>
      <c r="H6" s="97">
        <v>997</v>
      </c>
      <c r="I6" s="97">
        <v>994</v>
      </c>
      <c r="J6" s="97" t="s">
        <v>119</v>
      </c>
      <c r="K6" s="97">
        <v>4</v>
      </c>
      <c r="L6" s="97">
        <v>1.6244064461000001</v>
      </c>
    </row>
    <row r="7" spans="1:12">
      <c r="A7" s="97">
        <v>1</v>
      </c>
      <c r="B7" s="97">
        <v>12</v>
      </c>
      <c r="C7" s="97" t="s">
        <v>116</v>
      </c>
      <c r="D7" s="97">
        <v>123</v>
      </c>
      <c r="E7" s="97" t="s">
        <v>26</v>
      </c>
      <c r="F7" s="97" t="s">
        <v>117</v>
      </c>
      <c r="G7" s="97" t="s">
        <v>118</v>
      </c>
      <c r="H7" s="97">
        <v>997</v>
      </c>
      <c r="I7" s="97">
        <v>994</v>
      </c>
      <c r="J7" s="97" t="s">
        <v>119</v>
      </c>
      <c r="K7" s="97">
        <v>3</v>
      </c>
      <c r="L7" s="97">
        <v>3.5666127899999997E-2</v>
      </c>
    </row>
    <row r="8" spans="1:12">
      <c r="A8" s="97">
        <v>2</v>
      </c>
      <c r="B8" s="97">
        <v>12</v>
      </c>
      <c r="C8" s="97" t="s">
        <v>116</v>
      </c>
      <c r="D8" s="97">
        <v>1251</v>
      </c>
      <c r="E8" s="97" t="s">
        <v>27</v>
      </c>
      <c r="F8" s="97" t="s">
        <v>117</v>
      </c>
      <c r="G8" s="97" t="s">
        <v>118</v>
      </c>
      <c r="H8" s="97">
        <v>997</v>
      </c>
      <c r="I8" s="97">
        <v>994</v>
      </c>
      <c r="J8" s="97" t="s">
        <v>119</v>
      </c>
      <c r="K8" s="97">
        <v>40</v>
      </c>
      <c r="L8" s="97">
        <v>38.310843887899999</v>
      </c>
    </row>
    <row r="9" spans="1:12">
      <c r="A9" s="97">
        <v>3</v>
      </c>
      <c r="B9" s="97">
        <v>12</v>
      </c>
      <c r="C9" s="97" t="s">
        <v>116</v>
      </c>
      <c r="D9" s="97">
        <v>1263</v>
      </c>
      <c r="E9" s="97" t="s">
        <v>28</v>
      </c>
      <c r="F9" s="97" t="s">
        <v>117</v>
      </c>
      <c r="G9" s="97" t="s">
        <v>118</v>
      </c>
      <c r="H9" s="97">
        <v>997</v>
      </c>
      <c r="I9" s="97">
        <v>994</v>
      </c>
      <c r="J9" s="97" t="s">
        <v>119</v>
      </c>
      <c r="K9" s="97">
        <v>6</v>
      </c>
      <c r="L9" s="97">
        <v>2.8718547415</v>
      </c>
    </row>
    <row r="10" spans="1:12">
      <c r="A10" s="97">
        <v>4</v>
      </c>
      <c r="B10" s="97">
        <v>12</v>
      </c>
      <c r="C10" s="97" t="s">
        <v>116</v>
      </c>
      <c r="D10" s="97">
        <v>1279</v>
      </c>
      <c r="E10" s="97" t="s">
        <v>30</v>
      </c>
      <c r="F10" s="97" t="s">
        <v>117</v>
      </c>
      <c r="G10" s="97" t="s">
        <v>118</v>
      </c>
      <c r="H10" s="97">
        <v>997</v>
      </c>
      <c r="I10" s="97">
        <v>994</v>
      </c>
      <c r="J10" s="97" t="s">
        <v>119</v>
      </c>
      <c r="K10" s="97">
        <v>1</v>
      </c>
      <c r="L10" s="97">
        <v>0.33257899029999999</v>
      </c>
    </row>
    <row r="11" spans="1:12">
      <c r="A11" s="97">
        <v>5</v>
      </c>
      <c r="B11" s="97">
        <v>12</v>
      </c>
      <c r="C11" s="97" t="s">
        <v>116</v>
      </c>
      <c r="D11" s="97">
        <v>1280</v>
      </c>
      <c r="E11" s="97" t="s">
        <v>31</v>
      </c>
      <c r="F11" s="97" t="s">
        <v>117</v>
      </c>
      <c r="G11" s="97" t="s">
        <v>118</v>
      </c>
      <c r="H11" s="97">
        <v>997</v>
      </c>
      <c r="I11" s="97">
        <v>994</v>
      </c>
      <c r="J11" s="97" t="s">
        <v>119</v>
      </c>
      <c r="K11" s="97">
        <v>3</v>
      </c>
      <c r="L11" s="97">
        <v>0.36826121229999997</v>
      </c>
    </row>
    <row r="12" spans="1:12">
      <c r="A12" s="97">
        <v>6</v>
      </c>
      <c r="B12" s="97">
        <v>11</v>
      </c>
      <c r="C12" s="97" t="s">
        <v>24</v>
      </c>
      <c r="D12" s="97">
        <v>997</v>
      </c>
      <c r="E12" s="97" t="s">
        <v>119</v>
      </c>
      <c r="F12" s="97" t="s">
        <v>117</v>
      </c>
      <c r="G12" s="97" t="s">
        <v>118</v>
      </c>
      <c r="H12" s="97">
        <v>997</v>
      </c>
      <c r="I12" s="97">
        <v>994</v>
      </c>
      <c r="J12" s="97" t="s">
        <v>119</v>
      </c>
      <c r="K12" s="97">
        <v>41</v>
      </c>
      <c r="L12" s="97">
        <v>17.4282323475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12</v>
      </c>
      <c r="C6" s="97" t="s">
        <v>116</v>
      </c>
      <c r="D6" s="97">
        <v>122</v>
      </c>
      <c r="E6" s="97" t="s">
        <v>25</v>
      </c>
      <c r="F6" s="97" t="s">
        <v>117</v>
      </c>
      <c r="G6" s="97" t="s">
        <v>118</v>
      </c>
      <c r="H6" s="97">
        <v>997</v>
      </c>
      <c r="I6" s="97">
        <v>994</v>
      </c>
      <c r="J6" s="97" t="s">
        <v>119</v>
      </c>
      <c r="K6" s="97">
        <v>13</v>
      </c>
      <c r="L6" s="97">
        <v>10.749313556100001</v>
      </c>
    </row>
    <row r="7" spans="1:12">
      <c r="A7" s="97">
        <v>1</v>
      </c>
      <c r="B7" s="97">
        <v>12</v>
      </c>
      <c r="C7" s="97" t="s">
        <v>116</v>
      </c>
      <c r="D7" s="97">
        <v>123</v>
      </c>
      <c r="E7" s="97" t="s">
        <v>26</v>
      </c>
      <c r="F7" s="97" t="s">
        <v>117</v>
      </c>
      <c r="G7" s="97" t="s">
        <v>118</v>
      </c>
      <c r="H7" s="97">
        <v>997</v>
      </c>
      <c r="I7" s="97">
        <v>994</v>
      </c>
      <c r="J7" s="97" t="s">
        <v>119</v>
      </c>
      <c r="K7" s="97">
        <v>2</v>
      </c>
      <c r="L7" s="97">
        <v>0.1293715174</v>
      </c>
    </row>
    <row r="8" spans="1:12">
      <c r="A8" s="97">
        <v>2</v>
      </c>
      <c r="B8" s="97">
        <v>12</v>
      </c>
      <c r="C8" s="97" t="s">
        <v>116</v>
      </c>
      <c r="D8" s="97">
        <v>1251</v>
      </c>
      <c r="E8" s="97" t="s">
        <v>27</v>
      </c>
      <c r="F8" s="97" t="s">
        <v>117</v>
      </c>
      <c r="G8" s="97" t="s">
        <v>118</v>
      </c>
      <c r="H8" s="97">
        <v>997</v>
      </c>
      <c r="I8" s="97">
        <v>994</v>
      </c>
      <c r="J8" s="97" t="s">
        <v>119</v>
      </c>
      <c r="K8" s="97">
        <v>71</v>
      </c>
      <c r="L8" s="97">
        <v>54.841750454</v>
      </c>
    </row>
    <row r="9" spans="1:12">
      <c r="A9" s="97">
        <v>3</v>
      </c>
      <c r="B9" s="97">
        <v>12</v>
      </c>
      <c r="C9" s="97" t="s">
        <v>116</v>
      </c>
      <c r="D9" s="97">
        <v>1263</v>
      </c>
      <c r="E9" s="97" t="s">
        <v>28</v>
      </c>
      <c r="F9" s="97" t="s">
        <v>117</v>
      </c>
      <c r="G9" s="97" t="s">
        <v>118</v>
      </c>
      <c r="H9" s="97">
        <v>997</v>
      </c>
      <c r="I9" s="97">
        <v>994</v>
      </c>
      <c r="J9" s="97" t="s">
        <v>119</v>
      </c>
      <c r="K9" s="97">
        <v>9</v>
      </c>
      <c r="L9" s="97">
        <v>2.4578037081000002</v>
      </c>
    </row>
    <row r="10" spans="1:12">
      <c r="A10" s="97">
        <v>4</v>
      </c>
      <c r="B10" s="97">
        <v>12</v>
      </c>
      <c r="C10" s="97" t="s">
        <v>116</v>
      </c>
      <c r="D10" s="97">
        <v>1279</v>
      </c>
      <c r="E10" s="97" t="s">
        <v>30</v>
      </c>
      <c r="F10" s="97" t="s">
        <v>117</v>
      </c>
      <c r="G10" s="97" t="s">
        <v>118</v>
      </c>
      <c r="H10" s="97">
        <v>997</v>
      </c>
      <c r="I10" s="97">
        <v>994</v>
      </c>
      <c r="J10" s="97" t="s">
        <v>119</v>
      </c>
      <c r="K10" s="97">
        <v>1</v>
      </c>
      <c r="L10" s="97">
        <v>0.71859415760000001</v>
      </c>
    </row>
    <row r="11" spans="1:12">
      <c r="A11" s="97">
        <v>5</v>
      </c>
      <c r="B11" s="97">
        <v>12</v>
      </c>
      <c r="C11" s="97" t="s">
        <v>116</v>
      </c>
      <c r="D11" s="97">
        <v>1280</v>
      </c>
      <c r="E11" s="97" t="s">
        <v>31</v>
      </c>
      <c r="F11" s="97" t="s">
        <v>117</v>
      </c>
      <c r="G11" s="97" t="s">
        <v>118</v>
      </c>
      <c r="H11" s="97">
        <v>997</v>
      </c>
      <c r="I11" s="97">
        <v>994</v>
      </c>
      <c r="J11" s="97" t="s">
        <v>119</v>
      </c>
      <c r="K11" s="97">
        <v>1</v>
      </c>
      <c r="L11" s="97">
        <v>8.95896E-5</v>
      </c>
    </row>
    <row r="12" spans="1:12">
      <c r="A12" s="97">
        <v>6</v>
      </c>
      <c r="B12" s="97">
        <v>11</v>
      </c>
      <c r="C12" s="97" t="s">
        <v>24</v>
      </c>
      <c r="D12" s="97">
        <v>997</v>
      </c>
      <c r="E12" s="97" t="s">
        <v>119</v>
      </c>
      <c r="F12" s="97" t="s">
        <v>117</v>
      </c>
      <c r="G12" s="97" t="s">
        <v>118</v>
      </c>
      <c r="H12" s="97">
        <v>997</v>
      </c>
      <c r="I12" s="97">
        <v>994</v>
      </c>
      <c r="J12" s="97" t="s">
        <v>119</v>
      </c>
      <c r="K12" s="97">
        <v>115</v>
      </c>
      <c r="L12" s="97">
        <v>62.445386069100003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211</v>
      </c>
      <c r="C6" s="97" t="s">
        <v>124</v>
      </c>
      <c r="D6" s="97">
        <v>2111</v>
      </c>
      <c r="E6" s="97" t="s">
        <v>33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287</v>
      </c>
      <c r="L6" s="97">
        <v>83.145173640400003</v>
      </c>
    </row>
    <row r="7" spans="1:12">
      <c r="A7" s="97">
        <v>1</v>
      </c>
      <c r="B7" s="97">
        <v>211</v>
      </c>
      <c r="C7" s="97" t="s">
        <v>124</v>
      </c>
      <c r="D7" s="97">
        <v>21120</v>
      </c>
      <c r="E7" s="97" t="s">
        <v>35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210</v>
      </c>
      <c r="L7" s="97">
        <v>55.5290906396</v>
      </c>
    </row>
    <row r="8" spans="1:12">
      <c r="A8" s="97">
        <v>2</v>
      </c>
      <c r="B8" s="97">
        <v>211</v>
      </c>
      <c r="C8" s="97" t="s">
        <v>124</v>
      </c>
      <c r="D8" s="97">
        <v>21121</v>
      </c>
      <c r="E8" s="97" t="s">
        <v>36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221</v>
      </c>
      <c r="L8" s="97">
        <v>98.448620291200001</v>
      </c>
    </row>
    <row r="9" spans="1:12">
      <c r="A9" s="97">
        <v>3</v>
      </c>
      <c r="B9" s="97">
        <v>211</v>
      </c>
      <c r="C9" s="97" t="s">
        <v>124</v>
      </c>
      <c r="D9" s="97">
        <v>21122</v>
      </c>
      <c r="E9" s="97" t="s">
        <v>37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6956</v>
      </c>
      <c r="L9" s="97">
        <v>1310.18209413</v>
      </c>
    </row>
    <row r="10" spans="1:12">
      <c r="A10" s="97">
        <v>4</v>
      </c>
      <c r="B10" s="97">
        <v>211</v>
      </c>
      <c r="C10" s="97" t="s">
        <v>124</v>
      </c>
      <c r="D10" s="97">
        <v>21124</v>
      </c>
      <c r="E10" s="97" t="s">
        <v>38</v>
      </c>
      <c r="F10" s="97" t="s">
        <v>117</v>
      </c>
      <c r="G10" s="97" t="s">
        <v>119</v>
      </c>
      <c r="H10" s="97">
        <v>997</v>
      </c>
      <c r="I10" s="97">
        <v>994</v>
      </c>
      <c r="J10" s="97" t="s">
        <v>119</v>
      </c>
      <c r="K10" s="97">
        <v>752</v>
      </c>
      <c r="L10" s="97">
        <v>186.17681198899999</v>
      </c>
    </row>
    <row r="11" spans="1:12">
      <c r="A11" s="97">
        <v>5</v>
      </c>
      <c r="B11" s="97">
        <v>212</v>
      </c>
      <c r="C11" s="97" t="s">
        <v>125</v>
      </c>
      <c r="D11" s="97">
        <v>2121</v>
      </c>
      <c r="E11" s="97" t="s">
        <v>39</v>
      </c>
      <c r="F11" s="97" t="s">
        <v>117</v>
      </c>
      <c r="G11" s="97" t="s">
        <v>119</v>
      </c>
      <c r="H11" s="97">
        <v>997</v>
      </c>
      <c r="I11" s="97">
        <v>994</v>
      </c>
      <c r="J11" s="97" t="s">
        <v>119</v>
      </c>
      <c r="K11" s="97">
        <v>122</v>
      </c>
      <c r="L11" s="97">
        <v>47.190523812099997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126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211</v>
      </c>
      <c r="C6" s="97" t="s">
        <v>124</v>
      </c>
      <c r="D6" s="97">
        <v>2111</v>
      </c>
      <c r="E6" s="97" t="s">
        <v>33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21</v>
      </c>
      <c r="L6" s="97">
        <v>8.2790626779000007</v>
      </c>
    </row>
    <row r="7" spans="1:12">
      <c r="A7" s="97">
        <v>1</v>
      </c>
      <c r="B7" s="97">
        <v>211</v>
      </c>
      <c r="C7" s="97" t="s">
        <v>124</v>
      </c>
      <c r="D7" s="97">
        <v>21120</v>
      </c>
      <c r="E7" s="97" t="s">
        <v>35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60</v>
      </c>
      <c r="L7" s="97">
        <v>17.790368691000001</v>
      </c>
    </row>
    <row r="8" spans="1:12">
      <c r="A8" s="97">
        <v>2</v>
      </c>
      <c r="B8" s="97">
        <v>211</v>
      </c>
      <c r="C8" s="97" t="s">
        <v>124</v>
      </c>
      <c r="D8" s="97">
        <v>21121</v>
      </c>
      <c r="E8" s="97" t="s">
        <v>36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57</v>
      </c>
      <c r="L8" s="97">
        <v>23.5457422689</v>
      </c>
    </row>
    <row r="9" spans="1:12">
      <c r="A9" s="97">
        <v>3</v>
      </c>
      <c r="B9" s="97">
        <v>211</v>
      </c>
      <c r="C9" s="97" t="s">
        <v>124</v>
      </c>
      <c r="D9" s="97">
        <v>21122</v>
      </c>
      <c r="E9" s="97" t="s">
        <v>37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1338</v>
      </c>
      <c r="L9" s="97">
        <v>118.414313975</v>
      </c>
    </row>
    <row r="10" spans="1:12">
      <c r="A10" s="97">
        <v>4</v>
      </c>
      <c r="B10" s="97">
        <v>211</v>
      </c>
      <c r="C10" s="97" t="s">
        <v>124</v>
      </c>
      <c r="D10" s="97">
        <v>21124</v>
      </c>
      <c r="E10" s="97" t="s">
        <v>38</v>
      </c>
      <c r="F10" s="97" t="s">
        <v>117</v>
      </c>
      <c r="G10" s="97" t="s">
        <v>119</v>
      </c>
      <c r="H10" s="97">
        <v>997</v>
      </c>
      <c r="I10" s="97">
        <v>994</v>
      </c>
      <c r="J10" s="97" t="s">
        <v>119</v>
      </c>
      <c r="K10" s="97">
        <v>245</v>
      </c>
      <c r="L10" s="97">
        <v>26.742690576299999</v>
      </c>
    </row>
    <row r="11" spans="1:12">
      <c r="A11" s="97">
        <v>5</v>
      </c>
      <c r="B11" s="97">
        <v>212</v>
      </c>
      <c r="C11" s="97" t="s">
        <v>125</v>
      </c>
      <c r="D11" s="97">
        <v>2121</v>
      </c>
      <c r="E11" s="97" t="s">
        <v>39</v>
      </c>
      <c r="F11" s="97" t="s">
        <v>117</v>
      </c>
      <c r="G11" s="97" t="s">
        <v>119</v>
      </c>
      <c r="H11" s="97">
        <v>997</v>
      </c>
      <c r="I11" s="97">
        <v>994</v>
      </c>
      <c r="J11" s="97" t="s">
        <v>119</v>
      </c>
      <c r="K11" s="97">
        <v>3</v>
      </c>
      <c r="L11" s="97">
        <v>0.1067964275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211</v>
      </c>
      <c r="C6" s="97" t="s">
        <v>124</v>
      </c>
      <c r="D6" s="97">
        <v>2111</v>
      </c>
      <c r="E6" s="97" t="s">
        <v>33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135</v>
      </c>
      <c r="L6" s="97">
        <v>22.051177526099998</v>
      </c>
    </row>
    <row r="7" spans="1:12">
      <c r="A7" s="97">
        <v>1</v>
      </c>
      <c r="B7" s="97">
        <v>211</v>
      </c>
      <c r="C7" s="97" t="s">
        <v>124</v>
      </c>
      <c r="D7" s="97">
        <v>21120</v>
      </c>
      <c r="E7" s="97" t="s">
        <v>35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82</v>
      </c>
      <c r="L7" s="97">
        <v>9.0261024505999998</v>
      </c>
    </row>
    <row r="8" spans="1:12">
      <c r="A8" s="97">
        <v>2</v>
      </c>
      <c r="B8" s="97">
        <v>211</v>
      </c>
      <c r="C8" s="97" t="s">
        <v>124</v>
      </c>
      <c r="D8" s="97">
        <v>21121</v>
      </c>
      <c r="E8" s="97" t="s">
        <v>36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58</v>
      </c>
      <c r="L8" s="97">
        <v>9.5718546223000001</v>
      </c>
    </row>
    <row r="9" spans="1:12">
      <c r="A9" s="97">
        <v>3</v>
      </c>
      <c r="B9" s="97">
        <v>211</v>
      </c>
      <c r="C9" s="97" t="s">
        <v>124</v>
      </c>
      <c r="D9" s="97">
        <v>21122</v>
      </c>
      <c r="E9" s="97" t="s">
        <v>37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2176</v>
      </c>
      <c r="L9" s="97">
        <v>163.44672205399999</v>
      </c>
    </row>
    <row r="10" spans="1:12">
      <c r="A10" s="97">
        <v>4</v>
      </c>
      <c r="B10" s="97">
        <v>211</v>
      </c>
      <c r="C10" s="97" t="s">
        <v>124</v>
      </c>
      <c r="D10" s="97">
        <v>21124</v>
      </c>
      <c r="E10" s="97" t="s">
        <v>38</v>
      </c>
      <c r="F10" s="97" t="s">
        <v>117</v>
      </c>
      <c r="G10" s="97" t="s">
        <v>119</v>
      </c>
      <c r="H10" s="97">
        <v>997</v>
      </c>
      <c r="I10" s="97">
        <v>994</v>
      </c>
      <c r="J10" s="97" t="s">
        <v>119</v>
      </c>
      <c r="K10" s="97">
        <v>325</v>
      </c>
      <c r="L10" s="97">
        <v>27.501375174</v>
      </c>
    </row>
    <row r="11" spans="1:12">
      <c r="A11" s="97">
        <v>5</v>
      </c>
      <c r="B11" s="97">
        <v>212</v>
      </c>
      <c r="C11" s="97" t="s">
        <v>125</v>
      </c>
      <c r="D11" s="97">
        <v>2121</v>
      </c>
      <c r="E11" s="97" t="s">
        <v>39</v>
      </c>
      <c r="F11" s="97" t="s">
        <v>117</v>
      </c>
      <c r="G11" s="97" t="s">
        <v>119</v>
      </c>
      <c r="H11" s="97">
        <v>997</v>
      </c>
      <c r="I11" s="97">
        <v>994</v>
      </c>
      <c r="J11" s="97" t="s">
        <v>119</v>
      </c>
      <c r="K11" s="97">
        <v>23</v>
      </c>
      <c r="L11" s="97">
        <v>6.8173541809999998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215</v>
      </c>
      <c r="C6" s="97" t="s">
        <v>129</v>
      </c>
      <c r="D6" s="97">
        <v>21512</v>
      </c>
      <c r="E6" s="97" t="s">
        <v>41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6</v>
      </c>
      <c r="L6" s="97">
        <v>11.050463821699999</v>
      </c>
    </row>
    <row r="7" spans="1:12">
      <c r="A7" s="97">
        <v>1</v>
      </c>
      <c r="B7" s="97">
        <v>23</v>
      </c>
      <c r="C7" s="97" t="s">
        <v>130</v>
      </c>
      <c r="D7" s="97">
        <v>2301</v>
      </c>
      <c r="E7" s="97" t="s">
        <v>42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19</v>
      </c>
      <c r="L7" s="97">
        <v>79.0545080781</v>
      </c>
    </row>
    <row r="8" spans="1:12">
      <c r="A8" s="97">
        <v>2</v>
      </c>
      <c r="B8" s="97">
        <v>23</v>
      </c>
      <c r="C8" s="97" t="s">
        <v>130</v>
      </c>
      <c r="D8" s="97">
        <v>2302</v>
      </c>
      <c r="E8" s="97" t="s">
        <v>43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4</v>
      </c>
      <c r="L8" s="97">
        <v>24.1971459815</v>
      </c>
    </row>
    <row r="9" spans="1:12">
      <c r="A9" s="97">
        <v>3</v>
      </c>
      <c r="B9" s="97">
        <v>24</v>
      </c>
      <c r="C9" s="97" t="s">
        <v>131</v>
      </c>
      <c r="D9" s="97">
        <v>241</v>
      </c>
      <c r="E9" s="97" t="s">
        <v>44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20</v>
      </c>
      <c r="L9" s="97">
        <v>19.593287878400002</v>
      </c>
    </row>
    <row r="10" spans="1:12">
      <c r="A10" s="97">
        <v>4</v>
      </c>
      <c r="B10" s="97">
        <v>24</v>
      </c>
      <c r="C10" s="97" t="s">
        <v>131</v>
      </c>
      <c r="D10" s="97">
        <v>242</v>
      </c>
      <c r="E10" s="97" t="s">
        <v>45</v>
      </c>
      <c r="F10" s="97" t="s">
        <v>117</v>
      </c>
      <c r="G10" s="97" t="s">
        <v>119</v>
      </c>
      <c r="H10" s="97">
        <v>997</v>
      </c>
      <c r="I10" s="97">
        <v>994</v>
      </c>
      <c r="J10" s="97" t="s">
        <v>119</v>
      </c>
      <c r="K10" s="97">
        <v>3</v>
      </c>
      <c r="L10" s="97">
        <v>12.858916301300001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215</v>
      </c>
      <c r="C6" s="97" t="s">
        <v>129</v>
      </c>
      <c r="D6" s="97">
        <v>21512</v>
      </c>
      <c r="E6" s="97" t="s">
        <v>41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1</v>
      </c>
      <c r="L6" s="97">
        <v>0.16904332459999999</v>
      </c>
    </row>
    <row r="7" spans="1:12">
      <c r="A7" s="97">
        <v>1</v>
      </c>
      <c r="B7" s="97">
        <v>23</v>
      </c>
      <c r="C7" s="97" t="s">
        <v>130</v>
      </c>
      <c r="D7" s="97">
        <v>2301</v>
      </c>
      <c r="E7" s="97" t="s">
        <v>42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10</v>
      </c>
      <c r="L7" s="97">
        <v>13.883794379299999</v>
      </c>
    </row>
    <row r="8" spans="1:12">
      <c r="A8" s="97">
        <v>2</v>
      </c>
      <c r="B8" s="97">
        <v>24</v>
      </c>
      <c r="C8" s="97" t="s">
        <v>131</v>
      </c>
      <c r="D8" s="97">
        <v>241</v>
      </c>
      <c r="E8" s="97" t="s">
        <v>44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1</v>
      </c>
      <c r="L8" s="97">
        <v>0.15866814539999999</v>
      </c>
    </row>
    <row r="9" spans="1:12">
      <c r="A9" s="97">
        <v>3</v>
      </c>
      <c r="B9" s="97">
        <v>24</v>
      </c>
      <c r="C9" s="97" t="s">
        <v>131</v>
      </c>
      <c r="D9" s="97">
        <v>242</v>
      </c>
      <c r="E9" s="97" t="s">
        <v>45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1</v>
      </c>
      <c r="L9" s="97">
        <v>0.2040033117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133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215</v>
      </c>
      <c r="C6" s="97" t="s">
        <v>129</v>
      </c>
      <c r="D6" s="97">
        <v>21512</v>
      </c>
      <c r="E6" s="97" t="s">
        <v>41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1</v>
      </c>
      <c r="L6" s="97">
        <v>0.38653312420000002</v>
      </c>
    </row>
    <row r="7" spans="1:12">
      <c r="A7" s="97">
        <v>1</v>
      </c>
      <c r="B7" s="97">
        <v>23</v>
      </c>
      <c r="C7" s="97" t="s">
        <v>130</v>
      </c>
      <c r="D7" s="97">
        <v>2301</v>
      </c>
      <c r="E7" s="97" t="s">
        <v>42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11</v>
      </c>
      <c r="L7" s="97">
        <v>9.4487982368000001</v>
      </c>
    </row>
    <row r="8" spans="1:12">
      <c r="A8" s="97">
        <v>2</v>
      </c>
      <c r="B8" s="97">
        <v>23</v>
      </c>
      <c r="C8" s="97" t="s">
        <v>130</v>
      </c>
      <c r="D8" s="97">
        <v>2302</v>
      </c>
      <c r="E8" s="97" t="s">
        <v>43</v>
      </c>
      <c r="F8" s="97" t="s">
        <v>117</v>
      </c>
      <c r="G8" s="97" t="s">
        <v>119</v>
      </c>
      <c r="H8" s="97">
        <v>997</v>
      </c>
      <c r="I8" s="97">
        <v>994</v>
      </c>
      <c r="J8" s="97" t="s">
        <v>119</v>
      </c>
      <c r="K8" s="97">
        <v>1</v>
      </c>
      <c r="L8" s="97">
        <v>5.1816850716999996</v>
      </c>
    </row>
    <row r="9" spans="1:12">
      <c r="A9" s="97">
        <v>3</v>
      </c>
      <c r="B9" s="97">
        <v>24</v>
      </c>
      <c r="C9" s="97" t="s">
        <v>131</v>
      </c>
      <c r="D9" s="97">
        <v>241</v>
      </c>
      <c r="E9" s="97" t="s">
        <v>44</v>
      </c>
      <c r="F9" s="97" t="s">
        <v>117</v>
      </c>
      <c r="G9" s="97" t="s">
        <v>119</v>
      </c>
      <c r="H9" s="97">
        <v>997</v>
      </c>
      <c r="I9" s="97">
        <v>994</v>
      </c>
      <c r="J9" s="97" t="s">
        <v>119</v>
      </c>
      <c r="K9" s="97">
        <v>5</v>
      </c>
      <c r="L9" s="97">
        <v>0.92913994789999999</v>
      </c>
    </row>
    <row r="10" spans="1:12">
      <c r="A10" s="97">
        <v>4</v>
      </c>
      <c r="B10" s="97">
        <v>24</v>
      </c>
      <c r="C10" s="97" t="s">
        <v>131</v>
      </c>
      <c r="D10" s="97">
        <v>242</v>
      </c>
      <c r="E10" s="97" t="s">
        <v>45</v>
      </c>
      <c r="F10" s="97" t="s">
        <v>117</v>
      </c>
      <c r="G10" s="97" t="s">
        <v>119</v>
      </c>
      <c r="H10" s="97">
        <v>997</v>
      </c>
      <c r="I10" s="97">
        <v>994</v>
      </c>
      <c r="J10" s="97" t="s">
        <v>119</v>
      </c>
      <c r="K10" s="97">
        <v>2</v>
      </c>
      <c r="L10" s="97">
        <v>0.68255757979999998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215</v>
      </c>
      <c r="C6" s="97" t="s">
        <v>129</v>
      </c>
      <c r="D6" s="97">
        <v>21513</v>
      </c>
      <c r="E6" s="97" t="s">
        <v>47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13</v>
      </c>
      <c r="L6" s="97">
        <v>0.57067673939999997</v>
      </c>
    </row>
    <row r="7" spans="1:12">
      <c r="A7" s="97">
        <v>1</v>
      </c>
      <c r="B7" s="97">
        <v>22</v>
      </c>
      <c r="C7" s="97" t="s">
        <v>135</v>
      </c>
      <c r="D7" s="97">
        <v>221</v>
      </c>
      <c r="E7" s="97" t="s">
        <v>46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65</v>
      </c>
      <c r="L7" s="97">
        <v>108.65888676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136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22</v>
      </c>
      <c r="C6" s="97" t="s">
        <v>135</v>
      </c>
      <c r="D6" s="97">
        <v>221</v>
      </c>
      <c r="E6" s="97" t="s">
        <v>46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41</v>
      </c>
      <c r="L6" s="97">
        <v>19.282249223699999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123</v>
      </c>
    </row>
    <row r="6" spans="1:12">
      <c r="A6" s="97">
        <v>0</v>
      </c>
      <c r="B6" s="97">
        <v>215</v>
      </c>
      <c r="C6" s="97" t="s">
        <v>129</v>
      </c>
      <c r="D6" s="97">
        <v>21513</v>
      </c>
      <c r="E6" s="97" t="s">
        <v>47</v>
      </c>
      <c r="F6" s="97" t="s">
        <v>117</v>
      </c>
      <c r="G6" s="97" t="s">
        <v>119</v>
      </c>
      <c r="H6" s="97">
        <v>997</v>
      </c>
      <c r="I6" s="97">
        <v>994</v>
      </c>
      <c r="J6" s="97" t="s">
        <v>119</v>
      </c>
      <c r="K6" s="97">
        <v>12</v>
      </c>
      <c r="L6" s="97">
        <v>0.38562317670000001</v>
      </c>
    </row>
    <row r="7" spans="1:12">
      <c r="A7" s="97">
        <v>1</v>
      </c>
      <c r="B7" s="97">
        <v>22</v>
      </c>
      <c r="C7" s="97" t="s">
        <v>135</v>
      </c>
      <c r="D7" s="97">
        <v>221</v>
      </c>
      <c r="E7" s="97" t="s">
        <v>46</v>
      </c>
      <c r="F7" s="97" t="s">
        <v>117</v>
      </c>
      <c r="G7" s="97" t="s">
        <v>119</v>
      </c>
      <c r="H7" s="97">
        <v>997</v>
      </c>
      <c r="I7" s="97">
        <v>994</v>
      </c>
      <c r="J7" s="97" t="s">
        <v>119</v>
      </c>
      <c r="K7" s="97">
        <v>46</v>
      </c>
      <c r="L7" s="97">
        <v>16.353360322099999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138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139</v>
      </c>
      <c r="D6" s="97">
        <v>24</v>
      </c>
      <c r="E6" s="97" t="s">
        <v>140</v>
      </c>
      <c r="F6" s="97" t="s">
        <v>141</v>
      </c>
      <c r="G6" s="97" t="s">
        <v>119</v>
      </c>
      <c r="H6" s="97">
        <v>997</v>
      </c>
      <c r="I6" s="97">
        <v>982</v>
      </c>
      <c r="J6" s="97" t="s">
        <v>119</v>
      </c>
      <c r="K6" s="97">
        <v>114</v>
      </c>
      <c r="L6" s="97">
        <v>272.62855492300002</v>
      </c>
    </row>
    <row r="7" spans="1:12">
      <c r="A7" s="97">
        <v>1</v>
      </c>
      <c r="B7" s="97">
        <v>3</v>
      </c>
      <c r="C7" s="97" t="s">
        <v>142</v>
      </c>
      <c r="D7" s="97">
        <v>31</v>
      </c>
      <c r="E7" s="97" t="s">
        <v>143</v>
      </c>
      <c r="F7" s="97" t="s">
        <v>141</v>
      </c>
      <c r="G7" s="97" t="s">
        <v>119</v>
      </c>
      <c r="H7" s="97">
        <v>997</v>
      </c>
      <c r="I7" s="97">
        <v>982</v>
      </c>
      <c r="J7" s="97" t="s">
        <v>119</v>
      </c>
      <c r="K7" s="97">
        <v>1166</v>
      </c>
      <c r="L7" s="97">
        <v>13675.351382999999</v>
      </c>
    </row>
    <row r="8" spans="1:12">
      <c r="A8" s="97">
        <v>2</v>
      </c>
      <c r="B8" s="97">
        <v>3</v>
      </c>
      <c r="C8" s="97" t="s">
        <v>142</v>
      </c>
      <c r="D8" s="97">
        <v>32</v>
      </c>
      <c r="E8" s="97" t="s">
        <v>53</v>
      </c>
      <c r="F8" s="97" t="s">
        <v>141</v>
      </c>
      <c r="G8" s="97" t="s">
        <v>119</v>
      </c>
      <c r="H8" s="97">
        <v>997</v>
      </c>
      <c r="I8" s="97">
        <v>982</v>
      </c>
      <c r="J8" s="97" t="s">
        <v>119</v>
      </c>
      <c r="K8" s="97">
        <v>45</v>
      </c>
      <c r="L8" s="97">
        <v>62.415895067999998</v>
      </c>
    </row>
    <row r="9" spans="1:12">
      <c r="A9" s="97">
        <v>3</v>
      </c>
      <c r="B9" s="97">
        <v>4</v>
      </c>
      <c r="C9" s="97" t="s">
        <v>144</v>
      </c>
      <c r="D9" s="97">
        <v>41</v>
      </c>
      <c r="E9" s="97" t="s">
        <v>145</v>
      </c>
      <c r="F9" s="97" t="s">
        <v>141</v>
      </c>
      <c r="G9" s="97" t="s">
        <v>119</v>
      </c>
      <c r="H9" s="97">
        <v>997</v>
      </c>
      <c r="I9" s="97">
        <v>982</v>
      </c>
      <c r="J9" s="97" t="s">
        <v>119</v>
      </c>
      <c r="K9" s="97">
        <v>38</v>
      </c>
      <c r="L9" s="97">
        <v>51.720788697800003</v>
      </c>
    </row>
    <row r="10" spans="1:12">
      <c r="A10" s="97">
        <v>4</v>
      </c>
      <c r="B10" s="97">
        <v>998</v>
      </c>
      <c r="C10" s="97" t="s">
        <v>50</v>
      </c>
      <c r="D10" s="97">
        <v>998</v>
      </c>
      <c r="E10" s="97" t="s">
        <v>50</v>
      </c>
      <c r="F10" s="97" t="s">
        <v>141</v>
      </c>
      <c r="G10" s="97" t="s">
        <v>119</v>
      </c>
      <c r="H10" s="97">
        <v>997</v>
      </c>
      <c r="I10" s="97">
        <v>982</v>
      </c>
      <c r="J10" s="97" t="s">
        <v>119</v>
      </c>
      <c r="K10" s="97">
        <v>239</v>
      </c>
      <c r="L10" s="97">
        <v>9595.3248537100008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146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139</v>
      </c>
      <c r="D6" s="97">
        <v>24</v>
      </c>
      <c r="E6" s="97" t="s">
        <v>140</v>
      </c>
      <c r="F6" s="97" t="s">
        <v>141</v>
      </c>
      <c r="G6" s="97" t="s">
        <v>119</v>
      </c>
      <c r="H6" s="97">
        <v>997</v>
      </c>
      <c r="I6" s="97">
        <v>982</v>
      </c>
      <c r="J6" s="97" t="s">
        <v>119</v>
      </c>
      <c r="K6" s="97">
        <v>87</v>
      </c>
      <c r="L6" s="97">
        <v>131.134677858</v>
      </c>
    </row>
    <row r="7" spans="1:12">
      <c r="A7" s="97">
        <v>1</v>
      </c>
      <c r="B7" s="97">
        <v>3</v>
      </c>
      <c r="C7" s="97" t="s">
        <v>142</v>
      </c>
      <c r="D7" s="97">
        <v>31</v>
      </c>
      <c r="E7" s="97" t="s">
        <v>143</v>
      </c>
      <c r="F7" s="97" t="s">
        <v>141</v>
      </c>
      <c r="G7" s="97" t="s">
        <v>119</v>
      </c>
      <c r="H7" s="97">
        <v>997</v>
      </c>
      <c r="I7" s="97">
        <v>982</v>
      </c>
      <c r="J7" s="97" t="s">
        <v>119</v>
      </c>
      <c r="K7" s="97">
        <v>787</v>
      </c>
      <c r="L7" s="97">
        <v>2393.4856286600002</v>
      </c>
    </row>
    <row r="8" spans="1:12">
      <c r="A8" s="97">
        <v>2</v>
      </c>
      <c r="B8" s="97">
        <v>3</v>
      </c>
      <c r="C8" s="97" t="s">
        <v>142</v>
      </c>
      <c r="D8" s="97">
        <v>32</v>
      </c>
      <c r="E8" s="97" t="s">
        <v>53</v>
      </c>
      <c r="F8" s="97" t="s">
        <v>141</v>
      </c>
      <c r="G8" s="97" t="s">
        <v>119</v>
      </c>
      <c r="H8" s="97">
        <v>997</v>
      </c>
      <c r="I8" s="97">
        <v>982</v>
      </c>
      <c r="J8" s="97" t="s">
        <v>119</v>
      </c>
      <c r="K8" s="97">
        <v>24</v>
      </c>
      <c r="L8" s="97">
        <v>5.7227479523999998</v>
      </c>
    </row>
    <row r="9" spans="1:12">
      <c r="A9" s="97">
        <v>3</v>
      </c>
      <c r="B9" s="97">
        <v>4</v>
      </c>
      <c r="C9" s="97" t="s">
        <v>144</v>
      </c>
      <c r="D9" s="97">
        <v>41</v>
      </c>
      <c r="E9" s="97" t="s">
        <v>145</v>
      </c>
      <c r="F9" s="97" t="s">
        <v>141</v>
      </c>
      <c r="G9" s="97" t="s">
        <v>119</v>
      </c>
      <c r="H9" s="97">
        <v>997</v>
      </c>
      <c r="I9" s="97">
        <v>982</v>
      </c>
      <c r="J9" s="97" t="s">
        <v>119</v>
      </c>
      <c r="K9" s="97">
        <v>29</v>
      </c>
      <c r="L9" s="97">
        <v>8.5431694388999997</v>
      </c>
    </row>
    <row r="10" spans="1:12">
      <c r="A10" s="97">
        <v>4</v>
      </c>
      <c r="B10" s="97">
        <v>998</v>
      </c>
      <c r="C10" s="97" t="s">
        <v>50</v>
      </c>
      <c r="D10" s="97">
        <v>998</v>
      </c>
      <c r="E10" s="97" t="s">
        <v>50</v>
      </c>
      <c r="F10" s="97" t="s">
        <v>141</v>
      </c>
      <c r="G10" s="97" t="s">
        <v>119</v>
      </c>
      <c r="H10" s="97">
        <v>997</v>
      </c>
      <c r="I10" s="97">
        <v>982</v>
      </c>
      <c r="J10" s="97" t="s">
        <v>119</v>
      </c>
      <c r="K10" s="97">
        <v>118</v>
      </c>
      <c r="L10" s="97">
        <v>838.08663101000002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147</v>
      </c>
    </row>
    <row r="4" spans="1:12">
      <c r="A4" s="45" t="s">
        <v>95</v>
      </c>
      <c r="B4" s="45" t="s">
        <v>109</v>
      </c>
      <c r="C4" s="45" t="s">
        <v>110</v>
      </c>
      <c r="D4" s="45" t="s">
        <v>111</v>
      </c>
      <c r="E4" s="45" t="s">
        <v>112</v>
      </c>
      <c r="F4" s="45" t="s">
        <v>113</v>
      </c>
      <c r="G4" s="45" t="s">
        <v>99</v>
      </c>
      <c r="H4" s="45" t="s">
        <v>100</v>
      </c>
      <c r="I4" s="45" t="s">
        <v>114</v>
      </c>
      <c r="J4" s="45" t="s">
        <v>115</v>
      </c>
      <c r="K4" s="45" t="s">
        <v>101</v>
      </c>
      <c r="L4" s="45" t="s">
        <v>102</v>
      </c>
    </row>
    <row r="6" spans="1:12">
      <c r="A6" s="97">
        <v>0</v>
      </c>
      <c r="B6" s="97">
        <v>2</v>
      </c>
      <c r="C6" s="97" t="s">
        <v>139</v>
      </c>
      <c r="D6" s="97">
        <v>24</v>
      </c>
      <c r="E6" s="97" t="s">
        <v>140</v>
      </c>
      <c r="F6" s="97" t="s">
        <v>141</v>
      </c>
      <c r="G6" s="97" t="s">
        <v>119</v>
      </c>
      <c r="H6" s="97">
        <v>997</v>
      </c>
      <c r="I6" s="97">
        <v>982</v>
      </c>
      <c r="J6" s="97" t="s">
        <v>119</v>
      </c>
      <c r="K6" s="97">
        <v>94</v>
      </c>
      <c r="L6" s="97">
        <v>57.431065203800003</v>
      </c>
    </row>
    <row r="7" spans="1:12">
      <c r="A7" s="97">
        <v>1</v>
      </c>
      <c r="B7" s="97">
        <v>3</v>
      </c>
      <c r="C7" s="97" t="s">
        <v>142</v>
      </c>
      <c r="D7" s="97">
        <v>31</v>
      </c>
      <c r="E7" s="97" t="s">
        <v>143</v>
      </c>
      <c r="F7" s="97" t="s">
        <v>141</v>
      </c>
      <c r="G7" s="97" t="s">
        <v>119</v>
      </c>
      <c r="H7" s="97">
        <v>997</v>
      </c>
      <c r="I7" s="97">
        <v>982</v>
      </c>
      <c r="J7" s="97" t="s">
        <v>119</v>
      </c>
      <c r="K7" s="97">
        <v>848</v>
      </c>
      <c r="L7" s="97">
        <v>1887.2747840699999</v>
      </c>
    </row>
    <row r="8" spans="1:12">
      <c r="A8" s="97">
        <v>2</v>
      </c>
      <c r="B8" s="97">
        <v>3</v>
      </c>
      <c r="C8" s="97" t="s">
        <v>142</v>
      </c>
      <c r="D8" s="97">
        <v>32</v>
      </c>
      <c r="E8" s="97" t="s">
        <v>53</v>
      </c>
      <c r="F8" s="97" t="s">
        <v>141</v>
      </c>
      <c r="G8" s="97" t="s">
        <v>119</v>
      </c>
      <c r="H8" s="97">
        <v>997</v>
      </c>
      <c r="I8" s="97">
        <v>982</v>
      </c>
      <c r="J8" s="97" t="s">
        <v>119</v>
      </c>
      <c r="K8" s="97">
        <v>37</v>
      </c>
      <c r="L8" s="97">
        <v>14.871968712399999</v>
      </c>
    </row>
    <row r="9" spans="1:12">
      <c r="A9" s="97">
        <v>3</v>
      </c>
      <c r="B9" s="97">
        <v>4</v>
      </c>
      <c r="C9" s="97" t="s">
        <v>144</v>
      </c>
      <c r="D9" s="97">
        <v>41</v>
      </c>
      <c r="E9" s="97" t="s">
        <v>145</v>
      </c>
      <c r="F9" s="97" t="s">
        <v>141</v>
      </c>
      <c r="G9" s="97" t="s">
        <v>119</v>
      </c>
      <c r="H9" s="97">
        <v>997</v>
      </c>
      <c r="I9" s="97">
        <v>982</v>
      </c>
      <c r="J9" s="97" t="s">
        <v>119</v>
      </c>
      <c r="K9" s="97">
        <v>37</v>
      </c>
      <c r="L9" s="97">
        <v>10.962817206</v>
      </c>
    </row>
    <row r="10" spans="1:12">
      <c r="A10" s="97">
        <v>4</v>
      </c>
      <c r="B10" s="97">
        <v>998</v>
      </c>
      <c r="C10" s="97" t="s">
        <v>50</v>
      </c>
      <c r="D10" s="97">
        <v>998</v>
      </c>
      <c r="E10" s="97" t="s">
        <v>50</v>
      </c>
      <c r="F10" s="97" t="s">
        <v>141</v>
      </c>
      <c r="G10" s="97" t="s">
        <v>119</v>
      </c>
      <c r="H10" s="97">
        <v>997</v>
      </c>
      <c r="I10" s="97">
        <v>982</v>
      </c>
      <c r="J10" s="97" t="s">
        <v>119</v>
      </c>
      <c r="K10" s="97">
        <v>162</v>
      </c>
      <c r="L10" s="97">
        <v>1411.7997245500001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2025-12-02T03:53:03Z</dcterms:modified>
</cp:coreProperties>
</file>