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1-AOI-03-MAHAVELIGANGARIVER\08OUTPUT\EMSR851\AOI03\DEL_MONIT01\EMSR851_AOI03_DEL_MONIT01_v1\"/>
    </mc:Choice>
  </mc:AlternateContent>
  <xr:revisionPtr revIDLastSave="0" documentId="8_{86C455FB-6E71-446C-9E4A-C2F978F9D4B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ancillaryCrisisInfoP_v1_aoi" sheetId="6" r:id="rId6"/>
    <sheet name="_ancillaryCrisisInfoP_v1_aff" sheetId="7" r:id="rId7"/>
    <sheet name="_builtUpA_v1_aoi" sheetId="8" r:id="rId8"/>
    <sheet name="_builtUpA_v1_aff" sheetId="9" r:id="rId9"/>
    <sheet name="_builtUpA_v1_exflo" sheetId="10" r:id="rId10"/>
    <sheet name="_transportationL_v1_aoi" sheetId="11" r:id="rId11"/>
    <sheet name="_transportationL_v1_aff" sheetId="12" r:id="rId12"/>
    <sheet name="_transportationL_v1_exflo" sheetId="13" r:id="rId13"/>
    <sheet name="_facilitiesA_v1_aoi" sheetId="14" r:id="rId14"/>
    <sheet name="_facilitiesA_v1_aff" sheetId="15" r:id="rId15"/>
    <sheet name="_facilitiesA_v1_exflo" sheetId="16" r:id="rId16"/>
    <sheet name="_facilitiesL_v1_aoi" sheetId="17" r:id="rId17"/>
    <sheet name="_facilitiesL_v1_aff" sheetId="18" r:id="rId18"/>
    <sheet name="_facilitiesL_v1_exflo" sheetId="19" r:id="rId19"/>
    <sheet name="_naturalLandUseA_v1_aoi" sheetId="20" r:id="rId20"/>
    <sheet name="_naturalLandUseA_v1_aff" sheetId="21" r:id="rId21"/>
    <sheet name="_naturalLandUseA_v1_exflo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63" i="2"/>
  <c r="A59" i="2"/>
  <c r="A43" i="2"/>
  <c r="A42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<sst xmlns="http://schemas.openxmlformats.org/spreadsheetml/2006/main" count="689" uniqueCount="153">
  <si>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</si>
  <si>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</si>
  <si>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</si>
  <si>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</si>
  <si>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</si>
  <si>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03 Mahaveli Ganga River Delineation-Monit01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</si>
  <si>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</si>
  <si>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</si>
  <si>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</si>
  <si>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</si>
  <si>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</si>
  <si>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</si>
  <si>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</si>
  <si>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Landslide</t>
  </si>
  <si>
    <t>ha</t>
  </si>
  <si>
    <t>Flood trace</t>
  </si>
  <si>
    <t>Flooded area</t>
  </si>
  <si>
    <t>Blocked road / interruption</t>
  </si>
  <si>
    <t>No.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</si>
  <si>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</si>
  <si>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</si>
  <si>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</si>
  <si>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</si>
  <si>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</si>
  <si>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</si>
  <si>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</si>
  <si>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</si>
  <si>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</si>
  <si>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</si>
  <si>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</si>
  <si>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</si>
  <si>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</si>
  <si>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</si>
  <si>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</si>
  <si>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</si>
  <si>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</si>
  <si>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</si>
  <si>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</si>
  <si>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</si>
  <si>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</si>
  <si>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</si>
  <si>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</si>
  <si>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</si>
  <si>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</si>
  <si>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</si>
  <si>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Sport and recreation constructions</t>
  </si>
  <si>
    <t>Long-distance pipelines, communication and electricity lines</t>
  </si>
  <si>
    <t>Land use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</si>
  <si>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</si>
  <si>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</si>
  <si>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</si>
  <si>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</si>
  <si>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</si>
  <si>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</si>
  <si>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</si>
  <si>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</si>
  <si>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</si>
  <si>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</si>
  <si>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</si>
  <si>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</si>
  <si>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</si>
  <si>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</si>
  <si>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</si>
  <si>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</si>
  <si>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</si>
  <si>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</si>
  <si>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</si>
  <si>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</si>
  <si>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</si>
  <si>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</si>
  <si>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</si>
  <si>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03 Mahaveli Ganga River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</si>
  <si>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</si>
  <si>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</si>
  <si>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</si>
  <si>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</si>
  <si>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</si>
  <si>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</si>
  <si>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</si>
  <si>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</si>
  <si>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</si>
  <si>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</si>
  <si>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</si>
  <si>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</si>
  <si>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</si>
  <si>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</si>
  <si>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</si>
  <si>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</si>
  <si>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</si>
  <si>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</si>
  <si>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</si>
  <si>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</si>
  <si>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</si>
  <si>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</si>
  <si>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</si>
  <si>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</si>
  <si>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</si>
  <si>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</si>
  <si>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</si>
  <si>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</si>
  <si>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</si>
  <si>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</si>
  <si>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</si>
  <si>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</si>
  <si>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</si>
  <si>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</si>
  <si>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</si>
  <si>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</si>
  <si>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_modelledEventA_v1_aoi</t>
  </si>
  <si>
    <t>Modelling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</si>
  <si>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</si>
  <si>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</si>
  <si>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</si>
  <si>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</si>
  <si>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</si>
  <si>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</si>
  <si>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</si>
  <si>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</si>
  <si>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</si>
  <si>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</si>
  <si>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</si>
  <si>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</si>
  <si>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_builtUpA_v1_aoi</t>
  </si>
  <si>
    <t>No visible damage</t>
  </si>
  <si>
    <t>Building block</t>
  </si>
  <si>
    <t>Non-residential Buildings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</si>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</sst>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18" fillId="0" borderId="13" xfId="0" applyFont="1" applyBorder="1"/>
    <xf numFmtId="0" fontId="18" fillId="0" borderId="13" xfId="0" applyFont="1" applyBorder="1" applyAlignment="1">
      <alignment horizontal="right" vertical="center"/>
    </xf>
    <xf numFmtId="165" fontId="18" fillId="6" borderId="13" xfId="0" applyNumberFormat="1" applyFont="1" applyFill="1" applyBorder="1" applyAlignment="1">
      <alignment horizontal="center" vertical="center"/>
    </xf>
    <xf numFmtId="165" fontId="18" fillId="7" borderId="13" xfId="0" applyNumberFormat="1" applyFont="1" applyFill="1" applyBorder="1" applyAlignment="1">
      <alignment horizontal="center" vertical="center"/>
    </xf>
    <xf numFmtId="166" fontId="18" fillId="6" borderId="13" xfId="0" applyNumberFormat="1" applyFont="1" applyFill="1" applyBorder="1" applyAlignment="1">
      <alignment horizontal="center" vertical="center"/>
    </xf>
    <xf numFmtId="166" fontId="18" fillId="7" borderId="13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center" vertical="center"/>
    </xf>
    <xf numFmtId="165" fontId="18" fillId="8" borderId="13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2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6"/>
  <sheetViews>
    <sheetView showGridLines="0" tabSelected="1" topLeftCell="A47" zoomScale="90" zoomScaleNormal="90" workbookViewId="0">
      <selection activeCell="B64" sqref="B64"/>
    </sheetView>
  </sheetViews>
  <sheetFormatPr defaultColWidth="9.1796875" defaultRowHeight="14.5"/>
  <cols>
    <col min="1" max="1" width="24" style="2" customWidth="1"/>
    <col min="2" max="2" width="28.1796875" style="2" customWidth="1"/>
    <col min="3" max="3" width="57" style="15" customWidth="1"/>
    <col min="4" max="4" width="14.26953125" style="9" customWidth="1"/>
    <col min="5" max="6" width="32.81640625" style="9" customWidth="1"/>
    <col min="7" max="7" width="34" style="9" customWidth="1"/>
    <col min="8" max="8" width="14.81640625" style="10" customWidth="1"/>
    <col min="9" max="10" width="9.1796875" style="2" customWidth="1"/>
    <col min="11" max="11" width="56" style="2" bestFit="1" customWidth="1"/>
    <col min="12" max="12" width="7.7265625" style="2" bestFit="1" customWidth="1"/>
    <col min="13" max="13" width="11.453125" style="2" bestFit="1" customWidth="1"/>
    <col min="14" max="29" width="9.1796875" style="2" customWidth="1"/>
    <col min="30" max="30" width="9.1796875" style="1" customWidth="1"/>
    <col min="31" max="16384" width="9.1796875" style="1"/>
  </cols>
  <sheetData>
    <row r="1" spans="1:13">
      <c r="A1" s="67" t="s">
        <v>5</v>
      </c>
      <c r="B1" s="17"/>
    </row>
    <row r="3" spans="1:13">
      <c r="A3" s="31" t="s">
        <v>6</v>
      </c>
      <c r="B3" s="36"/>
      <c r="C3" s="31"/>
      <c r="D3" s="31"/>
      <c r="E3" s="31"/>
      <c r="F3" s="31"/>
      <c r="G3" s="31"/>
      <c r="H3" s="31"/>
      <c r="I3" s="30"/>
      <c r="J3" s="30"/>
      <c r="K3" s="12"/>
      <c r="L3" s="12"/>
      <c r="M3" s="12"/>
    </row>
    <row r="4" spans="1:13">
      <c r="A4" s="31"/>
      <c r="B4" s="31"/>
      <c r="C4" s="31"/>
      <c r="D4" s="34"/>
      <c r="E4" s="121" t="s">
        <v>7</v>
      </c>
      <c r="F4" s="122"/>
      <c r="G4" s="120"/>
      <c r="H4" s="31"/>
      <c r="I4" s="30"/>
      <c r="J4" s="30"/>
      <c r="K4" s="12"/>
      <c r="L4" s="12"/>
      <c r="M4" s="12"/>
    </row>
    <row r="5" spans="1:13" ht="25.5" customHeight="1">
      <c r="B5" s="21"/>
      <c r="C5" s="21"/>
      <c r="D5" s="24" t="s">
        <v>8</v>
      </c>
      <c r="E5" s="41" t="s">
        <v>9</v>
      </c>
      <c r="F5" s="41" t="s">
        <v>10</v>
      </c>
      <c r="G5" s="33" t="s">
        <v>11</v>
      </c>
      <c r="I5" s="30"/>
      <c r="J5" s="30"/>
      <c r="K5" s="16"/>
      <c r="L5" s="16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0.18042149269999999</v>
      </c>
      <c r="F6" s="60">
        <v>0</v>
      </c>
      <c r="G6" s="50">
        <f>E6+F6</f>
        <v>0.18042149269999999</v>
      </c>
    </row>
    <row r="7" spans="1:13">
      <c r="A7" s="51"/>
      <c r="B7" s="52" t="s">
        <v>15</v>
      </c>
      <c r="C7" s="52"/>
      <c r="D7" s="53" t="s">
        <v>14</v>
      </c>
      <c r="E7" s="54">
        <v>9.4217041036999998</v>
      </c>
      <c r="F7" s="61">
        <v>0</v>
      </c>
      <c r="G7" s="55">
        <f>E7+F7</f>
        <v>9.4217041036999998</v>
      </c>
    </row>
    <row r="8" spans="1:13">
      <c r="A8" s="51"/>
      <c r="B8" s="52" t="s">
        <v>16</v>
      </c>
      <c r="C8" s="52"/>
      <c r="D8" s="53" t="s">
        <v>14</v>
      </c>
      <c r="E8" s="54">
        <v>85.587470123900005</v>
      </c>
      <c r="F8" s="62">
        <v>287.39052659700002</v>
      </c>
      <c r="G8" s="55">
        <f>E8+F8</f>
        <v>372.97799672090002</v>
      </c>
    </row>
    <row r="9" spans="1:13" ht="15" customHeight="1">
      <c r="A9" s="51"/>
      <c r="B9" s="52" t="s">
        <v>17</v>
      </c>
      <c r="C9" s="52"/>
      <c r="D9" s="53" t="s">
        <v>18</v>
      </c>
      <c r="E9" s="56">
        <v>1</v>
      </c>
      <c r="F9" s="61">
        <v>0</v>
      </c>
      <c r="G9" s="57">
        <f>E9+F9</f>
        <v>1</v>
      </c>
    </row>
    <row r="10" spans="1:13">
      <c r="A10" s="38"/>
      <c r="B10" s="40" t="s">
        <v>19</v>
      </c>
      <c r="C10" s="19"/>
      <c r="D10" s="39" t="s">
        <v>14</v>
      </c>
      <c r="E10" s="58">
        <v>95.189595720300005</v>
      </c>
      <c r="F10" s="63">
        <v>287.39052659700002</v>
      </c>
      <c r="G10" s="59">
        <f>E10+F10</f>
        <v>382.58012231730004</v>
      </c>
      <c r="H10" s="28"/>
      <c r="I10" s="30"/>
      <c r="J10" s="30"/>
      <c r="K10" s="16"/>
      <c r="L10" s="16"/>
      <c r="M10" s="4"/>
    </row>
    <row r="11" spans="1:13">
      <c r="B11" s="20"/>
      <c r="C11" s="25"/>
      <c r="D11" s="29"/>
      <c r="E11" s="28"/>
      <c r="F11" s="28"/>
      <c r="G11" s="28"/>
      <c r="H11" s="28"/>
      <c r="I11" s="30"/>
      <c r="J11" s="30"/>
      <c r="K11" s="16"/>
      <c r="L11" s="16"/>
      <c r="M11" s="4"/>
    </row>
    <row r="12" spans="1:13" ht="35.15" customHeight="1">
      <c r="B12" s="32"/>
      <c r="C12" s="35"/>
      <c r="D12" s="35"/>
      <c r="E12" s="119" t="s">
        <v>20</v>
      </c>
      <c r="F12" s="120"/>
      <c r="G12" s="37" t="s">
        <v>21</v>
      </c>
      <c r="H12" s="37" t="s">
        <v>22</v>
      </c>
      <c r="I12" s="30"/>
      <c r="J12" s="30"/>
      <c r="K12" s="16"/>
      <c r="L12" s="16"/>
      <c r="M12" s="4"/>
    </row>
    <row r="13" spans="1:13">
      <c r="A13" s="42" t="s">
        <v>23</v>
      </c>
      <c r="B13" s="18"/>
      <c r="C13" s="43" t="s">
        <v>24</v>
      </c>
      <c r="D13" s="44" t="s">
        <v>18</v>
      </c>
      <c r="E13" s="102">
        <v>2200</v>
      </c>
      <c r="F13" s="103">
        <v>5600</v>
      </c>
      <c r="G13" s="64" t="str">
        <f>"~ "&amp;TEXT((E13+F13),"#,###,###")</f>
        <v>~ 7800,,</v>
      </c>
      <c r="H13" s="101">
        <v>200000</v>
      </c>
      <c r="I13" s="30"/>
      <c r="J13" s="30"/>
      <c r="K13" s="3"/>
      <c r="L13" s="3"/>
      <c r="M13" s="5"/>
    </row>
    <row r="14" spans="1:13">
      <c r="A14" s="69" t="s">
        <v>25</v>
      </c>
      <c r="B14" s="65" t="s">
        <v>26</v>
      </c>
      <c r="C14" s="70" t="s">
        <v>27</v>
      </c>
      <c r="D14" s="66" t="s">
        <v>14</v>
      </c>
      <c r="E14" s="71">
        <v>15.451436724500001</v>
      </c>
      <c r="F14" s="72">
        <v>23.164153366600001</v>
      </c>
      <c r="G14" s="73">
        <f t="shared" ref="G14:G35" si="0">E14+F14</f>
        <v>38.615590091100003</v>
      </c>
      <c r="H14" s="74">
        <v>395.58995428600002</v>
      </c>
      <c r="I14" s="30"/>
      <c r="J14" s="30"/>
      <c r="K14" s="6"/>
      <c r="L14" s="16"/>
      <c r="M14" s="7"/>
    </row>
    <row r="15" spans="1:13">
      <c r="A15" s="51"/>
      <c r="B15" s="75"/>
      <c r="C15" s="76" t="s">
        <v>28</v>
      </c>
      <c r="D15" s="77" t="s">
        <v>14</v>
      </c>
      <c r="E15" s="78">
        <v>8.0598476799999999E-2</v>
      </c>
      <c r="F15" s="79">
        <v>0.90256366259999998</v>
      </c>
      <c r="G15" s="80">
        <f t="shared" si="0"/>
        <v>0.98316213939999997</v>
      </c>
      <c r="H15" s="81">
        <v>4.4297646507000001</v>
      </c>
      <c r="I15" s="30"/>
      <c r="J15" s="30"/>
      <c r="K15" s="6"/>
      <c r="L15" s="16"/>
      <c r="M15" s="7"/>
    </row>
    <row r="16" spans="1:13">
      <c r="A16" s="51"/>
      <c r="B16" s="75"/>
      <c r="C16" s="76" t="s">
        <v>29</v>
      </c>
      <c r="D16" s="77" t="s">
        <v>14</v>
      </c>
      <c r="E16" s="78">
        <v>0</v>
      </c>
      <c r="F16" s="79">
        <v>0</v>
      </c>
      <c r="G16" s="80">
        <f t="shared" si="0"/>
        <v>0</v>
      </c>
      <c r="H16" s="81">
        <v>0.39930468650000001</v>
      </c>
      <c r="I16" s="30"/>
      <c r="J16" s="30"/>
      <c r="K16" s="30"/>
      <c r="L16" s="16"/>
      <c r="M16" s="7"/>
    </row>
    <row r="17" spans="1:13">
      <c r="A17" s="51"/>
      <c r="B17" s="75"/>
      <c r="C17" s="76" t="s">
        <v>30</v>
      </c>
      <c r="D17" s="77" t="s">
        <v>14</v>
      </c>
      <c r="E17" s="78">
        <v>0</v>
      </c>
      <c r="F17" s="79">
        <v>1.647753E-4</v>
      </c>
      <c r="G17" s="80">
        <f t="shared" si="0"/>
        <v>1.647753E-4</v>
      </c>
      <c r="H17" s="81">
        <v>3.8148439030999999</v>
      </c>
      <c r="I17" s="30"/>
      <c r="J17" s="30"/>
      <c r="K17" s="30"/>
      <c r="L17" s="16"/>
      <c r="M17" s="8"/>
    </row>
    <row r="18" spans="1:13">
      <c r="A18" s="51"/>
      <c r="B18" s="75"/>
      <c r="C18" s="76" t="s">
        <v>31</v>
      </c>
      <c r="D18" s="77" t="s">
        <v>14</v>
      </c>
      <c r="E18" s="78">
        <v>0.24450322660000001</v>
      </c>
      <c r="F18" s="79">
        <v>3.7334205337999999</v>
      </c>
      <c r="G18" s="80">
        <f t="shared" si="0"/>
        <v>3.9779237604</v>
      </c>
      <c r="H18" s="81">
        <v>141.65339781500001</v>
      </c>
      <c r="I18" s="30"/>
      <c r="J18" s="30"/>
      <c r="K18" s="30"/>
      <c r="L18" s="16"/>
      <c r="M18" s="8"/>
    </row>
    <row r="19" spans="1:13">
      <c r="A19" s="51"/>
      <c r="B19" s="75"/>
      <c r="C19" s="76" t="s">
        <v>32</v>
      </c>
      <c r="D19" s="77" t="s">
        <v>14</v>
      </c>
      <c r="E19" s="78">
        <v>0</v>
      </c>
      <c r="F19" s="79">
        <v>8.6640440599999993E-2</v>
      </c>
      <c r="G19" s="80">
        <f t="shared" si="0"/>
        <v>8.6640440599999993E-2</v>
      </c>
      <c r="H19" s="81">
        <v>4.2566105767</v>
      </c>
    </row>
    <row r="20" spans="1:13">
      <c r="A20" s="51"/>
      <c r="B20" s="75"/>
      <c r="C20" s="76" t="s">
        <v>33</v>
      </c>
      <c r="D20" s="77" t="s">
        <v>14</v>
      </c>
      <c r="E20" s="78">
        <v>0</v>
      </c>
      <c r="F20" s="79">
        <v>0</v>
      </c>
      <c r="G20" s="80">
        <f t="shared" si="0"/>
        <v>0</v>
      </c>
      <c r="H20" s="81">
        <v>4.1090108323000001</v>
      </c>
    </row>
    <row r="21" spans="1:13">
      <c r="A21" s="82"/>
      <c r="B21" s="83"/>
      <c r="C21" s="84" t="s">
        <v>34</v>
      </c>
      <c r="D21" s="85" t="s">
        <v>14</v>
      </c>
      <c r="E21" s="86">
        <v>0</v>
      </c>
      <c r="F21" s="87">
        <v>0</v>
      </c>
      <c r="G21" s="88">
        <f t="shared" si="0"/>
        <v>0</v>
      </c>
      <c r="H21" s="89">
        <v>0.42471150299999999</v>
      </c>
    </row>
    <row r="22" spans="1:13">
      <c r="A22" s="69"/>
      <c r="B22" s="65" t="s">
        <v>35</v>
      </c>
      <c r="C22" s="90" t="s">
        <v>36</v>
      </c>
      <c r="D22" s="66" t="s">
        <v>37</v>
      </c>
      <c r="E22" s="71">
        <v>0.39452239519999999</v>
      </c>
      <c r="F22" s="72">
        <v>1.6040556611000001</v>
      </c>
      <c r="G22" s="91">
        <f t="shared" si="0"/>
        <v>1.9985780563</v>
      </c>
      <c r="H22" s="74">
        <v>34.117495124599998</v>
      </c>
    </row>
    <row r="23" spans="1:13">
      <c r="A23" s="51"/>
      <c r="B23" s="75"/>
      <c r="C23" s="76" t="s">
        <v>38</v>
      </c>
      <c r="D23" s="77" t="s">
        <v>37</v>
      </c>
      <c r="E23" s="78">
        <v>1.6754688592</v>
      </c>
      <c r="F23" s="79">
        <v>1.2831222216</v>
      </c>
      <c r="G23" s="92">
        <f t="shared" si="0"/>
        <v>2.9585910807999998</v>
      </c>
      <c r="H23" s="81">
        <v>24.2015966196</v>
      </c>
    </row>
    <row r="24" spans="1:13">
      <c r="A24" s="51"/>
      <c r="B24" s="75"/>
      <c r="C24" s="76" t="s">
        <v>39</v>
      </c>
      <c r="D24" s="77" t="s">
        <v>37</v>
      </c>
      <c r="E24" s="78">
        <v>0.44961145120000001</v>
      </c>
      <c r="F24" s="79">
        <v>0.9967647167</v>
      </c>
      <c r="G24" s="92">
        <f t="shared" si="0"/>
        <v>1.4463761679</v>
      </c>
      <c r="H24" s="81">
        <v>46.5889007428</v>
      </c>
    </row>
    <row r="25" spans="1:13">
      <c r="A25" s="51"/>
      <c r="B25" s="75"/>
      <c r="C25" s="76" t="s">
        <v>40</v>
      </c>
      <c r="D25" s="77" t="s">
        <v>37</v>
      </c>
      <c r="E25" s="78">
        <v>1.6827889568000001</v>
      </c>
      <c r="F25" s="79">
        <v>7.9000893588999999</v>
      </c>
      <c r="G25" s="92">
        <f t="shared" si="0"/>
        <v>9.5828783157000004</v>
      </c>
      <c r="H25" s="81">
        <v>355.960086881</v>
      </c>
    </row>
    <row r="26" spans="1:13">
      <c r="A26" s="51"/>
      <c r="B26" s="75"/>
      <c r="C26" s="76" t="s">
        <v>41</v>
      </c>
      <c r="D26" s="77" t="s">
        <v>37</v>
      </c>
      <c r="E26" s="78">
        <v>0.11063796820000001</v>
      </c>
      <c r="F26" s="79">
        <v>0.55684190739999995</v>
      </c>
      <c r="G26" s="92">
        <f t="shared" si="0"/>
        <v>0.66747987559999999</v>
      </c>
      <c r="H26" s="81">
        <v>25.965590290800002</v>
      </c>
    </row>
    <row r="27" spans="1:13">
      <c r="A27" s="82"/>
      <c r="B27" s="83"/>
      <c r="C27" s="84" t="s">
        <v>42</v>
      </c>
      <c r="D27" s="85" t="s">
        <v>37</v>
      </c>
      <c r="E27" s="86">
        <v>0.12780839590000001</v>
      </c>
      <c r="F27" s="87">
        <v>1.6135172208999999</v>
      </c>
      <c r="G27" s="93">
        <f t="shared" si="0"/>
        <v>1.7413256168</v>
      </c>
      <c r="H27" s="89">
        <v>24.0788098435</v>
      </c>
    </row>
    <row r="28" spans="1:13">
      <c r="A28" s="69"/>
      <c r="B28" s="65" t="s">
        <v>43</v>
      </c>
      <c r="C28" s="90" t="s">
        <v>44</v>
      </c>
      <c r="D28" s="66" t="s">
        <v>14</v>
      </c>
      <c r="E28" s="71">
        <v>0</v>
      </c>
      <c r="F28" s="72">
        <v>6.4785700000000006E-5</v>
      </c>
      <c r="G28" s="91">
        <f t="shared" si="0"/>
        <v>6.4785700000000006E-5</v>
      </c>
      <c r="H28" s="74">
        <v>0.17181596399999999</v>
      </c>
    </row>
    <row r="29" spans="1:13">
      <c r="A29" s="51"/>
      <c r="B29" s="75"/>
      <c r="C29" s="76" t="s">
        <v>45</v>
      </c>
      <c r="D29" s="77" t="s">
        <v>14</v>
      </c>
      <c r="E29" s="78">
        <v>1.2458590875</v>
      </c>
      <c r="F29" s="79">
        <v>3.9135861702999999</v>
      </c>
      <c r="G29" s="92">
        <f t="shared" si="0"/>
        <v>5.1594452577999999</v>
      </c>
      <c r="H29" s="81">
        <v>80.550557843099995</v>
      </c>
    </row>
    <row r="30" spans="1:13">
      <c r="A30" s="82"/>
      <c r="B30" s="83"/>
      <c r="C30" s="84" t="s">
        <v>46</v>
      </c>
      <c r="D30" s="85" t="s">
        <v>37</v>
      </c>
      <c r="E30" s="86">
        <v>0.54477765619999996</v>
      </c>
      <c r="F30" s="87">
        <v>0.80168762280000005</v>
      </c>
      <c r="G30" s="93">
        <f t="shared" si="0"/>
        <v>1.346465279</v>
      </c>
      <c r="H30" s="89">
        <v>4.5111995577000004</v>
      </c>
    </row>
    <row r="31" spans="1:13">
      <c r="A31" s="69"/>
      <c r="B31" s="94" t="s">
        <v>47</v>
      </c>
      <c r="C31" s="95" t="s">
        <v>48</v>
      </c>
      <c r="D31" s="66" t="s">
        <v>14</v>
      </c>
      <c r="E31" s="71">
        <v>68.681077883200004</v>
      </c>
      <c r="F31" s="72">
        <v>211.35272346900001</v>
      </c>
      <c r="G31" s="91">
        <f t="shared" si="0"/>
        <v>280.03380135220004</v>
      </c>
      <c r="H31" s="96">
        <v>5458.5465352199999</v>
      </c>
    </row>
    <row r="32" spans="1:13">
      <c r="A32" s="51"/>
      <c r="B32" s="51"/>
      <c r="C32" s="97" t="s">
        <v>49</v>
      </c>
      <c r="D32" s="77" t="s">
        <v>14</v>
      </c>
      <c r="E32" s="78">
        <v>21.319346718199998</v>
      </c>
      <c r="F32" s="79">
        <v>57.342305187999997</v>
      </c>
      <c r="G32" s="92">
        <f t="shared" si="0"/>
        <v>78.661651906199992</v>
      </c>
      <c r="H32" s="98">
        <v>1441.33779626</v>
      </c>
    </row>
    <row r="33" spans="1:8">
      <c r="A33" s="51"/>
      <c r="B33" s="51"/>
      <c r="C33" s="97" t="s">
        <v>50</v>
      </c>
      <c r="D33" s="77" t="s">
        <v>14</v>
      </c>
      <c r="E33" s="78">
        <v>4.7467362156000004</v>
      </c>
      <c r="F33" s="79">
        <v>14.0524501061</v>
      </c>
      <c r="G33" s="92">
        <f t="shared" si="0"/>
        <v>18.799186321699999</v>
      </c>
      <c r="H33" s="98">
        <v>163.234345851</v>
      </c>
    </row>
    <row r="34" spans="1:8">
      <c r="A34" s="51"/>
      <c r="B34" s="51"/>
      <c r="C34" s="97" t="s">
        <v>51</v>
      </c>
      <c r="D34" s="77" t="s">
        <v>14</v>
      </c>
      <c r="E34" s="78">
        <v>0.29480460650000001</v>
      </c>
      <c r="F34" s="79">
        <v>1.5594135334999999</v>
      </c>
      <c r="G34" s="92">
        <f t="shared" si="0"/>
        <v>1.85421814</v>
      </c>
      <c r="H34" s="98">
        <v>8.4142718700000003</v>
      </c>
    </row>
    <row r="35" spans="1:8">
      <c r="A35" s="82"/>
      <c r="B35" s="82"/>
      <c r="C35" s="99" t="s">
        <v>52</v>
      </c>
      <c r="D35" s="85" t="s">
        <v>14</v>
      </c>
      <c r="E35" s="86">
        <v>0.14763169470000001</v>
      </c>
      <c r="F35" s="87">
        <v>3.0836264521999999</v>
      </c>
      <c r="G35" s="93">
        <f t="shared" si="0"/>
        <v>3.2312581468999997</v>
      </c>
      <c r="H35" s="100">
        <v>19.230207802599999</v>
      </c>
    </row>
    <row r="36" spans="1:8">
      <c r="B36" s="11"/>
      <c r="C36" s="13"/>
      <c r="D36" s="16"/>
      <c r="E36" s="16"/>
      <c r="F36" s="16"/>
      <c r="G36" s="16"/>
      <c r="H36" s="8"/>
    </row>
    <row r="37" spans="1:8">
      <c r="A37" s="105" t="s">
        <v>53</v>
      </c>
      <c r="B37" s="11"/>
      <c r="C37" s="13"/>
      <c r="D37" s="16"/>
      <c r="E37" s="16"/>
      <c r="F37" s="16"/>
      <c r="G37" s="16"/>
      <c r="H37" s="8"/>
    </row>
    <row r="38" spans="1:8">
      <c r="A38" s="105" t="s">
        <v>54</v>
      </c>
      <c r="B38" s="11"/>
      <c r="C38" s="13"/>
      <c r="D38" s="16"/>
      <c r="E38" s="16"/>
      <c r="F38" s="16"/>
      <c r="G38" s="16"/>
    </row>
    <row r="39" spans="1:8">
      <c r="B39" s="11"/>
      <c r="C39" s="13"/>
      <c r="D39" s="16"/>
      <c r="E39" s="16"/>
      <c r="F39" s="16"/>
      <c r="G39" s="16"/>
    </row>
    <row r="40" spans="1:8">
      <c r="A40" s="104" t="s">
        <v>55</v>
      </c>
      <c r="B40" s="11"/>
      <c r="C40" s="13"/>
      <c r="D40" s="16"/>
      <c r="E40" s="16"/>
      <c r="F40" s="16"/>
      <c r="G40" s="16"/>
    </row>
    <row r="41" spans="1:8">
      <c r="A41" s="105" t="s">
        <v>56</v>
      </c>
      <c r="B41" s="11"/>
      <c r="C41" s="13"/>
      <c r="D41" s="16"/>
      <c r="E41" s="16"/>
      <c r="F41" s="16"/>
      <c r="G41" s="16"/>
    </row>
    <row r="42" spans="1:8">
      <c r="A42" s="10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11"/>
      <c r="C42" s="13"/>
      <c r="D42" s="16"/>
      <c r="E42" s="16"/>
      <c r="F42" s="16"/>
      <c r="G42" s="16"/>
    </row>
    <row r="43" spans="1:8">
      <c r="A43" s="105" t="str">
        <f>CONCATENATE(CHAR(169)," European Union / Copernicus Emergency Management Service")</f>
        <v>© European Union / Copernicus Emergency Management Service</v>
      </c>
      <c r="B43" s="11"/>
      <c r="C43" s="13"/>
      <c r="D43" s="16"/>
      <c r="E43" s="107" t="s">
        <v>57</v>
      </c>
      <c r="F43" s="16"/>
      <c r="G43" s="16"/>
    </row>
    <row r="44" spans="1:8">
      <c r="B44" s="11"/>
      <c r="C44" s="13"/>
      <c r="D44" s="16"/>
      <c r="E44" s="16"/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A46" s="104" t="s">
        <v>58</v>
      </c>
      <c r="B46" s="11"/>
      <c r="C46" s="13"/>
      <c r="D46" s="16"/>
      <c r="E46" s="16"/>
      <c r="F46" s="16"/>
      <c r="G46" s="16"/>
    </row>
    <row r="47" spans="1:8">
      <c r="A47" s="105" t="s">
        <v>59</v>
      </c>
      <c r="B47" s="11"/>
      <c r="C47" s="14"/>
      <c r="D47" s="16"/>
      <c r="E47" s="16"/>
      <c r="F47" s="16"/>
      <c r="G47" s="16"/>
    </row>
    <row r="48" spans="1:8">
      <c r="A48" s="105" t="s">
        <v>60</v>
      </c>
      <c r="B48" s="11"/>
      <c r="C48" s="14"/>
      <c r="D48" s="16"/>
      <c r="E48" s="16"/>
      <c r="F48" s="16"/>
      <c r="G48" s="16"/>
    </row>
    <row r="49" spans="1:7">
      <c r="A49" s="105" t="s">
        <v>61</v>
      </c>
      <c r="B49" s="11"/>
      <c r="C49" s="14"/>
      <c r="D49" s="16"/>
      <c r="E49" s="16"/>
      <c r="F49" s="16"/>
      <c r="G49" s="16"/>
    </row>
    <row r="50" spans="1:7">
      <c r="A50" s="105" t="s">
        <v>62</v>
      </c>
      <c r="B50" s="11"/>
      <c r="C50" s="14"/>
      <c r="D50" s="16"/>
      <c r="E50" s="16"/>
      <c r="F50" s="16"/>
      <c r="G50" s="16"/>
    </row>
    <row r="51" spans="1:7">
      <c r="B51" s="11"/>
      <c r="C51" s="14"/>
      <c r="D51" s="16"/>
      <c r="E51" s="16"/>
      <c r="F51" s="16"/>
      <c r="G51" s="16"/>
    </row>
    <row r="52" spans="1:7">
      <c r="B52" s="11"/>
      <c r="C52" s="14"/>
      <c r="D52" s="16"/>
      <c r="E52" s="16"/>
      <c r="F52" s="16"/>
      <c r="G52" s="16"/>
    </row>
    <row r="53" spans="1:7">
      <c r="A53" s="104" t="s">
        <v>63</v>
      </c>
      <c r="B53" s="11"/>
      <c r="C53" s="14"/>
      <c r="D53" s="16"/>
      <c r="E53" s="16"/>
      <c r="F53" s="16"/>
      <c r="G53" s="16"/>
    </row>
    <row r="54" spans="1:7">
      <c r="A54" s="105" t="s">
        <v>64</v>
      </c>
      <c r="B54" s="11"/>
      <c r="C54" s="14"/>
      <c r="D54" s="16"/>
      <c r="E54" s="16"/>
      <c r="F54" s="16"/>
      <c r="G54" s="16"/>
    </row>
    <row r="55" spans="1:7">
      <c r="A55" s="105" t="s">
        <v>65</v>
      </c>
      <c r="B55" s="11"/>
      <c r="C55" s="14"/>
      <c r="D55" s="16"/>
      <c r="E55" s="16"/>
      <c r="F55" s="16"/>
      <c r="G55" s="16"/>
    </row>
    <row r="56" spans="1:7"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A58" s="104" t="s">
        <v>66</v>
      </c>
      <c r="B58" s="11"/>
      <c r="C58" s="14"/>
      <c r="D58" s="16"/>
      <c r="E58" s="16"/>
      <c r="F58" s="16"/>
      <c r="G58" s="16"/>
    </row>
    <row r="59" spans="1:7">
      <c r="A59" s="10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60" spans="1:7">
      <c r="A60" s="105" t="s">
        <v>67</v>
      </c>
    </row>
    <row r="62" spans="1:7">
      <c r="A62" s="105" t="s">
        <v>68</v>
      </c>
    </row>
    <row r="63" spans="1:7">
      <c r="A63" s="10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5" spans="1:1">
      <c r="A65" s="105" t="s">
        <v>69</v>
      </c>
    </row>
    <row r="66" spans="1:1">
      <c r="A66" s="123" t="s">
        <v>70</v>
      </c>
    </row>
  </sheetData>
  <mergeCells count="2">
    <mergeCell ref="E12:F12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4.5"/>
  <cols>
    <col min="1" max="10" width="32" style="2" customWidth="1"/>
  </cols>
  <sheetData>
    <row r="1" spans="1:10">
      <c r="A1" t="s">
        <v>71</v>
      </c>
    </row>
    <row r="3" spans="1:10" ht="26">
      <c r="A3" s="108" t="s">
        <v>72</v>
      </c>
      <c r="B3" s="108" t="s">
        <v>73</v>
      </c>
      <c r="C3" s="108" t="s">
        <v>74</v>
      </c>
      <c r="D3" s="108" t="s">
        <v>75</v>
      </c>
      <c r="E3" s="108" t="s">
        <v>76</v>
      </c>
      <c r="F3" s="108" t="s">
        <v>77</v>
      </c>
      <c r="G3" s="108" t="s">
        <v>78</v>
      </c>
      <c r="H3" s="108" t="s">
        <v>79</v>
      </c>
      <c r="I3" s="108" t="s">
        <v>80</v>
      </c>
      <c r="J3" s="108" t="s">
        <v>81</v>
      </c>
    </row>
    <row r="4" spans="1:10" ht="50">
      <c r="A4" s="109" t="s">
        <v>82</v>
      </c>
      <c r="B4" s="110" t="s">
        <v>83</v>
      </c>
      <c r="C4" s="110" t="s">
        <v>84</v>
      </c>
      <c r="D4" s="110" t="s">
        <v>85</v>
      </c>
      <c r="E4" s="110" t="s">
        <v>86</v>
      </c>
      <c r="F4" s="110" t="str">
        <f>HYPERLINK("https://www.worldpop.org", "WorldPop (www.worldpop.org)")</f>
        <v>WorldPop (www.worldpop.org)</v>
      </c>
      <c r="G4" s="110" t="s">
        <v>87</v>
      </c>
      <c r="H4" s="110" t="s">
        <v>87</v>
      </c>
      <c r="I4" s="110" t="s">
        <v>87</v>
      </c>
      <c r="J4" s="110" t="s">
        <v>88</v>
      </c>
    </row>
    <row r="5" spans="1:10">
      <c r="A5" s="111" t="s">
        <v>22</v>
      </c>
      <c r="B5" s="112">
        <v>198174</v>
      </c>
      <c r="C5" s="113">
        <v>194283</v>
      </c>
      <c r="D5" s="113">
        <v>252441</v>
      </c>
      <c r="E5" s="113">
        <v>192974</v>
      </c>
      <c r="F5" s="113">
        <v>186447</v>
      </c>
      <c r="G5" s="114">
        <v>204864</v>
      </c>
      <c r="H5" s="114">
        <v>24087</v>
      </c>
      <c r="I5" s="115">
        <v>11.8</v>
      </c>
      <c r="J5" s="116" t="s">
        <v>89</v>
      </c>
    </row>
    <row r="6" spans="1:10">
      <c r="A6" s="111" t="s">
        <v>90</v>
      </c>
      <c r="B6" s="112">
        <v>2194</v>
      </c>
      <c r="C6" s="113">
        <v>1058</v>
      </c>
      <c r="D6" s="113">
        <v>1979</v>
      </c>
      <c r="E6" s="113">
        <v>2607</v>
      </c>
      <c r="F6" s="113">
        <v>2522</v>
      </c>
      <c r="G6" s="114">
        <v>2072</v>
      </c>
      <c r="H6" s="114">
        <v>555</v>
      </c>
      <c r="I6" s="115">
        <v>26.8</v>
      </c>
      <c r="J6" s="117" t="s">
        <v>91</v>
      </c>
    </row>
    <row r="7" spans="1:10">
      <c r="A7" s="111" t="s">
        <v>92</v>
      </c>
      <c r="B7" s="112">
        <v>5565</v>
      </c>
      <c r="C7" s="113">
        <v>12884</v>
      </c>
      <c r="D7" s="113">
        <v>17549</v>
      </c>
      <c r="E7" s="113">
        <v>5895</v>
      </c>
      <c r="F7" s="113">
        <v>7406</v>
      </c>
      <c r="G7" s="114">
        <v>9860</v>
      </c>
      <c r="H7" s="114">
        <v>4657</v>
      </c>
      <c r="I7" s="115">
        <v>47.2</v>
      </c>
      <c r="J7" s="118" t="s">
        <v>93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68" t="s">
        <v>5</v>
      </c>
    </row>
    <row r="2" spans="1:8">
      <c r="A2" s="68" t="s">
        <v>94</v>
      </c>
    </row>
    <row r="4" spans="1:8">
      <c r="A4" s="45" t="s">
        <v>95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101</v>
      </c>
      <c r="H4" s="45" t="s">
        <v>102</v>
      </c>
    </row>
    <row r="6" spans="1:8">
      <c r="A6" s="105">
        <v>0</v>
      </c>
      <c r="B6" s="105" t="s">
        <v>13</v>
      </c>
      <c r="C6" s="105" t="s">
        <v>103</v>
      </c>
      <c r="D6" s="105" t="s">
        <v>104</v>
      </c>
      <c r="E6" s="105" t="s">
        <v>105</v>
      </c>
      <c r="F6" s="105">
        <v>2</v>
      </c>
      <c r="G6" s="105">
        <v>1</v>
      </c>
      <c r="H6" s="105">
        <v>0.18042149269999999</v>
      </c>
    </row>
    <row r="7" spans="1:8">
      <c r="A7" s="105">
        <v>1</v>
      </c>
      <c r="B7" s="105" t="s">
        <v>106</v>
      </c>
      <c r="C7" s="105" t="s">
        <v>107</v>
      </c>
      <c r="D7" s="105" t="s">
        <v>104</v>
      </c>
      <c r="E7" s="105" t="s">
        <v>15</v>
      </c>
      <c r="F7" s="105">
        <v>2</v>
      </c>
      <c r="G7" s="105">
        <v>15</v>
      </c>
      <c r="H7" s="105">
        <v>9.4217041036999998</v>
      </c>
    </row>
    <row r="8" spans="1:8">
      <c r="A8" s="105">
        <v>2</v>
      </c>
      <c r="B8" s="105" t="s">
        <v>106</v>
      </c>
      <c r="C8" s="105" t="s">
        <v>107</v>
      </c>
      <c r="D8" s="105" t="s">
        <v>104</v>
      </c>
      <c r="E8" s="105" t="s">
        <v>16</v>
      </c>
      <c r="F8" s="105">
        <v>2</v>
      </c>
      <c r="G8" s="105">
        <v>43</v>
      </c>
      <c r="H8" s="105">
        <v>85.587470123900005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68" t="s">
        <v>5</v>
      </c>
    </row>
    <row r="2" spans="1:8">
      <c r="A2" s="68" t="s">
        <v>108</v>
      </c>
    </row>
    <row r="4" spans="1:8">
      <c r="A4" s="45" t="s">
        <v>95</v>
      </c>
      <c r="B4" s="45" t="s">
        <v>96</v>
      </c>
      <c r="C4" s="45" t="s">
        <v>97</v>
      </c>
      <c r="D4" s="45" t="s">
        <v>98</v>
      </c>
      <c r="E4" s="45" t="s">
        <v>99</v>
      </c>
      <c r="F4" s="45" t="s">
        <v>100</v>
      </c>
      <c r="G4" s="45" t="s">
        <v>101</v>
      </c>
      <c r="H4" s="45" t="s">
        <v>102</v>
      </c>
    </row>
    <row r="6" spans="1:8">
      <c r="A6" s="105">
        <v>0</v>
      </c>
      <c r="B6" s="105" t="s">
        <v>106</v>
      </c>
      <c r="C6" s="105" t="s">
        <v>107</v>
      </c>
      <c r="D6" s="105" t="s">
        <v>109</v>
      </c>
      <c r="E6" s="105" t="s">
        <v>16</v>
      </c>
      <c r="F6" s="105">
        <v>997</v>
      </c>
      <c r="G6" s="105">
        <v>378</v>
      </c>
      <c r="H6" s="105">
        <v>287.39052659700002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68" t="s">
        <v>5</v>
      </c>
    </row>
    <row r="2" spans="1:13">
      <c r="A2" s="68" t="s">
        <v>110</v>
      </c>
    </row>
    <row r="4" spans="1:13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118</v>
      </c>
      <c r="M4" s="45" t="s">
        <v>119</v>
      </c>
    </row>
    <row r="6" spans="1:13">
      <c r="A6" s="105">
        <v>0</v>
      </c>
      <c r="B6" s="105">
        <v>-1</v>
      </c>
      <c r="C6" s="105" t="s">
        <v>120</v>
      </c>
      <c r="D6" s="105">
        <v>-1</v>
      </c>
      <c r="E6" s="105" t="s">
        <v>17</v>
      </c>
      <c r="G6" s="105" t="s">
        <v>105</v>
      </c>
      <c r="H6" s="105">
        <v>2</v>
      </c>
      <c r="I6" s="105">
        <v>2</v>
      </c>
      <c r="K6" s="105">
        <v>1</v>
      </c>
      <c r="L6" s="105">
        <v>1</v>
      </c>
      <c r="M6" s="105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A1" s="68" t="s">
        <v>5</v>
      </c>
    </row>
    <row r="2" spans="1:13">
      <c r="A2" s="68" t="s">
        <v>121</v>
      </c>
    </row>
    <row r="4" spans="1:13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118</v>
      </c>
      <c r="M4" s="45" t="s">
        <v>119</v>
      </c>
    </row>
    <row r="6" spans="1:13">
      <c r="A6" s="105">
        <v>0</v>
      </c>
      <c r="B6" s="105">
        <v>-1</v>
      </c>
      <c r="C6" s="105" t="s">
        <v>120</v>
      </c>
      <c r="D6" s="105">
        <v>-1</v>
      </c>
      <c r="E6" s="105" t="s">
        <v>17</v>
      </c>
      <c r="G6" s="105" t="s">
        <v>105</v>
      </c>
      <c r="H6" s="105">
        <v>2</v>
      </c>
      <c r="I6" s="105">
        <v>2</v>
      </c>
      <c r="K6" s="105">
        <v>1</v>
      </c>
      <c r="L6" s="105">
        <v>1</v>
      </c>
      <c r="M6" s="105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122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11</v>
      </c>
      <c r="C6" s="105" t="s">
        <v>27</v>
      </c>
      <c r="D6" s="105">
        <v>997</v>
      </c>
      <c r="E6" s="105" t="s">
        <v>105</v>
      </c>
      <c r="F6" s="105" t="s">
        <v>123</v>
      </c>
      <c r="G6" s="105" t="s">
        <v>124</v>
      </c>
      <c r="H6" s="105">
        <v>997</v>
      </c>
      <c r="I6" s="105">
        <v>994</v>
      </c>
      <c r="J6" s="105" t="s">
        <v>105</v>
      </c>
      <c r="K6" s="105">
        <v>268</v>
      </c>
      <c r="L6" s="105">
        <v>395.58995428600002</v>
      </c>
    </row>
    <row r="7" spans="1:12">
      <c r="A7" s="105">
        <v>1</v>
      </c>
      <c r="B7" s="105">
        <v>12</v>
      </c>
      <c r="C7" s="105" t="s">
        <v>125</v>
      </c>
      <c r="D7" s="105">
        <v>122</v>
      </c>
      <c r="E7" s="105" t="s">
        <v>28</v>
      </c>
      <c r="F7" s="105" t="s">
        <v>123</v>
      </c>
      <c r="G7" s="105" t="s">
        <v>124</v>
      </c>
      <c r="H7" s="105">
        <v>997</v>
      </c>
      <c r="I7" s="105">
        <v>994</v>
      </c>
      <c r="J7" s="105" t="s">
        <v>105</v>
      </c>
      <c r="K7" s="105">
        <v>19</v>
      </c>
      <c r="L7" s="105">
        <v>4.4297646507000001</v>
      </c>
    </row>
    <row r="8" spans="1:12">
      <c r="A8" s="105">
        <v>2</v>
      </c>
      <c r="B8" s="105">
        <v>12</v>
      </c>
      <c r="C8" s="105" t="s">
        <v>125</v>
      </c>
      <c r="D8" s="105">
        <v>123</v>
      </c>
      <c r="E8" s="105" t="s">
        <v>29</v>
      </c>
      <c r="F8" s="105" t="s">
        <v>123</v>
      </c>
      <c r="G8" s="105" t="s">
        <v>124</v>
      </c>
      <c r="H8" s="105">
        <v>997</v>
      </c>
      <c r="I8" s="105">
        <v>994</v>
      </c>
      <c r="J8" s="105" t="s">
        <v>105</v>
      </c>
      <c r="K8" s="105">
        <v>7</v>
      </c>
      <c r="L8" s="105">
        <v>0.39930468650000001</v>
      </c>
    </row>
    <row r="9" spans="1:12">
      <c r="A9" s="105">
        <v>3</v>
      </c>
      <c r="B9" s="105">
        <v>12</v>
      </c>
      <c r="C9" s="105" t="s">
        <v>125</v>
      </c>
      <c r="D9" s="105">
        <v>1251</v>
      </c>
      <c r="E9" s="105" t="s">
        <v>30</v>
      </c>
      <c r="F9" s="105" t="s">
        <v>123</v>
      </c>
      <c r="G9" s="105" t="s">
        <v>124</v>
      </c>
      <c r="H9" s="105">
        <v>997</v>
      </c>
      <c r="I9" s="105">
        <v>994</v>
      </c>
      <c r="J9" s="105" t="s">
        <v>105</v>
      </c>
      <c r="K9" s="105">
        <v>14</v>
      </c>
      <c r="L9" s="105">
        <v>3.8148439030999999</v>
      </c>
    </row>
    <row r="10" spans="1:12">
      <c r="A10" s="105">
        <v>4</v>
      </c>
      <c r="B10" s="105">
        <v>12</v>
      </c>
      <c r="C10" s="105" t="s">
        <v>125</v>
      </c>
      <c r="D10" s="105">
        <v>1263</v>
      </c>
      <c r="E10" s="105" t="s">
        <v>31</v>
      </c>
      <c r="F10" s="105" t="s">
        <v>123</v>
      </c>
      <c r="G10" s="105" t="s">
        <v>124</v>
      </c>
      <c r="H10" s="105">
        <v>997</v>
      </c>
      <c r="I10" s="105">
        <v>994</v>
      </c>
      <c r="J10" s="105" t="s">
        <v>105</v>
      </c>
      <c r="K10" s="105">
        <v>75</v>
      </c>
      <c r="L10" s="105">
        <v>141.65339781500001</v>
      </c>
    </row>
    <row r="11" spans="1:12">
      <c r="A11" s="105">
        <v>5</v>
      </c>
      <c r="B11" s="105">
        <v>12</v>
      </c>
      <c r="C11" s="105" t="s">
        <v>125</v>
      </c>
      <c r="D11" s="105">
        <v>1264</v>
      </c>
      <c r="E11" s="105" t="s">
        <v>32</v>
      </c>
      <c r="F11" s="105" t="s">
        <v>123</v>
      </c>
      <c r="G11" s="105" t="s">
        <v>124</v>
      </c>
      <c r="H11" s="105">
        <v>997</v>
      </c>
      <c r="I11" s="105">
        <v>994</v>
      </c>
      <c r="J11" s="105" t="s">
        <v>105</v>
      </c>
      <c r="K11" s="105">
        <v>4</v>
      </c>
      <c r="L11" s="105">
        <v>4.2566105767</v>
      </c>
    </row>
    <row r="12" spans="1:12">
      <c r="A12" s="105">
        <v>6</v>
      </c>
      <c r="B12" s="105">
        <v>12</v>
      </c>
      <c r="C12" s="105" t="s">
        <v>125</v>
      </c>
      <c r="D12" s="105">
        <v>1279</v>
      </c>
      <c r="E12" s="105" t="s">
        <v>33</v>
      </c>
      <c r="F12" s="105" t="s">
        <v>123</v>
      </c>
      <c r="G12" s="105" t="s">
        <v>124</v>
      </c>
      <c r="H12" s="105">
        <v>997</v>
      </c>
      <c r="I12" s="105">
        <v>994</v>
      </c>
      <c r="J12" s="105" t="s">
        <v>105</v>
      </c>
      <c r="K12" s="105">
        <v>2</v>
      </c>
      <c r="L12" s="105">
        <v>4.1090108323000001</v>
      </c>
    </row>
    <row r="13" spans="1:12">
      <c r="A13" s="105">
        <v>7</v>
      </c>
      <c r="B13" s="105">
        <v>12</v>
      </c>
      <c r="C13" s="105" t="s">
        <v>125</v>
      </c>
      <c r="D13" s="105">
        <v>1280</v>
      </c>
      <c r="E13" s="105" t="s">
        <v>34</v>
      </c>
      <c r="F13" s="105" t="s">
        <v>123</v>
      </c>
      <c r="G13" s="105" t="s">
        <v>124</v>
      </c>
      <c r="H13" s="105">
        <v>997</v>
      </c>
      <c r="I13" s="105">
        <v>994</v>
      </c>
      <c r="J13" s="105" t="s">
        <v>105</v>
      </c>
      <c r="K13" s="105">
        <v>1</v>
      </c>
      <c r="L13" s="105">
        <v>0.42471150299999999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126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11</v>
      </c>
      <c r="C6" s="105" t="s">
        <v>27</v>
      </c>
      <c r="D6" s="105">
        <v>997</v>
      </c>
      <c r="E6" s="105" t="s">
        <v>105</v>
      </c>
      <c r="F6" s="105" t="s">
        <v>123</v>
      </c>
      <c r="G6" s="105" t="s">
        <v>124</v>
      </c>
      <c r="H6" s="105">
        <v>997</v>
      </c>
      <c r="I6" s="105">
        <v>994</v>
      </c>
      <c r="J6" s="105" t="s">
        <v>105</v>
      </c>
      <c r="K6" s="105">
        <v>19</v>
      </c>
      <c r="L6" s="105">
        <v>15.451436724500001</v>
      </c>
    </row>
    <row r="7" spans="1:12">
      <c r="A7" s="105">
        <v>1</v>
      </c>
      <c r="B7" s="105">
        <v>12</v>
      </c>
      <c r="C7" s="105" t="s">
        <v>125</v>
      </c>
      <c r="D7" s="105">
        <v>122</v>
      </c>
      <c r="E7" s="105" t="s">
        <v>28</v>
      </c>
      <c r="F7" s="105" t="s">
        <v>123</v>
      </c>
      <c r="G7" s="105" t="s">
        <v>124</v>
      </c>
      <c r="H7" s="105">
        <v>997</v>
      </c>
      <c r="I7" s="105">
        <v>994</v>
      </c>
      <c r="J7" s="105" t="s">
        <v>105</v>
      </c>
      <c r="K7" s="105">
        <v>1</v>
      </c>
      <c r="L7" s="105">
        <v>8.0598476799999999E-2</v>
      </c>
    </row>
    <row r="8" spans="1:12">
      <c r="A8" s="105">
        <v>2</v>
      </c>
      <c r="B8" s="105">
        <v>12</v>
      </c>
      <c r="C8" s="105" t="s">
        <v>125</v>
      </c>
      <c r="D8" s="105">
        <v>1263</v>
      </c>
      <c r="E8" s="105" t="s">
        <v>31</v>
      </c>
      <c r="F8" s="105" t="s">
        <v>123</v>
      </c>
      <c r="G8" s="105" t="s">
        <v>124</v>
      </c>
      <c r="H8" s="105">
        <v>997</v>
      </c>
      <c r="I8" s="105">
        <v>994</v>
      </c>
      <c r="J8" s="105" t="s">
        <v>105</v>
      </c>
      <c r="K8" s="105">
        <v>3</v>
      </c>
      <c r="L8" s="105">
        <v>0.24450322660000001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127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11</v>
      </c>
      <c r="C6" s="105" t="s">
        <v>27</v>
      </c>
      <c r="D6" s="105">
        <v>997</v>
      </c>
      <c r="E6" s="105" t="s">
        <v>105</v>
      </c>
      <c r="F6" s="105" t="s">
        <v>123</v>
      </c>
      <c r="G6" s="105" t="s">
        <v>124</v>
      </c>
      <c r="H6" s="105">
        <v>997</v>
      </c>
      <c r="I6" s="105">
        <v>994</v>
      </c>
      <c r="J6" s="105" t="s">
        <v>105</v>
      </c>
      <c r="K6" s="105">
        <v>51</v>
      </c>
      <c r="L6" s="105">
        <v>23.164153366600001</v>
      </c>
    </row>
    <row r="7" spans="1:12">
      <c r="A7" s="105">
        <v>1</v>
      </c>
      <c r="B7" s="105">
        <v>12</v>
      </c>
      <c r="C7" s="105" t="s">
        <v>125</v>
      </c>
      <c r="D7" s="105">
        <v>122</v>
      </c>
      <c r="E7" s="105" t="s">
        <v>28</v>
      </c>
      <c r="F7" s="105" t="s">
        <v>123</v>
      </c>
      <c r="G7" s="105" t="s">
        <v>124</v>
      </c>
      <c r="H7" s="105">
        <v>997</v>
      </c>
      <c r="I7" s="105">
        <v>994</v>
      </c>
      <c r="J7" s="105" t="s">
        <v>105</v>
      </c>
      <c r="K7" s="105">
        <v>3</v>
      </c>
      <c r="L7" s="105">
        <v>0.90256366259999998</v>
      </c>
    </row>
    <row r="8" spans="1:12">
      <c r="A8" s="105">
        <v>2</v>
      </c>
      <c r="B8" s="105">
        <v>12</v>
      </c>
      <c r="C8" s="105" t="s">
        <v>125</v>
      </c>
      <c r="D8" s="105">
        <v>1251</v>
      </c>
      <c r="E8" s="105" t="s">
        <v>30</v>
      </c>
      <c r="F8" s="105" t="s">
        <v>123</v>
      </c>
      <c r="G8" s="105" t="s">
        <v>124</v>
      </c>
      <c r="H8" s="105">
        <v>997</v>
      </c>
      <c r="I8" s="105">
        <v>994</v>
      </c>
      <c r="J8" s="105" t="s">
        <v>105</v>
      </c>
      <c r="K8" s="105">
        <v>1</v>
      </c>
      <c r="L8" s="105">
        <v>1.647753E-4</v>
      </c>
    </row>
    <row r="9" spans="1:12">
      <c r="A9" s="105">
        <v>3</v>
      </c>
      <c r="B9" s="105">
        <v>12</v>
      </c>
      <c r="C9" s="105" t="s">
        <v>125</v>
      </c>
      <c r="D9" s="105">
        <v>1263</v>
      </c>
      <c r="E9" s="105" t="s">
        <v>31</v>
      </c>
      <c r="F9" s="105" t="s">
        <v>123</v>
      </c>
      <c r="G9" s="105" t="s">
        <v>124</v>
      </c>
      <c r="H9" s="105">
        <v>997</v>
      </c>
      <c r="I9" s="105">
        <v>994</v>
      </c>
      <c r="J9" s="105" t="s">
        <v>105</v>
      </c>
      <c r="K9" s="105">
        <v>9</v>
      </c>
      <c r="L9" s="105">
        <v>3.7334205337999999</v>
      </c>
    </row>
    <row r="10" spans="1:12">
      <c r="A10" s="105">
        <v>4</v>
      </c>
      <c r="B10" s="105">
        <v>12</v>
      </c>
      <c r="C10" s="105" t="s">
        <v>125</v>
      </c>
      <c r="D10" s="105">
        <v>1264</v>
      </c>
      <c r="E10" s="105" t="s">
        <v>32</v>
      </c>
      <c r="F10" s="105" t="s">
        <v>123</v>
      </c>
      <c r="G10" s="105" t="s">
        <v>124</v>
      </c>
      <c r="H10" s="105">
        <v>997</v>
      </c>
      <c r="I10" s="105">
        <v>994</v>
      </c>
      <c r="J10" s="105" t="s">
        <v>105</v>
      </c>
      <c r="K10" s="105">
        <v>2</v>
      </c>
      <c r="L10" s="105">
        <v>8.6640440599999993E-2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128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129</v>
      </c>
    </row>
    <row r="6" spans="1:12">
      <c r="A6" s="105">
        <v>0</v>
      </c>
      <c r="B6" s="105">
        <v>211</v>
      </c>
      <c r="C6" s="105" t="s">
        <v>130</v>
      </c>
      <c r="D6" s="105">
        <v>2111</v>
      </c>
      <c r="E6" s="105" t="s">
        <v>36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76</v>
      </c>
      <c r="L6" s="105">
        <v>34.117495124599998</v>
      </c>
    </row>
    <row r="7" spans="1:12">
      <c r="A7" s="105">
        <v>1</v>
      </c>
      <c r="B7" s="105">
        <v>211</v>
      </c>
      <c r="C7" s="105" t="s">
        <v>130</v>
      </c>
      <c r="D7" s="105">
        <v>21120</v>
      </c>
      <c r="E7" s="105" t="s">
        <v>38</v>
      </c>
      <c r="F7" s="105" t="s">
        <v>123</v>
      </c>
      <c r="G7" s="105" t="s">
        <v>105</v>
      </c>
      <c r="H7" s="105">
        <v>997</v>
      </c>
      <c r="I7" s="105">
        <v>994</v>
      </c>
      <c r="J7" s="105" t="s">
        <v>105</v>
      </c>
      <c r="K7" s="105">
        <v>111</v>
      </c>
      <c r="L7" s="105">
        <v>24.2015966196</v>
      </c>
    </row>
    <row r="8" spans="1:12">
      <c r="A8" s="105">
        <v>2</v>
      </c>
      <c r="B8" s="105">
        <v>211</v>
      </c>
      <c r="C8" s="105" t="s">
        <v>130</v>
      </c>
      <c r="D8" s="105">
        <v>21121</v>
      </c>
      <c r="E8" s="105" t="s">
        <v>39</v>
      </c>
      <c r="F8" s="105" t="s">
        <v>123</v>
      </c>
      <c r="G8" s="105" t="s">
        <v>105</v>
      </c>
      <c r="H8" s="105">
        <v>997</v>
      </c>
      <c r="I8" s="105">
        <v>994</v>
      </c>
      <c r="J8" s="105" t="s">
        <v>105</v>
      </c>
      <c r="K8" s="105">
        <v>88</v>
      </c>
      <c r="L8" s="105">
        <v>46.5889007428</v>
      </c>
    </row>
    <row r="9" spans="1:12">
      <c r="A9" s="105">
        <v>3</v>
      </c>
      <c r="B9" s="105">
        <v>211</v>
      </c>
      <c r="C9" s="105" t="s">
        <v>130</v>
      </c>
      <c r="D9" s="105">
        <v>21122</v>
      </c>
      <c r="E9" s="105" t="s">
        <v>40</v>
      </c>
      <c r="F9" s="105" t="s">
        <v>123</v>
      </c>
      <c r="G9" s="105" t="s">
        <v>105</v>
      </c>
      <c r="H9" s="105">
        <v>997</v>
      </c>
      <c r="I9" s="105">
        <v>994</v>
      </c>
      <c r="J9" s="105" t="s">
        <v>105</v>
      </c>
      <c r="K9" s="105">
        <v>1212</v>
      </c>
      <c r="L9" s="105">
        <v>355.960086881</v>
      </c>
    </row>
    <row r="10" spans="1:12">
      <c r="A10" s="105">
        <v>4</v>
      </c>
      <c r="B10" s="105">
        <v>211</v>
      </c>
      <c r="C10" s="105" t="s">
        <v>130</v>
      </c>
      <c r="D10" s="105">
        <v>21124</v>
      </c>
      <c r="E10" s="105" t="s">
        <v>41</v>
      </c>
      <c r="F10" s="105" t="s">
        <v>123</v>
      </c>
      <c r="G10" s="105" t="s">
        <v>105</v>
      </c>
      <c r="H10" s="105">
        <v>997</v>
      </c>
      <c r="I10" s="105">
        <v>994</v>
      </c>
      <c r="J10" s="105" t="s">
        <v>105</v>
      </c>
      <c r="K10" s="105">
        <v>99</v>
      </c>
      <c r="L10" s="105">
        <v>25.965590290800002</v>
      </c>
    </row>
    <row r="11" spans="1:12">
      <c r="A11" s="105">
        <v>5</v>
      </c>
      <c r="B11" s="105">
        <v>212</v>
      </c>
      <c r="C11" s="105" t="s">
        <v>131</v>
      </c>
      <c r="D11" s="105">
        <v>2121</v>
      </c>
      <c r="E11" s="105" t="s">
        <v>42</v>
      </c>
      <c r="F11" s="105" t="s">
        <v>123</v>
      </c>
      <c r="G11" s="105" t="s">
        <v>105</v>
      </c>
      <c r="H11" s="105">
        <v>997</v>
      </c>
      <c r="I11" s="105">
        <v>994</v>
      </c>
      <c r="J11" s="105" t="s">
        <v>105</v>
      </c>
      <c r="K11" s="105">
        <v>41</v>
      </c>
      <c r="L11" s="105">
        <v>24.0788098435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132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129</v>
      </c>
    </row>
    <row r="6" spans="1:12">
      <c r="A6" s="105">
        <v>0</v>
      </c>
      <c r="B6" s="105">
        <v>211</v>
      </c>
      <c r="C6" s="105" t="s">
        <v>130</v>
      </c>
      <c r="D6" s="105">
        <v>2111</v>
      </c>
      <c r="E6" s="105" t="s">
        <v>36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2</v>
      </c>
      <c r="L6" s="105">
        <v>0.39452239519999999</v>
      </c>
    </row>
    <row r="7" spans="1:12">
      <c r="A7" s="105">
        <v>1</v>
      </c>
      <c r="B7" s="105">
        <v>211</v>
      </c>
      <c r="C7" s="105" t="s">
        <v>130</v>
      </c>
      <c r="D7" s="105">
        <v>21120</v>
      </c>
      <c r="E7" s="105" t="s">
        <v>38</v>
      </c>
      <c r="F7" s="105" t="s">
        <v>123</v>
      </c>
      <c r="G7" s="105" t="s">
        <v>105</v>
      </c>
      <c r="H7" s="105">
        <v>997</v>
      </c>
      <c r="I7" s="105">
        <v>994</v>
      </c>
      <c r="J7" s="105" t="s">
        <v>105</v>
      </c>
      <c r="K7" s="105">
        <v>15</v>
      </c>
      <c r="L7" s="105">
        <v>1.6754688592</v>
      </c>
    </row>
    <row r="8" spans="1:12">
      <c r="A8" s="105">
        <v>2</v>
      </c>
      <c r="B8" s="105">
        <v>211</v>
      </c>
      <c r="C8" s="105" t="s">
        <v>130</v>
      </c>
      <c r="D8" s="105">
        <v>21121</v>
      </c>
      <c r="E8" s="105" t="s">
        <v>39</v>
      </c>
      <c r="F8" s="105" t="s">
        <v>123</v>
      </c>
      <c r="G8" s="105" t="s">
        <v>105</v>
      </c>
      <c r="H8" s="105">
        <v>997</v>
      </c>
      <c r="I8" s="105">
        <v>994</v>
      </c>
      <c r="J8" s="105" t="s">
        <v>105</v>
      </c>
      <c r="K8" s="105">
        <v>6</v>
      </c>
      <c r="L8" s="105">
        <v>0.44961145120000001</v>
      </c>
    </row>
    <row r="9" spans="1:12">
      <c r="A9" s="105">
        <v>3</v>
      </c>
      <c r="B9" s="105">
        <v>211</v>
      </c>
      <c r="C9" s="105" t="s">
        <v>130</v>
      </c>
      <c r="D9" s="105">
        <v>21122</v>
      </c>
      <c r="E9" s="105" t="s">
        <v>40</v>
      </c>
      <c r="F9" s="105" t="s">
        <v>123</v>
      </c>
      <c r="G9" s="105" t="s">
        <v>105</v>
      </c>
      <c r="H9" s="105">
        <v>997</v>
      </c>
      <c r="I9" s="105">
        <v>994</v>
      </c>
      <c r="J9" s="105" t="s">
        <v>105</v>
      </c>
      <c r="K9" s="105">
        <v>27</v>
      </c>
      <c r="L9" s="105">
        <v>1.6827889568000001</v>
      </c>
    </row>
    <row r="10" spans="1:12">
      <c r="A10" s="105">
        <v>4</v>
      </c>
      <c r="B10" s="105">
        <v>211</v>
      </c>
      <c r="C10" s="105" t="s">
        <v>130</v>
      </c>
      <c r="D10" s="105">
        <v>21124</v>
      </c>
      <c r="E10" s="105" t="s">
        <v>41</v>
      </c>
      <c r="F10" s="105" t="s">
        <v>123</v>
      </c>
      <c r="G10" s="105" t="s">
        <v>105</v>
      </c>
      <c r="H10" s="105">
        <v>997</v>
      </c>
      <c r="I10" s="105">
        <v>994</v>
      </c>
      <c r="J10" s="105" t="s">
        <v>105</v>
      </c>
      <c r="K10" s="105">
        <v>1</v>
      </c>
      <c r="L10" s="105">
        <v>0.11063796820000001</v>
      </c>
    </row>
    <row r="11" spans="1:12">
      <c r="A11" s="105">
        <v>5</v>
      </c>
      <c r="B11" s="105">
        <v>212</v>
      </c>
      <c r="C11" s="105" t="s">
        <v>131</v>
      </c>
      <c r="D11" s="105">
        <v>2121</v>
      </c>
      <c r="E11" s="105" t="s">
        <v>42</v>
      </c>
      <c r="F11" s="105" t="s">
        <v>123</v>
      </c>
      <c r="G11" s="105" t="s">
        <v>105</v>
      </c>
      <c r="H11" s="105">
        <v>997</v>
      </c>
      <c r="I11" s="105">
        <v>994</v>
      </c>
      <c r="J11" s="105" t="s">
        <v>105</v>
      </c>
      <c r="K11" s="105">
        <v>7</v>
      </c>
      <c r="L11" s="105">
        <v>0.12780839590000001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133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129</v>
      </c>
    </row>
    <row r="6" spans="1:12">
      <c r="A6" s="105">
        <v>0</v>
      </c>
      <c r="B6" s="105">
        <v>211</v>
      </c>
      <c r="C6" s="105" t="s">
        <v>130</v>
      </c>
      <c r="D6" s="105">
        <v>2111</v>
      </c>
      <c r="E6" s="105" t="s">
        <v>36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21</v>
      </c>
      <c r="L6" s="105">
        <v>1.6040556611000001</v>
      </c>
    </row>
    <row r="7" spans="1:12">
      <c r="A7" s="105">
        <v>1</v>
      </c>
      <c r="B7" s="105">
        <v>211</v>
      </c>
      <c r="C7" s="105" t="s">
        <v>130</v>
      </c>
      <c r="D7" s="105">
        <v>21120</v>
      </c>
      <c r="E7" s="105" t="s">
        <v>38</v>
      </c>
      <c r="F7" s="105" t="s">
        <v>123</v>
      </c>
      <c r="G7" s="105" t="s">
        <v>105</v>
      </c>
      <c r="H7" s="105">
        <v>997</v>
      </c>
      <c r="I7" s="105">
        <v>994</v>
      </c>
      <c r="J7" s="105" t="s">
        <v>105</v>
      </c>
      <c r="K7" s="105">
        <v>18</v>
      </c>
      <c r="L7" s="105">
        <v>1.2831222216</v>
      </c>
    </row>
    <row r="8" spans="1:12">
      <c r="A8" s="105">
        <v>2</v>
      </c>
      <c r="B8" s="105">
        <v>211</v>
      </c>
      <c r="C8" s="105" t="s">
        <v>130</v>
      </c>
      <c r="D8" s="105">
        <v>21121</v>
      </c>
      <c r="E8" s="105" t="s">
        <v>39</v>
      </c>
      <c r="F8" s="105" t="s">
        <v>123</v>
      </c>
      <c r="G8" s="105" t="s">
        <v>105</v>
      </c>
      <c r="H8" s="105">
        <v>997</v>
      </c>
      <c r="I8" s="105">
        <v>994</v>
      </c>
      <c r="J8" s="105" t="s">
        <v>105</v>
      </c>
      <c r="K8" s="105">
        <v>19</v>
      </c>
      <c r="L8" s="105">
        <v>0.9967647167</v>
      </c>
    </row>
    <row r="9" spans="1:12">
      <c r="A9" s="105">
        <v>3</v>
      </c>
      <c r="B9" s="105">
        <v>211</v>
      </c>
      <c r="C9" s="105" t="s">
        <v>130</v>
      </c>
      <c r="D9" s="105">
        <v>21122</v>
      </c>
      <c r="E9" s="105" t="s">
        <v>40</v>
      </c>
      <c r="F9" s="105" t="s">
        <v>123</v>
      </c>
      <c r="G9" s="105" t="s">
        <v>105</v>
      </c>
      <c r="H9" s="105">
        <v>997</v>
      </c>
      <c r="I9" s="105">
        <v>994</v>
      </c>
      <c r="J9" s="105" t="s">
        <v>105</v>
      </c>
      <c r="K9" s="105">
        <v>106</v>
      </c>
      <c r="L9" s="105">
        <v>7.9000893588999999</v>
      </c>
    </row>
    <row r="10" spans="1:12">
      <c r="A10" s="105">
        <v>4</v>
      </c>
      <c r="B10" s="105">
        <v>211</v>
      </c>
      <c r="C10" s="105" t="s">
        <v>130</v>
      </c>
      <c r="D10" s="105">
        <v>21124</v>
      </c>
      <c r="E10" s="105" t="s">
        <v>41</v>
      </c>
      <c r="F10" s="105" t="s">
        <v>123</v>
      </c>
      <c r="G10" s="105" t="s">
        <v>105</v>
      </c>
      <c r="H10" s="105">
        <v>997</v>
      </c>
      <c r="I10" s="105">
        <v>994</v>
      </c>
      <c r="J10" s="105" t="s">
        <v>105</v>
      </c>
      <c r="K10" s="105">
        <v>7</v>
      </c>
      <c r="L10" s="105">
        <v>0.55684190739999995</v>
      </c>
    </row>
    <row r="11" spans="1:12">
      <c r="A11" s="105">
        <v>5</v>
      </c>
      <c r="B11" s="105">
        <v>212</v>
      </c>
      <c r="C11" s="105" t="s">
        <v>131</v>
      </c>
      <c r="D11" s="105">
        <v>2121</v>
      </c>
      <c r="E11" s="105" t="s">
        <v>42</v>
      </c>
      <c r="F11" s="105" t="s">
        <v>123</v>
      </c>
      <c r="G11" s="105" t="s">
        <v>105</v>
      </c>
      <c r="H11" s="105">
        <v>997</v>
      </c>
      <c r="I11" s="105">
        <v>994</v>
      </c>
      <c r="J11" s="105" t="s">
        <v>105</v>
      </c>
      <c r="K11" s="105">
        <v>14</v>
      </c>
      <c r="L11" s="105">
        <v>1.6135172208999999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134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215</v>
      </c>
      <c r="C6" s="105" t="s">
        <v>135</v>
      </c>
      <c r="D6" s="105">
        <v>2152</v>
      </c>
      <c r="E6" s="105" t="s">
        <v>44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1</v>
      </c>
      <c r="L6" s="105">
        <v>0.17181596399999999</v>
      </c>
    </row>
    <row r="7" spans="1:12">
      <c r="A7" s="105">
        <v>1</v>
      </c>
      <c r="B7" s="105">
        <v>24</v>
      </c>
      <c r="C7" s="105" t="s">
        <v>136</v>
      </c>
      <c r="D7" s="105">
        <v>241</v>
      </c>
      <c r="E7" s="105" t="s">
        <v>45</v>
      </c>
      <c r="F7" s="105" t="s">
        <v>123</v>
      </c>
      <c r="G7" s="105" t="s">
        <v>105</v>
      </c>
      <c r="H7" s="105">
        <v>997</v>
      </c>
      <c r="I7" s="105">
        <v>994</v>
      </c>
      <c r="J7" s="105" t="s">
        <v>105</v>
      </c>
      <c r="K7" s="105">
        <v>48</v>
      </c>
      <c r="L7" s="105">
        <v>80.550557843099995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137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24</v>
      </c>
      <c r="C6" s="105" t="s">
        <v>136</v>
      </c>
      <c r="D6" s="105">
        <v>241</v>
      </c>
      <c r="E6" s="105" t="s">
        <v>45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2</v>
      </c>
      <c r="L6" s="105">
        <v>1.2458590875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138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215</v>
      </c>
      <c r="C6" s="105" t="s">
        <v>135</v>
      </c>
      <c r="D6" s="105">
        <v>2152</v>
      </c>
      <c r="E6" s="105" t="s">
        <v>44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1</v>
      </c>
      <c r="L6" s="105">
        <v>6.4785700000000006E-5</v>
      </c>
    </row>
    <row r="7" spans="1:12">
      <c r="A7" s="105">
        <v>1</v>
      </c>
      <c r="B7" s="105">
        <v>24</v>
      </c>
      <c r="C7" s="105" t="s">
        <v>136</v>
      </c>
      <c r="D7" s="105">
        <v>241</v>
      </c>
      <c r="E7" s="105" t="s">
        <v>45</v>
      </c>
      <c r="F7" s="105" t="s">
        <v>123</v>
      </c>
      <c r="G7" s="105" t="s">
        <v>105</v>
      </c>
      <c r="H7" s="105">
        <v>997</v>
      </c>
      <c r="I7" s="105">
        <v>994</v>
      </c>
      <c r="J7" s="105" t="s">
        <v>105</v>
      </c>
      <c r="K7" s="105">
        <v>4</v>
      </c>
      <c r="L7" s="105">
        <v>3.9135861702999999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139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129</v>
      </c>
    </row>
    <row r="6" spans="1:12">
      <c r="A6" s="105">
        <v>0</v>
      </c>
      <c r="B6" s="105">
        <v>22</v>
      </c>
      <c r="C6" s="105" t="s">
        <v>140</v>
      </c>
      <c r="D6" s="105">
        <v>221</v>
      </c>
      <c r="E6" s="105" t="s">
        <v>46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5</v>
      </c>
      <c r="L6" s="105">
        <v>4.5111995577000004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141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129</v>
      </c>
    </row>
    <row r="6" spans="1:12">
      <c r="A6" s="105">
        <v>0</v>
      </c>
      <c r="B6" s="105">
        <v>22</v>
      </c>
      <c r="C6" s="105" t="s">
        <v>140</v>
      </c>
      <c r="D6" s="105">
        <v>221</v>
      </c>
      <c r="E6" s="105" t="s">
        <v>46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2</v>
      </c>
      <c r="L6" s="105">
        <v>0.54477765619999996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142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129</v>
      </c>
    </row>
    <row r="6" spans="1:12">
      <c r="A6" s="105">
        <v>0</v>
      </c>
      <c r="B6" s="105">
        <v>22</v>
      </c>
      <c r="C6" s="105" t="s">
        <v>140</v>
      </c>
      <c r="D6" s="105">
        <v>221</v>
      </c>
      <c r="E6" s="105" t="s">
        <v>46</v>
      </c>
      <c r="F6" s="105" t="s">
        <v>123</v>
      </c>
      <c r="G6" s="105" t="s">
        <v>105</v>
      </c>
      <c r="H6" s="105">
        <v>997</v>
      </c>
      <c r="I6" s="105">
        <v>994</v>
      </c>
      <c r="J6" s="105" t="s">
        <v>105</v>
      </c>
      <c r="K6" s="105">
        <v>2</v>
      </c>
      <c r="L6" s="105">
        <v>0.80168762280000005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143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2</v>
      </c>
      <c r="C6" s="105" t="s">
        <v>144</v>
      </c>
      <c r="D6" s="105">
        <v>24</v>
      </c>
      <c r="E6" s="105" t="s">
        <v>145</v>
      </c>
      <c r="F6" s="105" t="s">
        <v>146</v>
      </c>
      <c r="G6" s="105" t="s">
        <v>105</v>
      </c>
      <c r="H6" s="105">
        <v>997</v>
      </c>
      <c r="I6" s="105">
        <v>982</v>
      </c>
      <c r="J6" s="105" t="s">
        <v>105</v>
      </c>
      <c r="K6" s="105">
        <v>50</v>
      </c>
      <c r="L6" s="105">
        <v>163.234345851</v>
      </c>
    </row>
    <row r="7" spans="1:12">
      <c r="A7" s="105">
        <v>1</v>
      </c>
      <c r="B7" s="105">
        <v>3</v>
      </c>
      <c r="C7" s="105" t="s">
        <v>147</v>
      </c>
      <c r="D7" s="105">
        <v>31</v>
      </c>
      <c r="E7" s="105" t="s">
        <v>148</v>
      </c>
      <c r="F7" s="105" t="s">
        <v>146</v>
      </c>
      <c r="G7" s="105" t="s">
        <v>105</v>
      </c>
      <c r="H7" s="105">
        <v>997</v>
      </c>
      <c r="I7" s="105">
        <v>982</v>
      </c>
      <c r="J7" s="105" t="s">
        <v>105</v>
      </c>
      <c r="K7" s="105">
        <v>535</v>
      </c>
      <c r="L7" s="105">
        <v>5458.5465352199999</v>
      </c>
    </row>
    <row r="8" spans="1:12">
      <c r="A8" s="105">
        <v>2</v>
      </c>
      <c r="B8" s="105">
        <v>3</v>
      </c>
      <c r="C8" s="105" t="s">
        <v>147</v>
      </c>
      <c r="D8" s="105">
        <v>32</v>
      </c>
      <c r="E8" s="105" t="s">
        <v>52</v>
      </c>
      <c r="F8" s="105" t="s">
        <v>146</v>
      </c>
      <c r="G8" s="105" t="s">
        <v>105</v>
      </c>
      <c r="H8" s="105">
        <v>997</v>
      </c>
      <c r="I8" s="105">
        <v>982</v>
      </c>
      <c r="J8" s="105" t="s">
        <v>105</v>
      </c>
      <c r="K8" s="105">
        <v>12</v>
      </c>
      <c r="L8" s="105">
        <v>19.230207802599999</v>
      </c>
    </row>
    <row r="9" spans="1:12">
      <c r="A9" s="105">
        <v>3</v>
      </c>
      <c r="B9" s="105">
        <v>4</v>
      </c>
      <c r="C9" s="105" t="s">
        <v>149</v>
      </c>
      <c r="D9" s="105">
        <v>41</v>
      </c>
      <c r="E9" s="105" t="s">
        <v>150</v>
      </c>
      <c r="F9" s="105" t="s">
        <v>146</v>
      </c>
      <c r="G9" s="105" t="s">
        <v>105</v>
      </c>
      <c r="H9" s="105">
        <v>997</v>
      </c>
      <c r="I9" s="105">
        <v>982</v>
      </c>
      <c r="J9" s="105" t="s">
        <v>105</v>
      </c>
      <c r="K9" s="105">
        <v>6</v>
      </c>
      <c r="L9" s="105">
        <v>8.4142718700000003</v>
      </c>
    </row>
    <row r="10" spans="1:12">
      <c r="A10" s="105">
        <v>4</v>
      </c>
      <c r="B10" s="105">
        <v>998</v>
      </c>
      <c r="C10" s="105" t="s">
        <v>49</v>
      </c>
      <c r="D10" s="105">
        <v>998</v>
      </c>
      <c r="E10" s="105" t="s">
        <v>49</v>
      </c>
      <c r="F10" s="105" t="s">
        <v>146</v>
      </c>
      <c r="G10" s="105" t="s">
        <v>105</v>
      </c>
      <c r="H10" s="105">
        <v>997</v>
      </c>
      <c r="I10" s="105">
        <v>982</v>
      </c>
      <c r="J10" s="105" t="s">
        <v>105</v>
      </c>
      <c r="K10" s="105">
        <v>207</v>
      </c>
      <c r="L10" s="105">
        <v>1441.33779626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151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2</v>
      </c>
      <c r="C6" s="105" t="s">
        <v>144</v>
      </c>
      <c r="D6" s="105">
        <v>24</v>
      </c>
      <c r="E6" s="105" t="s">
        <v>145</v>
      </c>
      <c r="F6" s="105" t="s">
        <v>146</v>
      </c>
      <c r="G6" s="105" t="s">
        <v>105</v>
      </c>
      <c r="H6" s="105">
        <v>997</v>
      </c>
      <c r="I6" s="105">
        <v>982</v>
      </c>
      <c r="J6" s="105" t="s">
        <v>105</v>
      </c>
      <c r="K6" s="105">
        <v>14</v>
      </c>
      <c r="L6" s="105">
        <v>4.7467362156000004</v>
      </c>
    </row>
    <row r="7" spans="1:12">
      <c r="A7" s="105">
        <v>1</v>
      </c>
      <c r="B7" s="105">
        <v>3</v>
      </c>
      <c r="C7" s="105" t="s">
        <v>147</v>
      </c>
      <c r="D7" s="105">
        <v>31</v>
      </c>
      <c r="E7" s="105" t="s">
        <v>148</v>
      </c>
      <c r="F7" s="105" t="s">
        <v>146</v>
      </c>
      <c r="G7" s="105" t="s">
        <v>105</v>
      </c>
      <c r="H7" s="105">
        <v>997</v>
      </c>
      <c r="I7" s="105">
        <v>982</v>
      </c>
      <c r="J7" s="105" t="s">
        <v>105</v>
      </c>
      <c r="K7" s="105">
        <v>79</v>
      </c>
      <c r="L7" s="105">
        <v>68.681077883200004</v>
      </c>
    </row>
    <row r="8" spans="1:12">
      <c r="A8" s="105">
        <v>2</v>
      </c>
      <c r="B8" s="105">
        <v>3</v>
      </c>
      <c r="C8" s="105" t="s">
        <v>147</v>
      </c>
      <c r="D8" s="105">
        <v>32</v>
      </c>
      <c r="E8" s="105" t="s">
        <v>52</v>
      </c>
      <c r="F8" s="105" t="s">
        <v>146</v>
      </c>
      <c r="G8" s="105" t="s">
        <v>105</v>
      </c>
      <c r="H8" s="105">
        <v>997</v>
      </c>
      <c r="I8" s="105">
        <v>982</v>
      </c>
      <c r="J8" s="105" t="s">
        <v>105</v>
      </c>
      <c r="K8" s="105">
        <v>2</v>
      </c>
      <c r="L8" s="105">
        <v>0.14763169470000001</v>
      </c>
    </row>
    <row r="9" spans="1:12">
      <c r="A9" s="105">
        <v>3</v>
      </c>
      <c r="B9" s="105">
        <v>4</v>
      </c>
      <c r="C9" s="105" t="s">
        <v>149</v>
      </c>
      <c r="D9" s="105">
        <v>41</v>
      </c>
      <c r="E9" s="105" t="s">
        <v>150</v>
      </c>
      <c r="F9" s="105" t="s">
        <v>146</v>
      </c>
      <c r="G9" s="105" t="s">
        <v>105</v>
      </c>
      <c r="H9" s="105">
        <v>997</v>
      </c>
      <c r="I9" s="105">
        <v>982</v>
      </c>
      <c r="J9" s="105" t="s">
        <v>105</v>
      </c>
      <c r="K9" s="105">
        <v>1</v>
      </c>
      <c r="L9" s="105">
        <v>0.29480460650000001</v>
      </c>
    </row>
    <row r="10" spans="1:12">
      <c r="A10" s="105">
        <v>4</v>
      </c>
      <c r="B10" s="105">
        <v>998</v>
      </c>
      <c r="C10" s="105" t="s">
        <v>49</v>
      </c>
      <c r="D10" s="105">
        <v>998</v>
      </c>
      <c r="E10" s="105" t="s">
        <v>49</v>
      </c>
      <c r="F10" s="105" t="s">
        <v>146</v>
      </c>
      <c r="G10" s="105" t="s">
        <v>105</v>
      </c>
      <c r="H10" s="105">
        <v>997</v>
      </c>
      <c r="I10" s="105">
        <v>982</v>
      </c>
      <c r="J10" s="105" t="s">
        <v>105</v>
      </c>
      <c r="K10" s="105">
        <v>17</v>
      </c>
      <c r="L10" s="105">
        <v>21.319346718199998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8" t="s">
        <v>5</v>
      </c>
    </row>
    <row r="2" spans="1:12">
      <c r="A2" s="68" t="s">
        <v>152</v>
      </c>
    </row>
    <row r="4" spans="1:12">
      <c r="A4" s="45" t="s">
        <v>95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99</v>
      </c>
      <c r="H4" s="45" t="s">
        <v>100</v>
      </c>
      <c r="I4" s="45" t="s">
        <v>116</v>
      </c>
      <c r="J4" s="45" t="s">
        <v>117</v>
      </c>
      <c r="K4" s="45" t="s">
        <v>101</v>
      </c>
      <c r="L4" s="45" t="s">
        <v>102</v>
      </c>
    </row>
    <row r="6" spans="1:12">
      <c r="A6" s="105">
        <v>0</v>
      </c>
      <c r="B6" s="105">
        <v>2</v>
      </c>
      <c r="C6" s="105" t="s">
        <v>144</v>
      </c>
      <c r="D6" s="105">
        <v>24</v>
      </c>
      <c r="E6" s="105" t="s">
        <v>145</v>
      </c>
      <c r="F6" s="105" t="s">
        <v>146</v>
      </c>
      <c r="G6" s="105" t="s">
        <v>105</v>
      </c>
      <c r="H6" s="105">
        <v>997</v>
      </c>
      <c r="I6" s="105">
        <v>982</v>
      </c>
      <c r="J6" s="105" t="s">
        <v>105</v>
      </c>
      <c r="K6" s="105">
        <v>29</v>
      </c>
      <c r="L6" s="105">
        <v>14.0524501061</v>
      </c>
    </row>
    <row r="7" spans="1:12">
      <c r="A7" s="105">
        <v>1</v>
      </c>
      <c r="B7" s="105">
        <v>3</v>
      </c>
      <c r="C7" s="105" t="s">
        <v>147</v>
      </c>
      <c r="D7" s="105">
        <v>31</v>
      </c>
      <c r="E7" s="105" t="s">
        <v>148</v>
      </c>
      <c r="F7" s="105" t="s">
        <v>146</v>
      </c>
      <c r="G7" s="105" t="s">
        <v>105</v>
      </c>
      <c r="H7" s="105">
        <v>997</v>
      </c>
      <c r="I7" s="105">
        <v>982</v>
      </c>
      <c r="J7" s="105" t="s">
        <v>105</v>
      </c>
      <c r="K7" s="105">
        <v>197</v>
      </c>
      <c r="L7" s="105">
        <v>211.35272346900001</v>
      </c>
    </row>
    <row r="8" spans="1:12">
      <c r="A8" s="105">
        <v>2</v>
      </c>
      <c r="B8" s="105">
        <v>3</v>
      </c>
      <c r="C8" s="105" t="s">
        <v>147</v>
      </c>
      <c r="D8" s="105">
        <v>32</v>
      </c>
      <c r="E8" s="105" t="s">
        <v>52</v>
      </c>
      <c r="F8" s="105" t="s">
        <v>146</v>
      </c>
      <c r="G8" s="105" t="s">
        <v>105</v>
      </c>
      <c r="H8" s="105">
        <v>997</v>
      </c>
      <c r="I8" s="105">
        <v>982</v>
      </c>
      <c r="J8" s="105" t="s">
        <v>105</v>
      </c>
      <c r="K8" s="105">
        <v>10</v>
      </c>
      <c r="L8" s="105">
        <v>3.0836264521999999</v>
      </c>
    </row>
    <row r="9" spans="1:12">
      <c r="A9" s="105">
        <v>3</v>
      </c>
      <c r="B9" s="105">
        <v>4</v>
      </c>
      <c r="C9" s="105" t="s">
        <v>149</v>
      </c>
      <c r="D9" s="105">
        <v>41</v>
      </c>
      <c r="E9" s="105" t="s">
        <v>150</v>
      </c>
      <c r="F9" s="105" t="s">
        <v>146</v>
      </c>
      <c r="G9" s="105" t="s">
        <v>105</v>
      </c>
      <c r="H9" s="105">
        <v>997</v>
      </c>
      <c r="I9" s="105">
        <v>982</v>
      </c>
      <c r="J9" s="105" t="s">
        <v>105</v>
      </c>
      <c r="K9" s="105">
        <v>6</v>
      </c>
      <c r="L9" s="105">
        <v>1.5594135334999999</v>
      </c>
    </row>
    <row r="10" spans="1:12">
      <c r="A10" s="105">
        <v>4</v>
      </c>
      <c r="B10" s="105">
        <v>998</v>
      </c>
      <c r="C10" s="105" t="s">
        <v>49</v>
      </c>
      <c r="D10" s="105">
        <v>998</v>
      </c>
      <c r="E10" s="105" t="s">
        <v>49</v>
      </c>
      <c r="F10" s="105" t="s">
        <v>146</v>
      </c>
      <c r="G10" s="105" t="s">
        <v>105</v>
      </c>
      <c r="H10" s="105">
        <v>997</v>
      </c>
      <c r="I10" s="105">
        <v>982</v>
      </c>
      <c r="J10" s="105" t="s">
        <v>105</v>
      </c>
      <c r="K10" s="105">
        <v>59</v>
      </c>
      <c r="L10" s="105">
        <v>57.342305187999997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Info_Delineation</vt:lpstr>
      <vt:lpstr>Delineation</vt:lpstr>
      <vt:lpstr>Pop_Statistics</vt:lpstr>
      <vt:lpstr>_observedEventA_v1_aoi</vt:lpstr>
      <vt:lpstr>_modelledEventA_v1_aoi</vt:lpstr>
      <vt:lpstr>_ancillaryCrisisInfoP_v1_aoi</vt:lpstr>
      <vt:lpstr>_ancillaryCrisisInfoP_v1_aff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2025-12-03T15:22:43Z</dcterms:modified>
</cp:coreProperties>
</file>