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851\EMSR851-AOI-05-PULMODDAI\08OUTPUT\EMSR851\AOI05\DEL_PRODUCT\EMSR851_AOI05_DEL_PRODUCT_v1\"/>
    </mc:Choice>
  </mc:AlternateContent>
  <bookViews>
    <workbookView xWindow="0" yWindow="0" windowWidth="21570" windowHeight="8520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naturalLandUseA_v1_aoi" sheetId="13" r:id="rId13"/>
    <sheet name="_naturalLandUseA_v1_aff" sheetId="14" r:id="rId14"/>
    <sheet name="_naturalLandUseA_v1_exflo" sheetId="15" r:id="rId15"/>
  </sheets>
  <calcPr calcId="162913"/>
</workbook>
</file>

<file path=xl/calcChain.xml><?xml version="1.0" encoding="utf-8"?>
<calcChain xmlns="http://schemas.openxmlformats.org/spreadsheetml/2006/main">
  <c r="G10" i="2" l="1"/>
  <c r="F4" i="3" l="1"/>
  <c r="A51" i="2"/>
  <c r="A47" i="2"/>
  <c r="A31" i="2"/>
  <c r="A30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<sst xmlns="http://schemas.openxmlformats.org/spreadsheetml/2006/main" count="432" uniqueCount="128">
  <si>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</si>
  <si>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</si>
  <si>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</si>
  <si>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</si>
  <si>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</si>
  <si>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05 Pulmoddai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</si>
  <si>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</si>
  <si>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</si>
  <si>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</si>
  <si>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</si>
  <si>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</si>
  <si>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</si>
  <si>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</si>
  <si>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</si>
  <si>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</si>
  <si>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</si>
  <si>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</si>
  <si>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</si>
  <si>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</si>
  <si>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</si>
  <si>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</si>
  <si>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</si>
  <si>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</si>
  <si>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</si>
  <si>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</si>
  <si>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</si>
  <si>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Hospital or institutional care buildings</t>
  </si>
  <si>
    <t>Transportation</t>
  </si>
  <si>
    <t>Secondary Road</t>
  </si>
  <si>
    <t>km</t>
  </si>
  <si>
    <t>Local Road</t>
  </si>
  <si>
    <t>Cart Track</t>
  </si>
  <si>
    <t>Facilities</t>
  </si>
  <si>
    <t>Dams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</si>
  <si>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</si>
  <si>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</si>
  <si>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</si>
  <si>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</si>
  <si>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</si>
  <si>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</si>
  <si>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</si>
  <si>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</si>
  <si>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</si>
  <si>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</si>
  <si>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</si>
  <si>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</si>
  <si>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</si>
  <si>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</si>
  <si>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</si>
  <si>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</si>
  <si>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</si>
  <si>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</si>
  <si>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</si>
  <si>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</si>
  <si>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</si>
  <si>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</si>
  <si>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</si>
  <si>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</si>
  <si>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</si>
  <si>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</si>
  <si>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Pulmoddai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</si>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</sst>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1" xfId="0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5"/>
  <sheetViews>
    <sheetView showGridLines="0" tabSelected="1" zoomScale="110" zoomScaleNormal="110" workbookViewId="0">
      <selection activeCell="A49" sqref="A49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22" t="s">
        <v>7</v>
      </c>
      <c r="F4" s="123"/>
      <c r="G4" s="121"/>
      <c r="H4" s="32"/>
      <c r="I4" s="31"/>
      <c r="J4" s="31"/>
      <c r="K4" s="12"/>
      <c r="L4" s="12"/>
      <c r="M4" s="12"/>
    </row>
    <row r="5" spans="1:13" ht="25.5" customHeight="1">
      <c r="B5" s="21"/>
      <c r="C5" s="21"/>
      <c r="D5" s="24" t="s">
        <v>8</v>
      </c>
      <c r="E5" s="42" t="s">
        <v>9</v>
      </c>
      <c r="F5" s="42" t="s">
        <v>10</v>
      </c>
      <c r="G5" s="34" t="s">
        <v>11</v>
      </c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236.089628304</v>
      </c>
      <c r="F6" s="54">
        <v>430.17285136800001</v>
      </c>
      <c r="G6" s="51">
        <f>E6+F6</f>
        <v>666.26247967200004</v>
      </c>
    </row>
    <row r="7" spans="1:13">
      <c r="A7" s="39"/>
      <c r="B7" s="41" t="s">
        <v>15</v>
      </c>
      <c r="C7" s="19"/>
      <c r="D7" s="40" t="s">
        <v>14</v>
      </c>
      <c r="E7" s="52">
        <v>236.089628304</v>
      </c>
      <c r="F7" s="55">
        <v>430.17285136800001</v>
      </c>
      <c r="G7" s="53">
        <f>E7+F7</f>
        <v>666.26247967200004</v>
      </c>
      <c r="H7" s="29"/>
      <c r="I7" s="31"/>
      <c r="J7" s="31"/>
      <c r="K7" s="16"/>
      <c r="L7" s="16"/>
      <c r="M7" s="4"/>
    </row>
    <row r="8" spans="1:13"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B9" s="33"/>
      <c r="C9" s="36"/>
      <c r="D9" s="36"/>
      <c r="E9" s="120" t="s">
        <v>16</v>
      </c>
      <c r="F9" s="121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3" t="s">
        <v>19</v>
      </c>
      <c r="B10" s="18"/>
      <c r="C10" s="44" t="s">
        <v>20</v>
      </c>
      <c r="D10" s="45" t="s">
        <v>21</v>
      </c>
      <c r="E10" s="103">
        <v>50</v>
      </c>
      <c r="F10" s="104">
        <v>150</v>
      </c>
      <c r="G10" s="56" t="str">
        <f>"~ "&amp;TEXT((E10+F10),"#######")</f>
        <v>~ 200</v>
      </c>
      <c r="H10" s="102">
        <v>11000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3.6492623115999998</v>
      </c>
      <c r="F11" s="64">
        <v>7.1637752028000001</v>
      </c>
      <c r="G11" s="65">
        <f t="shared" ref="G11:G23" si="0">E11+F11</f>
        <v>10.813037514399999</v>
      </c>
      <c r="H11" s="66">
        <v>404.37313059299998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0.53802987290000004</v>
      </c>
      <c r="G12" s="73">
        <f t="shared" si="0"/>
        <v>0.53802987290000004</v>
      </c>
      <c r="H12" s="74">
        <v>2.8331567098999999</v>
      </c>
      <c r="I12" s="31"/>
      <c r="J12" s="31"/>
      <c r="K12" s="31"/>
      <c r="L12" s="16"/>
      <c r="M12" s="8"/>
    </row>
    <row r="13" spans="1:13">
      <c r="A13" s="75"/>
      <c r="B13" s="76"/>
      <c r="C13" s="77" t="s">
        <v>26</v>
      </c>
      <c r="D13" s="78" t="s">
        <v>14</v>
      </c>
      <c r="E13" s="79">
        <v>0</v>
      </c>
      <c r="F13" s="80">
        <v>0</v>
      </c>
      <c r="G13" s="81">
        <f t="shared" si="0"/>
        <v>0</v>
      </c>
      <c r="H13" s="82">
        <v>0.28849892370000002</v>
      </c>
    </row>
    <row r="14" spans="1:13">
      <c r="A14" s="61"/>
      <c r="B14" s="57" t="s">
        <v>27</v>
      </c>
      <c r="C14" s="83" t="s">
        <v>28</v>
      </c>
      <c r="D14" s="58" t="s">
        <v>29</v>
      </c>
      <c r="E14" s="63">
        <v>1.2423495279000001</v>
      </c>
      <c r="F14" s="64">
        <v>2.1352863855000002</v>
      </c>
      <c r="G14" s="84">
        <f t="shared" si="0"/>
        <v>3.3776359134000002</v>
      </c>
      <c r="H14" s="66">
        <v>11.534542678599999</v>
      </c>
    </row>
    <row r="15" spans="1:13">
      <c r="A15" s="67"/>
      <c r="B15" s="68"/>
      <c r="C15" s="69" t="s">
        <v>30</v>
      </c>
      <c r="D15" s="70" t="s">
        <v>29</v>
      </c>
      <c r="E15" s="71">
        <v>7.9977266699999994E-2</v>
      </c>
      <c r="F15" s="72">
        <v>0.38226876999999998</v>
      </c>
      <c r="G15" s="85">
        <f t="shared" si="0"/>
        <v>0.46224603669999997</v>
      </c>
      <c r="H15" s="74">
        <v>52.277351433699998</v>
      </c>
    </row>
    <row r="16" spans="1:13">
      <c r="A16" s="75"/>
      <c r="B16" s="76"/>
      <c r="C16" s="77" t="s">
        <v>31</v>
      </c>
      <c r="D16" s="78" t="s">
        <v>29</v>
      </c>
      <c r="E16" s="79">
        <v>0.15066220380000001</v>
      </c>
      <c r="F16" s="80">
        <v>2.1578474154</v>
      </c>
      <c r="G16" s="86">
        <f t="shared" si="0"/>
        <v>2.3085096192000001</v>
      </c>
      <c r="H16" s="82">
        <v>57.664076347699996</v>
      </c>
    </row>
    <row r="17" spans="1:8">
      <c r="A17" s="87"/>
      <c r="B17" s="88" t="s">
        <v>32</v>
      </c>
      <c r="C17" s="89" t="s">
        <v>33</v>
      </c>
      <c r="D17" s="90" t="s">
        <v>14</v>
      </c>
      <c r="E17" s="91">
        <v>0</v>
      </c>
      <c r="F17" s="92">
        <v>0</v>
      </c>
      <c r="G17" s="93">
        <f t="shared" si="0"/>
        <v>0</v>
      </c>
      <c r="H17" s="94">
        <v>2.3632912000000001E-3</v>
      </c>
    </row>
    <row r="18" spans="1:8">
      <c r="A18" s="61"/>
      <c r="B18" s="95" t="s">
        <v>34</v>
      </c>
      <c r="C18" s="96" t="s">
        <v>35</v>
      </c>
      <c r="D18" s="58" t="s">
        <v>14</v>
      </c>
      <c r="E18" s="63">
        <v>179.510471161</v>
      </c>
      <c r="F18" s="64">
        <v>308.45710539499999</v>
      </c>
      <c r="G18" s="84">
        <f t="shared" si="0"/>
        <v>487.96757655599998</v>
      </c>
      <c r="H18" s="97">
        <v>2340.5853757099999</v>
      </c>
    </row>
    <row r="19" spans="1:8">
      <c r="A19" s="67"/>
      <c r="B19" s="67"/>
      <c r="C19" s="98" t="s">
        <v>36</v>
      </c>
      <c r="D19" s="70" t="s">
        <v>14</v>
      </c>
      <c r="E19" s="71">
        <v>28.227463914800001</v>
      </c>
      <c r="F19" s="72">
        <v>56.496078407200002</v>
      </c>
      <c r="G19" s="85">
        <f t="shared" si="0"/>
        <v>84.723542322</v>
      </c>
      <c r="H19" s="99">
        <v>2934.7053348499999</v>
      </c>
    </row>
    <row r="20" spans="1:8">
      <c r="A20" s="67"/>
      <c r="B20" s="67"/>
      <c r="C20" s="98" t="s">
        <v>37</v>
      </c>
      <c r="D20" s="70" t="s">
        <v>14</v>
      </c>
      <c r="E20" s="71">
        <v>14.788601010800001</v>
      </c>
      <c r="F20" s="72">
        <v>18.4528446172</v>
      </c>
      <c r="G20" s="85">
        <f t="shared" si="0"/>
        <v>33.241445628000001</v>
      </c>
      <c r="H20" s="99">
        <v>65.8459858688</v>
      </c>
    </row>
    <row r="21" spans="1:8">
      <c r="A21" s="67"/>
      <c r="B21" s="67"/>
      <c r="C21" s="98" t="s">
        <v>38</v>
      </c>
      <c r="D21" s="70" t="s">
        <v>14</v>
      </c>
      <c r="E21" s="71">
        <v>9.5802738753999996</v>
      </c>
      <c r="F21" s="72">
        <v>38.092123768500002</v>
      </c>
      <c r="G21" s="85">
        <f t="shared" si="0"/>
        <v>47.672397643899998</v>
      </c>
      <c r="H21" s="99">
        <v>1001.18146237</v>
      </c>
    </row>
    <row r="22" spans="1:8">
      <c r="A22" s="67"/>
      <c r="B22" s="67"/>
      <c r="C22" s="98" t="s">
        <v>39</v>
      </c>
      <c r="D22" s="70" t="s">
        <v>14</v>
      </c>
      <c r="E22" s="71">
        <v>3.9828319016</v>
      </c>
      <c r="F22" s="72">
        <v>7.9079261820999998</v>
      </c>
      <c r="G22" s="85">
        <f t="shared" si="0"/>
        <v>11.8907580837</v>
      </c>
      <c r="H22" s="99">
        <v>70.6348362361</v>
      </c>
    </row>
    <row r="23" spans="1:8">
      <c r="A23" s="75"/>
      <c r="B23" s="75"/>
      <c r="C23" s="100" t="s">
        <v>40</v>
      </c>
      <c r="D23" s="78" t="s">
        <v>14</v>
      </c>
      <c r="E23" s="79">
        <v>0</v>
      </c>
      <c r="F23" s="80">
        <v>0.76677365990000002</v>
      </c>
      <c r="G23" s="86">
        <f t="shared" si="0"/>
        <v>0.76677365990000002</v>
      </c>
      <c r="H23" s="101">
        <v>5.9857416278000004</v>
      </c>
    </row>
    <row r="24" spans="1:8">
      <c r="B24" s="11"/>
      <c r="C24" s="13"/>
      <c r="D24" s="16"/>
      <c r="E24" s="16"/>
      <c r="F24" s="16"/>
      <c r="G24" s="16"/>
      <c r="H24" s="8"/>
    </row>
    <row r="25" spans="1:8">
      <c r="A25" s="106" t="s">
        <v>41</v>
      </c>
      <c r="B25" s="11"/>
      <c r="C25" s="13"/>
      <c r="D25" s="16"/>
      <c r="E25" s="16"/>
      <c r="F25" s="16"/>
      <c r="G25" s="16"/>
      <c r="H25" s="8"/>
    </row>
    <row r="26" spans="1:8">
      <c r="A26" s="106" t="s">
        <v>42</v>
      </c>
      <c r="B26" s="11"/>
      <c r="C26" s="13"/>
      <c r="D26" s="16"/>
      <c r="E26" s="16"/>
      <c r="F26" s="16"/>
      <c r="G26" s="16"/>
    </row>
    <row r="27" spans="1:8">
      <c r="B27" s="11"/>
      <c r="C27" s="13"/>
      <c r="D27" s="16"/>
      <c r="E27" s="16"/>
      <c r="F27" s="16"/>
      <c r="G27" s="16"/>
    </row>
    <row r="28" spans="1:8">
      <c r="A28" s="105" t="s">
        <v>43</v>
      </c>
      <c r="B28" s="11"/>
      <c r="C28" s="13"/>
      <c r="D28" s="16"/>
      <c r="E28" s="16"/>
      <c r="F28" s="16"/>
      <c r="G28" s="16"/>
    </row>
    <row r="29" spans="1:8">
      <c r="A29" s="106" t="s">
        <v>44</v>
      </c>
      <c r="B29" s="11"/>
      <c r="C29" s="13"/>
      <c r="D29" s="16"/>
      <c r="E29" s="16"/>
      <c r="F29" s="16"/>
      <c r="G29" s="16"/>
    </row>
    <row r="30" spans="1:8">
      <c r="A30" s="10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11"/>
      <c r="C30" s="13"/>
      <c r="D30" s="16"/>
      <c r="E30" s="16"/>
      <c r="F30" s="16"/>
      <c r="G30" s="16"/>
    </row>
    <row r="31" spans="1:8">
      <c r="A31" s="106" t="str">
        <f>CONCATENATE(CHAR(169)," European Union / Copernicus Emergency Management Service")</f>
        <v>© European Union / Copernicus Emergency Management Service</v>
      </c>
      <c r="B31" s="11"/>
      <c r="C31" s="13"/>
      <c r="D31" s="16"/>
      <c r="E31" s="108" t="s">
        <v>45</v>
      </c>
      <c r="F31" s="16"/>
      <c r="G31" s="16"/>
    </row>
    <row r="32" spans="1:8">
      <c r="B32" s="11"/>
      <c r="C32" s="13"/>
      <c r="D32" s="16"/>
      <c r="E32" s="16"/>
      <c r="F32" s="16"/>
      <c r="G32" s="16"/>
    </row>
    <row r="33" spans="1:7">
      <c r="B33" s="11"/>
      <c r="C33" s="13"/>
      <c r="D33" s="16"/>
      <c r="E33" s="16"/>
      <c r="F33" s="16"/>
      <c r="G33" s="16"/>
    </row>
    <row r="34" spans="1:7">
      <c r="A34" s="105" t="s">
        <v>46</v>
      </c>
      <c r="B34" s="11"/>
      <c r="C34" s="13"/>
      <c r="D34" s="16"/>
      <c r="E34" s="16"/>
      <c r="F34" s="16"/>
      <c r="G34" s="16"/>
    </row>
    <row r="35" spans="1:7">
      <c r="A35" s="106" t="s">
        <v>47</v>
      </c>
      <c r="B35" s="11"/>
      <c r="C35" s="14"/>
      <c r="D35" s="16"/>
      <c r="E35" s="16"/>
      <c r="F35" s="16"/>
      <c r="G35" s="16"/>
    </row>
    <row r="36" spans="1:7">
      <c r="A36" s="106" t="s">
        <v>48</v>
      </c>
      <c r="B36" s="11"/>
      <c r="C36" s="14"/>
      <c r="D36" s="16"/>
      <c r="E36" s="16"/>
      <c r="F36" s="16"/>
      <c r="G36" s="16"/>
    </row>
    <row r="37" spans="1:7">
      <c r="A37" s="106" t="s">
        <v>49</v>
      </c>
      <c r="B37" s="11"/>
      <c r="C37" s="14"/>
      <c r="D37" s="16"/>
      <c r="E37" s="16"/>
      <c r="F37" s="16"/>
      <c r="G37" s="16"/>
    </row>
    <row r="38" spans="1:7">
      <c r="A38" s="106" t="s">
        <v>50</v>
      </c>
      <c r="B38" s="11"/>
      <c r="C38" s="14"/>
      <c r="D38" s="16"/>
      <c r="E38" s="16"/>
      <c r="F38" s="16"/>
      <c r="G38" s="16"/>
    </row>
    <row r="39" spans="1:7">
      <c r="B39" s="11"/>
      <c r="C39" s="14"/>
      <c r="D39" s="16"/>
      <c r="E39" s="16"/>
      <c r="F39" s="16"/>
      <c r="G39" s="16"/>
    </row>
    <row r="40" spans="1:7">
      <c r="B40" s="11"/>
      <c r="C40" s="14"/>
      <c r="D40" s="16"/>
      <c r="E40" s="16"/>
      <c r="F40" s="16"/>
      <c r="G40" s="16"/>
    </row>
    <row r="41" spans="1:7">
      <c r="A41" s="105" t="s">
        <v>51</v>
      </c>
      <c r="B41" s="11"/>
      <c r="C41" s="14"/>
      <c r="D41" s="16"/>
      <c r="E41" s="16"/>
      <c r="F41" s="16"/>
      <c r="G41" s="16"/>
    </row>
    <row r="42" spans="1:7">
      <c r="A42" s="106" t="s">
        <v>52</v>
      </c>
      <c r="B42" s="11"/>
      <c r="C42" s="14"/>
      <c r="D42" s="16"/>
      <c r="E42" s="16"/>
      <c r="F42" s="16"/>
      <c r="G42" s="16"/>
    </row>
    <row r="43" spans="1:7">
      <c r="A43" s="106" t="s">
        <v>53</v>
      </c>
      <c r="B43" s="11"/>
      <c r="C43" s="14"/>
      <c r="D43" s="16"/>
      <c r="E43" s="16"/>
      <c r="F43" s="16"/>
      <c r="G43" s="16"/>
    </row>
    <row r="44" spans="1:7"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A46" s="105" t="s">
        <v>54</v>
      </c>
      <c r="B46" s="11"/>
      <c r="C46" s="14"/>
      <c r="D46" s="16"/>
      <c r="E46" s="16"/>
      <c r="F46" s="16"/>
      <c r="G46" s="16"/>
    </row>
    <row r="47" spans="1:7">
      <c r="A47" s="10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48" spans="1:7">
      <c r="A48" s="106" t="s">
        <v>55</v>
      </c>
    </row>
    <row r="50" spans="1:1">
      <c r="A50" s="106" t="s">
        <v>56</v>
      </c>
    </row>
    <row r="51" spans="1:1">
      <c r="A51" s="10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3" spans="1:1">
      <c r="A53" s="106" t="s">
        <v>57</v>
      </c>
    </row>
    <row r="54" spans="1:1">
      <c r="A54" s="25" t="s">
        <v>58</v>
      </c>
    </row>
    <row r="55" spans="1:1">
      <c r="A55" s="25" t="s">
        <v>59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60</v>
      </c>
    </row>
    <row r="3" spans="1:10" ht="38.25">
      <c r="A3" s="109" t="s">
        <v>61</v>
      </c>
      <c r="B3" s="109" t="s">
        <v>62</v>
      </c>
      <c r="C3" s="109" t="s">
        <v>63</v>
      </c>
      <c r="D3" s="109" t="s">
        <v>64</v>
      </c>
      <c r="E3" s="109" t="s">
        <v>65</v>
      </c>
      <c r="F3" s="109" t="s">
        <v>66</v>
      </c>
      <c r="G3" s="109" t="s">
        <v>67</v>
      </c>
      <c r="H3" s="109" t="s">
        <v>68</v>
      </c>
      <c r="I3" s="109" t="s">
        <v>69</v>
      </c>
      <c r="J3" s="109" t="s">
        <v>70</v>
      </c>
    </row>
    <row r="4" spans="1:10" ht="56.25">
      <c r="A4" s="110" t="s">
        <v>71</v>
      </c>
      <c r="B4" s="111" t="s">
        <v>72</v>
      </c>
      <c r="C4" s="111" t="s">
        <v>73</v>
      </c>
      <c r="D4" s="111" t="s">
        <v>74</v>
      </c>
      <c r="E4" s="111" t="s">
        <v>75</v>
      </c>
      <c r="F4" s="111" t="str">
        <f>HYPERLINK("https://www.worldpop.org", "WorldPop (www.worldpop.org)")</f>
        <v>WorldPop (www.worldpop.org)</v>
      </c>
      <c r="G4" s="111" t="s">
        <v>76</v>
      </c>
      <c r="H4" s="111" t="s">
        <v>76</v>
      </c>
      <c r="I4" s="111" t="s">
        <v>76</v>
      </c>
      <c r="J4" s="111" t="s">
        <v>77</v>
      </c>
    </row>
    <row r="5" spans="1:10">
      <c r="A5" s="112" t="s">
        <v>18</v>
      </c>
      <c r="B5" s="113">
        <v>11125</v>
      </c>
      <c r="C5" s="114">
        <v>7477</v>
      </c>
      <c r="D5" s="114">
        <v>11336</v>
      </c>
      <c r="E5" s="114">
        <v>13008</v>
      </c>
      <c r="F5" s="114">
        <v>10230</v>
      </c>
      <c r="G5" s="115">
        <v>10635</v>
      </c>
      <c r="H5" s="115">
        <v>1817</v>
      </c>
      <c r="I5" s="116">
        <v>17.100000000000001</v>
      </c>
      <c r="J5" s="117" t="s">
        <v>78</v>
      </c>
    </row>
    <row r="6" spans="1:10">
      <c r="A6" s="112" t="s">
        <v>79</v>
      </c>
      <c r="B6" s="113">
        <v>46</v>
      </c>
      <c r="C6" s="114">
        <v>337</v>
      </c>
      <c r="D6" s="114">
        <v>171</v>
      </c>
      <c r="E6" s="114">
        <v>681</v>
      </c>
      <c r="F6" s="114">
        <v>232</v>
      </c>
      <c r="G6" s="115">
        <v>293</v>
      </c>
      <c r="H6" s="115">
        <v>215</v>
      </c>
      <c r="I6" s="116">
        <v>73.400000000000006</v>
      </c>
      <c r="J6" s="118" t="s">
        <v>80</v>
      </c>
    </row>
    <row r="7" spans="1:10">
      <c r="A7" s="112" t="s">
        <v>81</v>
      </c>
      <c r="B7" s="113">
        <v>154</v>
      </c>
      <c r="C7" s="114">
        <v>371</v>
      </c>
      <c r="D7" s="114">
        <v>523</v>
      </c>
      <c r="E7" s="114">
        <v>251</v>
      </c>
      <c r="F7" s="114">
        <v>378</v>
      </c>
      <c r="G7" s="115">
        <v>335</v>
      </c>
      <c r="H7" s="115">
        <v>125</v>
      </c>
      <c r="I7" s="116">
        <v>37.299999999999997</v>
      </c>
      <c r="J7" s="119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83</v>
      </c>
    </row>
    <row r="4" spans="1:8">
      <c r="A4" s="46" t="s">
        <v>84</v>
      </c>
      <c r="B4" s="46" t="s">
        <v>85</v>
      </c>
      <c r="C4" s="46" t="s">
        <v>86</v>
      </c>
      <c r="D4" s="46" t="s">
        <v>87</v>
      </c>
      <c r="E4" s="46" t="s">
        <v>88</v>
      </c>
      <c r="F4" s="46" t="s">
        <v>89</v>
      </c>
      <c r="G4" s="46" t="s">
        <v>90</v>
      </c>
      <c r="H4" s="46" t="s">
        <v>91</v>
      </c>
    </row>
    <row r="6" spans="1:8">
      <c r="A6" s="106">
        <v>0</v>
      </c>
      <c r="B6" s="106" t="s">
        <v>92</v>
      </c>
      <c r="C6" s="106" t="s">
        <v>93</v>
      </c>
      <c r="D6" s="106" t="s">
        <v>94</v>
      </c>
      <c r="E6" s="106" t="s">
        <v>13</v>
      </c>
      <c r="F6" s="106">
        <v>2</v>
      </c>
      <c r="G6" s="106">
        <v>57</v>
      </c>
      <c r="H6" s="106">
        <v>236.089628304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95</v>
      </c>
    </row>
    <row r="4" spans="1:8">
      <c r="A4" s="46" t="s">
        <v>84</v>
      </c>
      <c r="B4" s="46" t="s">
        <v>85</v>
      </c>
      <c r="C4" s="46" t="s">
        <v>86</v>
      </c>
      <c r="D4" s="46" t="s">
        <v>87</v>
      </c>
      <c r="E4" s="46" t="s">
        <v>88</v>
      </c>
      <c r="F4" s="46" t="s">
        <v>89</v>
      </c>
      <c r="G4" s="46" t="s">
        <v>90</v>
      </c>
      <c r="H4" s="46" t="s">
        <v>91</v>
      </c>
    </row>
    <row r="6" spans="1:8">
      <c r="A6" s="106">
        <v>0</v>
      </c>
      <c r="B6" s="106" t="s">
        <v>92</v>
      </c>
      <c r="C6" s="106" t="s">
        <v>93</v>
      </c>
      <c r="D6" s="106" t="s">
        <v>96</v>
      </c>
      <c r="E6" s="106" t="s">
        <v>13</v>
      </c>
      <c r="F6" s="106">
        <v>997</v>
      </c>
      <c r="G6" s="106">
        <v>340</v>
      </c>
      <c r="H6" s="106">
        <v>430.17285136800001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97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11</v>
      </c>
      <c r="C6" s="106" t="s">
        <v>24</v>
      </c>
      <c r="D6" s="106">
        <v>997</v>
      </c>
      <c r="E6" s="106" t="s">
        <v>105</v>
      </c>
      <c r="F6" s="106" t="s">
        <v>106</v>
      </c>
      <c r="G6" s="106" t="s">
        <v>107</v>
      </c>
      <c r="H6" s="106">
        <v>997</v>
      </c>
      <c r="I6" s="106">
        <v>1</v>
      </c>
      <c r="J6" s="106" t="s">
        <v>105</v>
      </c>
      <c r="K6" s="106">
        <v>206</v>
      </c>
      <c r="L6" s="106">
        <v>404.37313059299998</v>
      </c>
    </row>
    <row r="7" spans="1:12">
      <c r="A7" s="106">
        <v>1</v>
      </c>
      <c r="B7" s="106">
        <v>12</v>
      </c>
      <c r="C7" s="106" t="s">
        <v>108</v>
      </c>
      <c r="D7" s="106">
        <v>1263</v>
      </c>
      <c r="E7" s="106" t="s">
        <v>25</v>
      </c>
      <c r="F7" s="106" t="s">
        <v>106</v>
      </c>
      <c r="G7" s="106" t="s">
        <v>107</v>
      </c>
      <c r="H7" s="106">
        <v>997</v>
      </c>
      <c r="I7" s="106">
        <v>994</v>
      </c>
      <c r="J7" s="106" t="s">
        <v>105</v>
      </c>
      <c r="K7" s="106">
        <v>5</v>
      </c>
      <c r="L7" s="106">
        <v>2.8331567098999999</v>
      </c>
    </row>
    <row r="8" spans="1:12">
      <c r="A8" s="106">
        <v>2</v>
      </c>
      <c r="B8" s="106">
        <v>12</v>
      </c>
      <c r="C8" s="106" t="s">
        <v>108</v>
      </c>
      <c r="D8" s="106">
        <v>1264</v>
      </c>
      <c r="E8" s="106" t="s">
        <v>26</v>
      </c>
      <c r="F8" s="106" t="s">
        <v>106</v>
      </c>
      <c r="G8" s="106" t="s">
        <v>107</v>
      </c>
      <c r="H8" s="106">
        <v>997</v>
      </c>
      <c r="I8" s="106">
        <v>994</v>
      </c>
      <c r="J8" s="106" t="s">
        <v>105</v>
      </c>
      <c r="K8" s="106">
        <v>2</v>
      </c>
      <c r="L8" s="106">
        <v>0.28849892370000002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109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11</v>
      </c>
      <c r="C6" s="106" t="s">
        <v>24</v>
      </c>
      <c r="D6" s="106">
        <v>997</v>
      </c>
      <c r="E6" s="106" t="s">
        <v>105</v>
      </c>
      <c r="F6" s="106" t="s">
        <v>106</v>
      </c>
      <c r="G6" s="106" t="s">
        <v>107</v>
      </c>
      <c r="H6" s="106">
        <v>997</v>
      </c>
      <c r="I6" s="106">
        <v>1</v>
      </c>
      <c r="J6" s="106" t="s">
        <v>105</v>
      </c>
      <c r="K6" s="106">
        <v>7</v>
      </c>
      <c r="L6" s="106">
        <v>3.6492623115999998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110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11</v>
      </c>
      <c r="C6" s="106" t="s">
        <v>24</v>
      </c>
      <c r="D6" s="106">
        <v>997</v>
      </c>
      <c r="E6" s="106" t="s">
        <v>105</v>
      </c>
      <c r="F6" s="106" t="s">
        <v>106</v>
      </c>
      <c r="G6" s="106" t="s">
        <v>107</v>
      </c>
      <c r="H6" s="106">
        <v>997</v>
      </c>
      <c r="I6" s="106">
        <v>1</v>
      </c>
      <c r="J6" s="106" t="s">
        <v>105</v>
      </c>
      <c r="K6" s="106">
        <v>23</v>
      </c>
      <c r="L6" s="106">
        <v>7.1637752028000001</v>
      </c>
    </row>
    <row r="7" spans="1:12">
      <c r="A7" s="106">
        <v>1</v>
      </c>
      <c r="B7" s="106">
        <v>12</v>
      </c>
      <c r="C7" s="106" t="s">
        <v>108</v>
      </c>
      <c r="D7" s="106">
        <v>1263</v>
      </c>
      <c r="E7" s="106" t="s">
        <v>25</v>
      </c>
      <c r="F7" s="106" t="s">
        <v>106</v>
      </c>
      <c r="G7" s="106" t="s">
        <v>107</v>
      </c>
      <c r="H7" s="106">
        <v>997</v>
      </c>
      <c r="I7" s="106">
        <v>994</v>
      </c>
      <c r="J7" s="106" t="s">
        <v>105</v>
      </c>
      <c r="K7" s="106">
        <v>1</v>
      </c>
      <c r="L7" s="106">
        <v>0.53802987290000004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112</v>
      </c>
    </row>
    <row r="6" spans="1:12">
      <c r="A6" s="106">
        <v>0</v>
      </c>
      <c r="B6" s="106">
        <v>211</v>
      </c>
      <c r="C6" s="106" t="s">
        <v>113</v>
      </c>
      <c r="D6" s="106">
        <v>21121</v>
      </c>
      <c r="E6" s="106" t="s">
        <v>28</v>
      </c>
      <c r="F6" s="106" t="s">
        <v>106</v>
      </c>
      <c r="G6" s="106" t="s">
        <v>105</v>
      </c>
      <c r="H6" s="106">
        <v>997</v>
      </c>
      <c r="I6" s="106">
        <v>994</v>
      </c>
      <c r="J6" s="106" t="s">
        <v>105</v>
      </c>
      <c r="K6" s="106">
        <v>8</v>
      </c>
      <c r="L6" s="106">
        <v>11.534542678599999</v>
      </c>
    </row>
    <row r="7" spans="1:12">
      <c r="A7" s="106">
        <v>1</v>
      </c>
      <c r="B7" s="106">
        <v>211</v>
      </c>
      <c r="C7" s="106" t="s">
        <v>113</v>
      </c>
      <c r="D7" s="106">
        <v>21122</v>
      </c>
      <c r="E7" s="106" t="s">
        <v>30</v>
      </c>
      <c r="F7" s="106" t="s">
        <v>106</v>
      </c>
      <c r="G7" s="106" t="s">
        <v>105</v>
      </c>
      <c r="H7" s="106">
        <v>997</v>
      </c>
      <c r="I7" s="106">
        <v>994</v>
      </c>
      <c r="J7" s="106" t="s">
        <v>105</v>
      </c>
      <c r="K7" s="106">
        <v>202</v>
      </c>
      <c r="L7" s="106">
        <v>52.277351433699998</v>
      </c>
    </row>
    <row r="8" spans="1:12">
      <c r="A8" s="106">
        <v>2</v>
      </c>
      <c r="B8" s="106">
        <v>211</v>
      </c>
      <c r="C8" s="106" t="s">
        <v>113</v>
      </c>
      <c r="D8" s="106">
        <v>21124</v>
      </c>
      <c r="E8" s="106" t="s">
        <v>31</v>
      </c>
      <c r="F8" s="106" t="s">
        <v>106</v>
      </c>
      <c r="G8" s="106" t="s">
        <v>105</v>
      </c>
      <c r="H8" s="106">
        <v>997</v>
      </c>
      <c r="I8" s="106">
        <v>994</v>
      </c>
      <c r="J8" s="106" t="s">
        <v>105</v>
      </c>
      <c r="K8" s="106">
        <v>68</v>
      </c>
      <c r="L8" s="106">
        <v>57.664076347699996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112</v>
      </c>
    </row>
    <row r="6" spans="1:12">
      <c r="A6" s="106">
        <v>0</v>
      </c>
      <c r="B6" s="106">
        <v>211</v>
      </c>
      <c r="C6" s="106" t="s">
        <v>113</v>
      </c>
      <c r="D6" s="106">
        <v>21121</v>
      </c>
      <c r="E6" s="106" t="s">
        <v>28</v>
      </c>
      <c r="F6" s="106" t="s">
        <v>106</v>
      </c>
      <c r="G6" s="106" t="s">
        <v>105</v>
      </c>
      <c r="H6" s="106">
        <v>997</v>
      </c>
      <c r="I6" s="106">
        <v>994</v>
      </c>
      <c r="J6" s="106" t="s">
        <v>105</v>
      </c>
      <c r="K6" s="106">
        <v>3</v>
      </c>
      <c r="L6" s="106">
        <v>1.2423495279000001</v>
      </c>
    </row>
    <row r="7" spans="1:12">
      <c r="A7" s="106">
        <v>1</v>
      </c>
      <c r="B7" s="106">
        <v>211</v>
      </c>
      <c r="C7" s="106" t="s">
        <v>113</v>
      </c>
      <c r="D7" s="106">
        <v>21122</v>
      </c>
      <c r="E7" s="106" t="s">
        <v>30</v>
      </c>
      <c r="F7" s="106" t="s">
        <v>106</v>
      </c>
      <c r="G7" s="106" t="s">
        <v>105</v>
      </c>
      <c r="H7" s="106">
        <v>997</v>
      </c>
      <c r="I7" s="106">
        <v>994</v>
      </c>
      <c r="J7" s="106" t="s">
        <v>105</v>
      </c>
      <c r="K7" s="106">
        <v>1</v>
      </c>
      <c r="L7" s="106">
        <v>7.9977266699999994E-2</v>
      </c>
    </row>
    <row r="8" spans="1:12">
      <c r="A8" s="106">
        <v>2</v>
      </c>
      <c r="B8" s="106">
        <v>211</v>
      </c>
      <c r="C8" s="106" t="s">
        <v>113</v>
      </c>
      <c r="D8" s="106">
        <v>21124</v>
      </c>
      <c r="E8" s="106" t="s">
        <v>31</v>
      </c>
      <c r="F8" s="106" t="s">
        <v>106</v>
      </c>
      <c r="G8" s="106" t="s">
        <v>105</v>
      </c>
      <c r="H8" s="106">
        <v>997</v>
      </c>
      <c r="I8" s="106">
        <v>994</v>
      </c>
      <c r="J8" s="106" t="s">
        <v>105</v>
      </c>
      <c r="K8" s="106">
        <v>2</v>
      </c>
      <c r="L8" s="106">
        <v>0.15066220380000001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112</v>
      </c>
    </row>
    <row r="6" spans="1:12">
      <c r="A6" s="106">
        <v>0</v>
      </c>
      <c r="B6" s="106">
        <v>211</v>
      </c>
      <c r="C6" s="106" t="s">
        <v>113</v>
      </c>
      <c r="D6" s="106">
        <v>21121</v>
      </c>
      <c r="E6" s="106" t="s">
        <v>28</v>
      </c>
      <c r="F6" s="106" t="s">
        <v>106</v>
      </c>
      <c r="G6" s="106" t="s">
        <v>105</v>
      </c>
      <c r="H6" s="106">
        <v>997</v>
      </c>
      <c r="I6" s="106">
        <v>994</v>
      </c>
      <c r="J6" s="106" t="s">
        <v>105</v>
      </c>
      <c r="K6" s="106">
        <v>6</v>
      </c>
      <c r="L6" s="106">
        <v>2.1352863855000002</v>
      </c>
    </row>
    <row r="7" spans="1:12">
      <c r="A7" s="106">
        <v>1</v>
      </c>
      <c r="B7" s="106">
        <v>211</v>
      </c>
      <c r="C7" s="106" t="s">
        <v>113</v>
      </c>
      <c r="D7" s="106">
        <v>21122</v>
      </c>
      <c r="E7" s="106" t="s">
        <v>30</v>
      </c>
      <c r="F7" s="106" t="s">
        <v>106</v>
      </c>
      <c r="G7" s="106" t="s">
        <v>105</v>
      </c>
      <c r="H7" s="106">
        <v>997</v>
      </c>
      <c r="I7" s="106">
        <v>994</v>
      </c>
      <c r="J7" s="106" t="s">
        <v>105</v>
      </c>
      <c r="K7" s="106">
        <v>10</v>
      </c>
      <c r="L7" s="106">
        <v>0.38226876999999998</v>
      </c>
    </row>
    <row r="8" spans="1:12">
      <c r="A8" s="106">
        <v>2</v>
      </c>
      <c r="B8" s="106">
        <v>211</v>
      </c>
      <c r="C8" s="106" t="s">
        <v>113</v>
      </c>
      <c r="D8" s="106">
        <v>21124</v>
      </c>
      <c r="E8" s="106" t="s">
        <v>31</v>
      </c>
      <c r="F8" s="106" t="s">
        <v>106</v>
      </c>
      <c r="G8" s="106" t="s">
        <v>105</v>
      </c>
      <c r="H8" s="106">
        <v>997</v>
      </c>
      <c r="I8" s="106">
        <v>994</v>
      </c>
      <c r="J8" s="106" t="s">
        <v>105</v>
      </c>
      <c r="K8" s="106">
        <v>14</v>
      </c>
      <c r="L8" s="106">
        <v>2.1578474154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116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215</v>
      </c>
      <c r="C6" s="106" t="s">
        <v>117</v>
      </c>
      <c r="D6" s="106">
        <v>2152</v>
      </c>
      <c r="E6" s="106" t="s">
        <v>33</v>
      </c>
      <c r="F6" s="106" t="s">
        <v>106</v>
      </c>
      <c r="G6" s="106" t="s">
        <v>105</v>
      </c>
      <c r="H6" s="106">
        <v>997</v>
      </c>
      <c r="I6" s="106">
        <v>994</v>
      </c>
      <c r="J6" s="106" t="s">
        <v>105</v>
      </c>
      <c r="K6" s="106">
        <v>1</v>
      </c>
      <c r="L6" s="106">
        <v>2.3632912000000001E-3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2</v>
      </c>
      <c r="C6" s="106" t="s">
        <v>119</v>
      </c>
      <c r="D6" s="106">
        <v>24</v>
      </c>
      <c r="E6" s="106" t="s">
        <v>120</v>
      </c>
      <c r="F6" s="106" t="s">
        <v>121</v>
      </c>
      <c r="G6" s="106" t="s">
        <v>105</v>
      </c>
      <c r="H6" s="106">
        <v>997</v>
      </c>
      <c r="I6" s="106">
        <v>982</v>
      </c>
      <c r="J6" s="106" t="s">
        <v>105</v>
      </c>
      <c r="K6" s="106">
        <v>59</v>
      </c>
      <c r="L6" s="106">
        <v>2340.5853757099999</v>
      </c>
    </row>
    <row r="7" spans="1:12">
      <c r="A7" s="106">
        <v>1</v>
      </c>
      <c r="B7" s="106">
        <v>3</v>
      </c>
      <c r="C7" s="106" t="s">
        <v>122</v>
      </c>
      <c r="D7" s="106">
        <v>31</v>
      </c>
      <c r="E7" s="106" t="s">
        <v>123</v>
      </c>
      <c r="F7" s="106" t="s">
        <v>121</v>
      </c>
      <c r="G7" s="106" t="s">
        <v>105</v>
      </c>
      <c r="H7" s="106">
        <v>997</v>
      </c>
      <c r="I7" s="106">
        <v>982</v>
      </c>
      <c r="J7" s="106" t="s">
        <v>105</v>
      </c>
      <c r="K7" s="106">
        <v>420</v>
      </c>
      <c r="L7" s="106">
        <v>2934.7053348499999</v>
      </c>
    </row>
    <row r="8" spans="1:12">
      <c r="A8" s="106">
        <v>2</v>
      </c>
      <c r="B8" s="106">
        <v>3</v>
      </c>
      <c r="C8" s="106" t="s">
        <v>122</v>
      </c>
      <c r="D8" s="106">
        <v>32</v>
      </c>
      <c r="E8" s="106" t="s">
        <v>37</v>
      </c>
      <c r="F8" s="106" t="s">
        <v>121</v>
      </c>
      <c r="G8" s="106" t="s">
        <v>105</v>
      </c>
      <c r="H8" s="106">
        <v>997</v>
      </c>
      <c r="I8" s="106">
        <v>982</v>
      </c>
      <c r="J8" s="106" t="s">
        <v>105</v>
      </c>
      <c r="K8" s="106">
        <v>35</v>
      </c>
      <c r="L8" s="106">
        <v>65.8459858688</v>
      </c>
    </row>
    <row r="9" spans="1:12">
      <c r="A9" s="106">
        <v>3</v>
      </c>
      <c r="B9" s="106">
        <v>3</v>
      </c>
      <c r="C9" s="106" t="s">
        <v>122</v>
      </c>
      <c r="D9" s="106">
        <v>33</v>
      </c>
      <c r="E9" s="106" t="s">
        <v>40</v>
      </c>
      <c r="F9" s="106" t="s">
        <v>121</v>
      </c>
      <c r="G9" s="106" t="s">
        <v>105</v>
      </c>
      <c r="H9" s="106">
        <v>997</v>
      </c>
      <c r="I9" s="106">
        <v>982</v>
      </c>
      <c r="J9" s="106" t="s">
        <v>105</v>
      </c>
      <c r="K9" s="106">
        <v>2</v>
      </c>
      <c r="L9" s="106">
        <v>5.9857416278000004</v>
      </c>
    </row>
    <row r="10" spans="1:12">
      <c r="A10" s="106">
        <v>4</v>
      </c>
      <c r="B10" s="106">
        <v>4</v>
      </c>
      <c r="C10" s="106" t="s">
        <v>124</v>
      </c>
      <c r="D10" s="106">
        <v>41</v>
      </c>
      <c r="E10" s="106" t="s">
        <v>125</v>
      </c>
      <c r="F10" s="106" t="s">
        <v>121</v>
      </c>
      <c r="G10" s="106" t="s">
        <v>105</v>
      </c>
      <c r="H10" s="106">
        <v>997</v>
      </c>
      <c r="I10" s="106">
        <v>982</v>
      </c>
      <c r="J10" s="106" t="s">
        <v>105</v>
      </c>
      <c r="K10" s="106">
        <v>14</v>
      </c>
      <c r="L10" s="106">
        <v>70.6348362361</v>
      </c>
    </row>
    <row r="11" spans="1:12">
      <c r="A11" s="106">
        <v>5</v>
      </c>
      <c r="B11" s="106">
        <v>998</v>
      </c>
      <c r="C11" s="106" t="s">
        <v>38</v>
      </c>
      <c r="D11" s="106">
        <v>998</v>
      </c>
      <c r="E11" s="106" t="s">
        <v>38</v>
      </c>
      <c r="F11" s="106" t="s">
        <v>121</v>
      </c>
      <c r="G11" s="106" t="s">
        <v>105</v>
      </c>
      <c r="H11" s="106">
        <v>997</v>
      </c>
      <c r="I11" s="106">
        <v>982</v>
      </c>
      <c r="J11" s="106" t="s">
        <v>105</v>
      </c>
      <c r="K11" s="106">
        <v>24</v>
      </c>
      <c r="L11" s="106">
        <v>1001.18146237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2</v>
      </c>
      <c r="C6" s="106" t="s">
        <v>119</v>
      </c>
      <c r="D6" s="106">
        <v>24</v>
      </c>
      <c r="E6" s="106" t="s">
        <v>120</v>
      </c>
      <c r="F6" s="106" t="s">
        <v>121</v>
      </c>
      <c r="G6" s="106" t="s">
        <v>105</v>
      </c>
      <c r="H6" s="106">
        <v>997</v>
      </c>
      <c r="I6" s="106">
        <v>982</v>
      </c>
      <c r="J6" s="106" t="s">
        <v>105</v>
      </c>
      <c r="K6" s="106">
        <v>14</v>
      </c>
      <c r="L6" s="106">
        <v>179.510471161</v>
      </c>
    </row>
    <row r="7" spans="1:12">
      <c r="A7" s="106">
        <v>1</v>
      </c>
      <c r="B7" s="106">
        <v>3</v>
      </c>
      <c r="C7" s="106" t="s">
        <v>122</v>
      </c>
      <c r="D7" s="106">
        <v>31</v>
      </c>
      <c r="E7" s="106" t="s">
        <v>123</v>
      </c>
      <c r="F7" s="106" t="s">
        <v>121</v>
      </c>
      <c r="G7" s="106" t="s">
        <v>105</v>
      </c>
      <c r="H7" s="106">
        <v>997</v>
      </c>
      <c r="I7" s="106">
        <v>982</v>
      </c>
      <c r="J7" s="106" t="s">
        <v>105</v>
      </c>
      <c r="K7" s="106">
        <v>56</v>
      </c>
      <c r="L7" s="106">
        <v>28.227463914800001</v>
      </c>
    </row>
    <row r="8" spans="1:12">
      <c r="A8" s="106">
        <v>2</v>
      </c>
      <c r="B8" s="106">
        <v>3</v>
      </c>
      <c r="C8" s="106" t="s">
        <v>122</v>
      </c>
      <c r="D8" s="106">
        <v>32</v>
      </c>
      <c r="E8" s="106" t="s">
        <v>37</v>
      </c>
      <c r="F8" s="106" t="s">
        <v>121</v>
      </c>
      <c r="G8" s="106" t="s">
        <v>105</v>
      </c>
      <c r="H8" s="106">
        <v>997</v>
      </c>
      <c r="I8" s="106">
        <v>982</v>
      </c>
      <c r="J8" s="106" t="s">
        <v>105</v>
      </c>
      <c r="K8" s="106">
        <v>17</v>
      </c>
      <c r="L8" s="106">
        <v>14.788601010800001</v>
      </c>
    </row>
    <row r="9" spans="1:12">
      <c r="A9" s="106">
        <v>3</v>
      </c>
      <c r="B9" s="106">
        <v>4</v>
      </c>
      <c r="C9" s="106" t="s">
        <v>124</v>
      </c>
      <c r="D9" s="106">
        <v>41</v>
      </c>
      <c r="E9" s="106" t="s">
        <v>125</v>
      </c>
      <c r="F9" s="106" t="s">
        <v>121</v>
      </c>
      <c r="G9" s="106" t="s">
        <v>105</v>
      </c>
      <c r="H9" s="106">
        <v>997</v>
      </c>
      <c r="I9" s="106">
        <v>982</v>
      </c>
      <c r="J9" s="106" t="s">
        <v>105</v>
      </c>
      <c r="K9" s="106">
        <v>3</v>
      </c>
      <c r="L9" s="106">
        <v>3.9828319016</v>
      </c>
    </row>
    <row r="10" spans="1:12">
      <c r="A10" s="106">
        <v>4</v>
      </c>
      <c r="B10" s="106">
        <v>998</v>
      </c>
      <c r="C10" s="106" t="s">
        <v>38</v>
      </c>
      <c r="D10" s="106">
        <v>998</v>
      </c>
      <c r="E10" s="106" t="s">
        <v>38</v>
      </c>
      <c r="F10" s="106" t="s">
        <v>121</v>
      </c>
      <c r="G10" s="106" t="s">
        <v>105</v>
      </c>
      <c r="H10" s="106">
        <v>997</v>
      </c>
      <c r="I10" s="106">
        <v>982</v>
      </c>
      <c r="J10" s="106" t="s">
        <v>105</v>
      </c>
      <c r="K10" s="106">
        <v>3</v>
      </c>
      <c r="L10" s="106">
        <v>9.5802738753999996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84</v>
      </c>
      <c r="B4" s="46" t="s">
        <v>98</v>
      </c>
      <c r="C4" s="46" t="s">
        <v>99</v>
      </c>
      <c r="D4" s="46" t="s">
        <v>100</v>
      </c>
      <c r="E4" s="46" t="s">
        <v>101</v>
      </c>
      <c r="F4" s="46" t="s">
        <v>102</v>
      </c>
      <c r="G4" s="46" t="s">
        <v>88</v>
      </c>
      <c r="H4" s="46" t="s">
        <v>89</v>
      </c>
      <c r="I4" s="46" t="s">
        <v>103</v>
      </c>
      <c r="J4" s="46" t="s">
        <v>104</v>
      </c>
      <c r="K4" s="46" t="s">
        <v>90</v>
      </c>
      <c r="L4" s="46" t="s">
        <v>91</v>
      </c>
    </row>
    <row r="6" spans="1:12">
      <c r="A6" s="106">
        <v>0</v>
      </c>
      <c r="B6" s="106">
        <v>2</v>
      </c>
      <c r="C6" s="106" t="s">
        <v>119</v>
      </c>
      <c r="D6" s="106">
        <v>24</v>
      </c>
      <c r="E6" s="106" t="s">
        <v>120</v>
      </c>
      <c r="F6" s="106" t="s">
        <v>121</v>
      </c>
      <c r="G6" s="106" t="s">
        <v>105</v>
      </c>
      <c r="H6" s="106">
        <v>997</v>
      </c>
      <c r="I6" s="106">
        <v>982</v>
      </c>
      <c r="J6" s="106" t="s">
        <v>105</v>
      </c>
      <c r="K6" s="106">
        <v>28</v>
      </c>
      <c r="L6" s="106">
        <v>308.45710539499999</v>
      </c>
    </row>
    <row r="7" spans="1:12">
      <c r="A7" s="106">
        <v>1</v>
      </c>
      <c r="B7" s="106">
        <v>3</v>
      </c>
      <c r="C7" s="106" t="s">
        <v>122</v>
      </c>
      <c r="D7" s="106">
        <v>31</v>
      </c>
      <c r="E7" s="106" t="s">
        <v>123</v>
      </c>
      <c r="F7" s="106" t="s">
        <v>121</v>
      </c>
      <c r="G7" s="106" t="s">
        <v>105</v>
      </c>
      <c r="H7" s="106">
        <v>997</v>
      </c>
      <c r="I7" s="106">
        <v>982</v>
      </c>
      <c r="J7" s="106" t="s">
        <v>105</v>
      </c>
      <c r="K7" s="106">
        <v>128</v>
      </c>
      <c r="L7" s="106">
        <v>56.496078407200002</v>
      </c>
    </row>
    <row r="8" spans="1:12">
      <c r="A8" s="106">
        <v>2</v>
      </c>
      <c r="B8" s="106">
        <v>3</v>
      </c>
      <c r="C8" s="106" t="s">
        <v>122</v>
      </c>
      <c r="D8" s="106">
        <v>32</v>
      </c>
      <c r="E8" s="106" t="s">
        <v>37</v>
      </c>
      <c r="F8" s="106" t="s">
        <v>121</v>
      </c>
      <c r="G8" s="106" t="s">
        <v>105</v>
      </c>
      <c r="H8" s="106">
        <v>997</v>
      </c>
      <c r="I8" s="106">
        <v>982</v>
      </c>
      <c r="J8" s="106" t="s">
        <v>105</v>
      </c>
      <c r="K8" s="106">
        <v>28</v>
      </c>
      <c r="L8" s="106">
        <v>18.4528446172</v>
      </c>
    </row>
    <row r="9" spans="1:12">
      <c r="A9" s="106">
        <v>3</v>
      </c>
      <c r="B9" s="106">
        <v>3</v>
      </c>
      <c r="C9" s="106" t="s">
        <v>122</v>
      </c>
      <c r="D9" s="106">
        <v>33</v>
      </c>
      <c r="E9" s="106" t="s">
        <v>40</v>
      </c>
      <c r="F9" s="106" t="s">
        <v>121</v>
      </c>
      <c r="G9" s="106" t="s">
        <v>105</v>
      </c>
      <c r="H9" s="106">
        <v>997</v>
      </c>
      <c r="I9" s="106">
        <v>982</v>
      </c>
      <c r="J9" s="106" t="s">
        <v>105</v>
      </c>
      <c r="K9" s="106">
        <v>1</v>
      </c>
      <c r="L9" s="106">
        <v>0.76677365990000002</v>
      </c>
    </row>
    <row r="10" spans="1:12">
      <c r="A10" s="106">
        <v>4</v>
      </c>
      <c r="B10" s="106">
        <v>4</v>
      </c>
      <c r="C10" s="106" t="s">
        <v>124</v>
      </c>
      <c r="D10" s="106">
        <v>41</v>
      </c>
      <c r="E10" s="106" t="s">
        <v>125</v>
      </c>
      <c r="F10" s="106" t="s">
        <v>121</v>
      </c>
      <c r="G10" s="106" t="s">
        <v>105</v>
      </c>
      <c r="H10" s="106">
        <v>997</v>
      </c>
      <c r="I10" s="106">
        <v>982</v>
      </c>
      <c r="J10" s="106" t="s">
        <v>105</v>
      </c>
      <c r="K10" s="106">
        <v>11</v>
      </c>
      <c r="L10" s="106">
        <v>7.9079261820999998</v>
      </c>
    </row>
    <row r="11" spans="1:12">
      <c r="A11" s="106">
        <v>5</v>
      </c>
      <c r="B11" s="106">
        <v>998</v>
      </c>
      <c r="C11" s="106" t="s">
        <v>38</v>
      </c>
      <c r="D11" s="106">
        <v>998</v>
      </c>
      <c r="E11" s="106" t="s">
        <v>38</v>
      </c>
      <c r="F11" s="106" t="s">
        <v>121</v>
      </c>
      <c r="G11" s="106" t="s">
        <v>105</v>
      </c>
      <c r="H11" s="106">
        <v>997</v>
      </c>
      <c r="I11" s="106">
        <v>982</v>
      </c>
      <c r="J11" s="106" t="s">
        <v>105</v>
      </c>
      <c r="K11" s="106">
        <v>16</v>
      </c>
      <c r="L11" s="106">
        <v>38.092123768500002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2025-12-02T15:47:11Z</dcterms:modified>
</cp:coreProperties>
</file>